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'Прайс-лист'!$A$17:$BN$537</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519" i="1" l="1"/>
  <c r="BJ519" i="1" s="1"/>
  <c r="AO517" i="1"/>
  <c r="BI517" i="1" s="1"/>
  <c r="AO513" i="1"/>
  <c r="BJ513" i="1" s="1"/>
  <c r="AO504" i="1"/>
  <c r="BJ504" i="1" s="1"/>
  <c r="AO495" i="1"/>
  <c r="BJ495" i="1" s="1"/>
  <c r="AO494" i="1"/>
  <c r="BI494" i="1" s="1"/>
  <c r="AO491" i="1"/>
  <c r="BJ491" i="1" s="1"/>
  <c r="AO485" i="1"/>
  <c r="BJ485" i="1" s="1"/>
  <c r="AO481" i="1"/>
  <c r="BJ481" i="1" s="1"/>
  <c r="AO470" i="1"/>
  <c r="BI470" i="1" s="1"/>
  <c r="AO467" i="1"/>
  <c r="BJ467" i="1" s="1"/>
  <c r="AO446" i="1"/>
  <c r="BJ446" i="1" s="1"/>
  <c r="AO436" i="1"/>
  <c r="BJ436" i="1" s="1"/>
  <c r="AO431" i="1"/>
  <c r="BI431" i="1" s="1"/>
  <c r="AO429" i="1"/>
  <c r="BJ429" i="1" s="1"/>
  <c r="AO409" i="1"/>
  <c r="BJ409" i="1" s="1"/>
  <c r="AO398" i="1"/>
  <c r="BJ398" i="1" s="1"/>
  <c r="AO373" i="1"/>
  <c r="BI373" i="1" s="1"/>
  <c r="AO370" i="1"/>
  <c r="BJ370" i="1" s="1"/>
  <c r="AO351" i="1"/>
  <c r="BJ351" i="1" s="1"/>
  <c r="AO350" i="1"/>
  <c r="BJ350" i="1" s="1"/>
  <c r="AO324" i="1"/>
  <c r="BI324" i="1" s="1"/>
  <c r="AO315" i="1"/>
  <c r="BJ315" i="1" s="1"/>
  <c r="AO299" i="1"/>
  <c r="BJ299" i="1" s="1"/>
  <c r="AO295" i="1"/>
  <c r="BJ295" i="1" s="1"/>
  <c r="AO285" i="1"/>
  <c r="BI285" i="1" s="1"/>
  <c r="AO275" i="1"/>
  <c r="BJ275" i="1" s="1"/>
  <c r="AO187" i="1"/>
  <c r="BJ187" i="1" s="1"/>
  <c r="AO137" i="1"/>
  <c r="BI137" i="1" s="1"/>
  <c r="AO128" i="1"/>
  <c r="BJ128" i="1" s="1"/>
  <c r="AO123" i="1"/>
  <c r="BJ123" i="1" s="1"/>
  <c r="AO110" i="1"/>
  <c r="BJ110" i="1" s="1"/>
  <c r="AO109" i="1"/>
  <c r="BI109" i="1" s="1"/>
  <c r="AO106" i="1"/>
  <c r="BJ106" i="1" s="1"/>
  <c r="BJ324" i="1" l="1"/>
  <c r="BI370" i="1"/>
  <c r="BJ494" i="1"/>
  <c r="BI513" i="1"/>
  <c r="BI128" i="1"/>
  <c r="BI275" i="1"/>
  <c r="BJ431" i="1"/>
  <c r="BI467" i="1"/>
  <c r="BI123" i="1"/>
  <c r="BI106" i="1"/>
  <c r="BJ285" i="1"/>
  <c r="BI315" i="1"/>
  <c r="BJ373" i="1"/>
  <c r="BI429" i="1"/>
  <c r="BJ470" i="1"/>
  <c r="BI491" i="1"/>
  <c r="BJ517" i="1"/>
  <c r="BJ109" i="1"/>
  <c r="BJ137" i="1"/>
  <c r="BI110" i="1"/>
  <c r="BI187" i="1"/>
  <c r="BI299" i="1"/>
  <c r="BI351" i="1"/>
  <c r="BI409" i="1"/>
  <c r="BI446" i="1"/>
  <c r="BI485" i="1"/>
  <c r="BI504" i="1"/>
  <c r="BI295" i="1"/>
  <c r="BI350" i="1"/>
  <c r="BI398" i="1"/>
  <c r="BI436" i="1"/>
  <c r="BI481" i="1"/>
  <c r="BI495" i="1"/>
  <c r="BI519" i="1"/>
  <c r="AO527" i="1"/>
  <c r="BJ527" i="1" s="1"/>
  <c r="AO526" i="1"/>
  <c r="BI526" i="1" s="1"/>
  <c r="AO523" i="1"/>
  <c r="BJ523" i="1" s="1"/>
  <c r="AO514" i="1"/>
  <c r="BJ514" i="1" s="1"/>
  <c r="AO512" i="1"/>
  <c r="BJ512" i="1" s="1"/>
  <c r="AO501" i="1"/>
  <c r="BI501" i="1" s="1"/>
  <c r="AO487" i="1"/>
  <c r="BJ487" i="1" s="1"/>
  <c r="AO477" i="1"/>
  <c r="BJ477" i="1" s="1"/>
  <c r="AO472" i="1"/>
  <c r="BJ472" i="1" s="1"/>
  <c r="AO469" i="1"/>
  <c r="BI469" i="1" s="1"/>
  <c r="AO462" i="1"/>
  <c r="BJ462" i="1" s="1"/>
  <c r="AO461" i="1"/>
  <c r="BJ461" i="1" s="1"/>
  <c r="AO449" i="1"/>
  <c r="BJ449" i="1" s="1"/>
  <c r="AO447" i="1"/>
  <c r="BI447" i="1" s="1"/>
  <c r="AO441" i="1"/>
  <c r="BJ441" i="1" s="1"/>
  <c r="AO435" i="1"/>
  <c r="BJ435" i="1" s="1"/>
  <c r="AO430" i="1"/>
  <c r="BJ430" i="1" s="1"/>
  <c r="AO426" i="1"/>
  <c r="BI426" i="1" s="1"/>
  <c r="AO406" i="1"/>
  <c r="BJ406" i="1" s="1"/>
  <c r="AO404" i="1"/>
  <c r="BJ404" i="1" s="1"/>
  <c r="AO399" i="1"/>
  <c r="BJ399" i="1" s="1"/>
  <c r="AO393" i="1"/>
  <c r="BI393" i="1" s="1"/>
  <c r="AO387" i="1"/>
  <c r="BJ387" i="1" s="1"/>
  <c r="AO366" i="1"/>
  <c r="BJ366" i="1" s="1"/>
  <c r="AO364" i="1"/>
  <c r="BJ364" i="1" s="1"/>
  <c r="AO361" i="1"/>
  <c r="BI361" i="1" s="1"/>
  <c r="AO318" i="1"/>
  <c r="BJ318" i="1" s="1"/>
  <c r="AO316" i="1"/>
  <c r="BJ316" i="1" s="1"/>
  <c r="AO293" i="1"/>
  <c r="BJ293" i="1" s="1"/>
  <c r="AO271" i="1"/>
  <c r="BI271" i="1" s="1"/>
  <c r="AO269" i="1"/>
  <c r="BJ269" i="1" s="1"/>
  <c r="AO268" i="1"/>
  <c r="BJ268" i="1" s="1"/>
  <c r="AO243" i="1"/>
  <c r="BJ243" i="1" s="1"/>
  <c r="AO241" i="1"/>
  <c r="BI241" i="1" s="1"/>
  <c r="AO232" i="1"/>
  <c r="BJ232" i="1" s="1"/>
  <c r="AO215" i="1"/>
  <c r="BJ215" i="1" s="1"/>
  <c r="AO214" i="1"/>
  <c r="BJ214" i="1" s="1"/>
  <c r="AO213" i="1"/>
  <c r="BI213" i="1" s="1"/>
  <c r="AO204" i="1"/>
  <c r="BJ204" i="1" s="1"/>
  <c r="AO200" i="1"/>
  <c r="BJ200" i="1" s="1"/>
  <c r="AO198" i="1"/>
  <c r="BJ198" i="1" s="1"/>
  <c r="AO203" i="1"/>
  <c r="BI203" i="1" s="1"/>
  <c r="AO188" i="1"/>
  <c r="BJ188" i="1" s="1"/>
  <c r="AO177" i="1"/>
  <c r="BJ177" i="1" s="1"/>
  <c r="AO176" i="1"/>
  <c r="BJ176" i="1" s="1"/>
  <c r="AO169" i="1"/>
  <c r="BI169" i="1" s="1"/>
  <c r="AO159" i="1"/>
  <c r="BJ159" i="1" s="1"/>
  <c r="AO147" i="1"/>
  <c r="BJ147" i="1" s="1"/>
  <c r="AO144" i="1"/>
  <c r="BJ144" i="1" s="1"/>
  <c r="AO119" i="1"/>
  <c r="BI119" i="1" s="1"/>
  <c r="AO115" i="1"/>
  <c r="BJ115" i="1" s="1"/>
  <c r="AO97" i="1"/>
  <c r="BJ97" i="1" s="1"/>
  <c r="AO96" i="1"/>
  <c r="BJ96" i="1" s="1"/>
  <c r="AO90" i="1"/>
  <c r="BI90" i="1" s="1"/>
  <c r="AO72" i="1"/>
  <c r="BJ72" i="1" s="1"/>
  <c r="AO69" i="1"/>
  <c r="BJ69" i="1" s="1"/>
  <c r="AO68" i="1"/>
  <c r="BI68" i="1" s="1"/>
  <c r="AO67" i="1"/>
  <c r="BI67" i="1" s="1"/>
  <c r="AO59" i="1"/>
  <c r="BJ59" i="1" s="1"/>
  <c r="AO56" i="1"/>
  <c r="BJ56" i="1" s="1"/>
  <c r="AO53" i="1"/>
  <c r="BI53" i="1" s="1"/>
  <c r="AO43" i="1"/>
  <c r="BI43" i="1" s="1"/>
  <c r="AO41" i="1"/>
  <c r="BJ41" i="1" s="1"/>
  <c r="AO40" i="1"/>
  <c r="BJ40" i="1" s="1"/>
  <c r="AO31" i="1"/>
  <c r="BI31" i="1" s="1"/>
  <c r="AO25" i="1"/>
  <c r="BI25" i="1" s="1"/>
  <c r="BI188" i="1" l="1"/>
  <c r="BI243" i="1"/>
  <c r="BJ213" i="1"/>
  <c r="BJ447" i="1"/>
  <c r="BI204" i="1"/>
  <c r="BI214" i="1"/>
  <c r="BI441" i="1"/>
  <c r="BI449" i="1"/>
  <c r="BJ31" i="1"/>
  <c r="BI232" i="1"/>
  <c r="BJ271" i="1"/>
  <c r="BI523" i="1"/>
  <c r="BI198" i="1"/>
  <c r="BI269" i="1"/>
  <c r="BI293" i="1"/>
  <c r="BJ53" i="1"/>
  <c r="BI115" i="1"/>
  <c r="BI144" i="1"/>
  <c r="BJ393" i="1"/>
  <c r="BI487" i="1"/>
  <c r="BI512" i="1"/>
  <c r="BJ68" i="1"/>
  <c r="BJ203" i="1"/>
  <c r="BJ241" i="1"/>
  <c r="BJ119" i="1"/>
  <c r="BI387" i="1"/>
  <c r="BI399" i="1"/>
  <c r="BJ501" i="1"/>
  <c r="BI527" i="1"/>
  <c r="BI41" i="1"/>
  <c r="BI59" i="1"/>
  <c r="BI72" i="1"/>
  <c r="BI96" i="1"/>
  <c r="BJ169" i="1"/>
  <c r="BI318" i="1"/>
  <c r="BI364" i="1"/>
  <c r="BJ426" i="1"/>
  <c r="BI462" i="1"/>
  <c r="BI472" i="1"/>
  <c r="BJ526" i="1"/>
  <c r="BJ25" i="1"/>
  <c r="BJ43" i="1"/>
  <c r="BJ67" i="1"/>
  <c r="BJ90" i="1"/>
  <c r="BI159" i="1"/>
  <c r="BI176" i="1"/>
  <c r="BJ361" i="1"/>
  <c r="BI406" i="1"/>
  <c r="BI430" i="1"/>
  <c r="BJ469" i="1"/>
  <c r="BI40" i="1"/>
  <c r="BI56" i="1"/>
  <c r="BI69" i="1"/>
  <c r="BI97" i="1"/>
  <c r="BI147" i="1"/>
  <c r="BI177" i="1"/>
  <c r="BI200" i="1"/>
  <c r="BI215" i="1"/>
  <c r="BI268" i="1"/>
  <c r="BI316" i="1"/>
  <c r="BI366" i="1"/>
  <c r="BI404" i="1"/>
  <c r="BI435" i="1"/>
  <c r="BI461" i="1"/>
  <c r="BI477" i="1"/>
  <c r="BI514" i="1"/>
  <c r="AO533" i="1"/>
  <c r="BJ533" i="1" s="1"/>
  <c r="AO521" i="1"/>
  <c r="BI521" i="1" s="1"/>
  <c r="AO488" i="1"/>
  <c r="BJ488" i="1" s="1"/>
  <c r="AO478" i="1"/>
  <c r="BJ478" i="1" s="1"/>
  <c r="AO476" i="1"/>
  <c r="BJ476" i="1" s="1"/>
  <c r="AO468" i="1"/>
  <c r="BI468" i="1" s="1"/>
  <c r="AO466" i="1"/>
  <c r="BJ466" i="1" s="1"/>
  <c r="AO454" i="1"/>
  <c r="BJ454" i="1" s="1"/>
  <c r="AO452" i="1"/>
  <c r="BJ452" i="1" s="1"/>
  <c r="AO451" i="1"/>
  <c r="BI451" i="1" s="1"/>
  <c r="AO444" i="1"/>
  <c r="BJ444" i="1" s="1"/>
  <c r="AO443" i="1"/>
  <c r="BJ443" i="1" s="1"/>
  <c r="AO442" i="1"/>
  <c r="BJ442" i="1" s="1"/>
  <c r="AO438" i="1"/>
  <c r="BI438" i="1" s="1"/>
  <c r="AO432" i="1"/>
  <c r="BJ432" i="1" s="1"/>
  <c r="AO425" i="1"/>
  <c r="BJ425" i="1" s="1"/>
  <c r="AO412" i="1"/>
  <c r="BJ412" i="1" s="1"/>
  <c r="AO400" i="1"/>
  <c r="BI400" i="1" s="1"/>
  <c r="AO396" i="1"/>
  <c r="BJ396" i="1" s="1"/>
  <c r="AO369" i="1"/>
  <c r="BJ369" i="1" s="1"/>
  <c r="AO339" i="1"/>
  <c r="BJ339" i="1" s="1"/>
  <c r="AO327" i="1"/>
  <c r="BI327" i="1" s="1"/>
  <c r="AO320" i="1"/>
  <c r="BJ320" i="1" s="1"/>
  <c r="AO309" i="1"/>
  <c r="BJ309" i="1" s="1"/>
  <c r="AO304" i="1"/>
  <c r="BJ304" i="1" s="1"/>
  <c r="AO303" i="1"/>
  <c r="BI303" i="1" s="1"/>
  <c r="AO302" i="1"/>
  <c r="BJ302" i="1" s="1"/>
  <c r="AO298" i="1"/>
  <c r="BJ298" i="1" s="1"/>
  <c r="AO286" i="1"/>
  <c r="BJ286" i="1" s="1"/>
  <c r="AO278" i="1"/>
  <c r="BI278" i="1" s="1"/>
  <c r="AO279" i="1"/>
  <c r="BJ279" i="1" s="1"/>
  <c r="AO270" i="1"/>
  <c r="BJ270" i="1" s="1"/>
  <c r="AO266" i="1"/>
  <c r="BJ266" i="1" s="1"/>
  <c r="AO252" i="1"/>
  <c r="BI252" i="1" s="1"/>
  <c r="AO251" i="1"/>
  <c r="BJ251" i="1" s="1"/>
  <c r="AO248" i="1"/>
  <c r="BJ248" i="1" s="1"/>
  <c r="AO235" i="1"/>
  <c r="BJ235" i="1" s="1"/>
  <c r="AO231" i="1"/>
  <c r="BJ231" i="1" s="1"/>
  <c r="AO192" i="1"/>
  <c r="BJ192" i="1" s="1"/>
  <c r="AO189" i="1"/>
  <c r="BJ189" i="1" s="1"/>
  <c r="AO181" i="1"/>
  <c r="BI181" i="1" s="1"/>
  <c r="AO180" i="1"/>
  <c r="BJ180" i="1" s="1"/>
  <c r="AO168" i="1"/>
  <c r="BJ168" i="1" s="1"/>
  <c r="AO149" i="1"/>
  <c r="BJ149" i="1" s="1"/>
  <c r="AO125" i="1"/>
  <c r="BI125" i="1" s="1"/>
  <c r="AO118" i="1"/>
  <c r="BI118" i="1" s="1"/>
  <c r="AO116" i="1"/>
  <c r="BJ116" i="1" s="1"/>
  <c r="AO114" i="1"/>
  <c r="BJ114" i="1" s="1"/>
  <c r="AO107" i="1"/>
  <c r="BI107" i="1" s="1"/>
  <c r="AO70" i="1"/>
  <c r="BI70" i="1" s="1"/>
  <c r="AO55" i="1"/>
  <c r="BJ55" i="1" s="1"/>
  <c r="AO48" i="1"/>
  <c r="BJ48" i="1" s="1"/>
  <c r="AO42" i="1"/>
  <c r="BI42" i="1" s="1"/>
  <c r="AO37" i="1"/>
  <c r="BJ37" i="1" s="1"/>
  <c r="AO35" i="1"/>
  <c r="BJ35" i="1" s="1"/>
  <c r="BJ125" i="1" l="1"/>
  <c r="BJ278" i="1"/>
  <c r="BJ42" i="1"/>
  <c r="BI116" i="1"/>
  <c r="BJ468" i="1"/>
  <c r="BI488" i="1"/>
  <c r="BI35" i="1"/>
  <c r="BJ107" i="1"/>
  <c r="BI231" i="1"/>
  <c r="BJ303" i="1"/>
  <c r="BJ451" i="1"/>
  <c r="BI466" i="1"/>
  <c r="BI55" i="1"/>
  <c r="BJ327" i="1"/>
  <c r="BI168" i="1"/>
  <c r="BJ252" i="1"/>
  <c r="BJ400" i="1"/>
  <c r="BI432" i="1"/>
  <c r="BI37" i="1"/>
  <c r="BI192" i="1"/>
  <c r="BJ70" i="1"/>
  <c r="BJ118" i="1"/>
  <c r="BI180" i="1"/>
  <c r="BJ181" i="1"/>
  <c r="BI235" i="1"/>
  <c r="BI251" i="1"/>
  <c r="BI266" i="1"/>
  <c r="BI279" i="1"/>
  <c r="BI286" i="1"/>
  <c r="BI302" i="1"/>
  <c r="BI304" i="1"/>
  <c r="BI320" i="1"/>
  <c r="BI339" i="1"/>
  <c r="BI396" i="1"/>
  <c r="BJ438" i="1"/>
  <c r="BI444" i="1"/>
  <c r="BJ521" i="1"/>
  <c r="BI48" i="1"/>
  <c r="BI114" i="1"/>
  <c r="BI149" i="1"/>
  <c r="BI189" i="1"/>
  <c r="BI248" i="1"/>
  <c r="BI270" i="1"/>
  <c r="BI298" i="1"/>
  <c r="BI309" i="1"/>
  <c r="BI369" i="1"/>
  <c r="BI425" i="1"/>
  <c r="BI443" i="1"/>
  <c r="BI454" i="1"/>
  <c r="BI478" i="1"/>
  <c r="BI412" i="1"/>
  <c r="BI442" i="1"/>
  <c r="BI452" i="1"/>
  <c r="BI476" i="1"/>
  <c r="BI533" i="1"/>
  <c r="AO532" i="1"/>
  <c r="BJ532" i="1" s="1"/>
  <c r="AO531" i="1"/>
  <c r="BJ531" i="1" s="1"/>
  <c r="AO529" i="1"/>
  <c r="BJ529" i="1" s="1"/>
  <c r="AO520" i="1"/>
  <c r="BJ520" i="1" s="1"/>
  <c r="AO510" i="1"/>
  <c r="BJ510" i="1" s="1"/>
  <c r="AO507" i="1"/>
  <c r="BI507" i="1" s="1"/>
  <c r="AO505" i="1"/>
  <c r="BJ505" i="1" s="1"/>
  <c r="AO493" i="1"/>
  <c r="BJ493" i="1" s="1"/>
  <c r="AO490" i="1"/>
  <c r="BJ490" i="1" s="1"/>
  <c r="AO484" i="1"/>
  <c r="BI484" i="1" s="1"/>
  <c r="AO475" i="1"/>
  <c r="BJ475" i="1" s="1"/>
  <c r="AO474" i="1"/>
  <c r="BJ474" i="1" s="1"/>
  <c r="AO473" i="1"/>
  <c r="BJ473" i="1" s="1"/>
  <c r="AO471" i="1"/>
  <c r="BI471" i="1" s="1"/>
  <c r="AO458" i="1"/>
  <c r="BJ458" i="1" s="1"/>
  <c r="AO457" i="1"/>
  <c r="BJ457" i="1" s="1"/>
  <c r="AO456" i="1"/>
  <c r="BJ456" i="1" s="1"/>
  <c r="AO450" i="1"/>
  <c r="BI450" i="1" s="1"/>
  <c r="AO428" i="1"/>
  <c r="BJ428" i="1" s="1"/>
  <c r="AO427" i="1"/>
  <c r="BJ427" i="1" s="1"/>
  <c r="AO420" i="1"/>
  <c r="BJ420" i="1" s="1"/>
  <c r="AO401" i="1"/>
  <c r="BI401" i="1" s="1"/>
  <c r="AO379" i="1"/>
  <c r="BJ379" i="1" s="1"/>
  <c r="AO362" i="1"/>
  <c r="BJ362" i="1" s="1"/>
  <c r="AO356" i="1"/>
  <c r="BJ356" i="1" s="1"/>
  <c r="AO355" i="1"/>
  <c r="BI355" i="1" s="1"/>
  <c r="AO354" i="1"/>
  <c r="BJ354" i="1" s="1"/>
  <c r="AO353" i="1"/>
  <c r="BJ353" i="1" s="1"/>
  <c r="AO348" i="1"/>
  <c r="BJ348" i="1" s="1"/>
  <c r="AO347" i="1"/>
  <c r="BI347" i="1" s="1"/>
  <c r="AO346" i="1"/>
  <c r="BJ346" i="1" s="1"/>
  <c r="AO345" i="1"/>
  <c r="BJ345" i="1" s="1"/>
  <c r="AO340" i="1"/>
  <c r="BJ340" i="1" s="1"/>
  <c r="AO333" i="1"/>
  <c r="BI333" i="1" s="1"/>
  <c r="AO331" i="1"/>
  <c r="BJ331" i="1" s="1"/>
  <c r="AO325" i="1"/>
  <c r="BJ325" i="1" s="1"/>
  <c r="AO319" i="1"/>
  <c r="BJ319" i="1" s="1"/>
  <c r="AO314" i="1"/>
  <c r="BI314" i="1" s="1"/>
  <c r="AO313" i="1"/>
  <c r="BJ313" i="1" s="1"/>
  <c r="AO312" i="1"/>
  <c r="BJ312" i="1" s="1"/>
  <c r="AO307" i="1"/>
  <c r="BJ307" i="1" s="1"/>
  <c r="AO305" i="1"/>
  <c r="BI305" i="1" s="1"/>
  <c r="AO296" i="1"/>
  <c r="BJ296" i="1" s="1"/>
  <c r="AO290" i="1"/>
  <c r="BJ290" i="1" s="1"/>
  <c r="AO289" i="1"/>
  <c r="BJ289" i="1" s="1"/>
  <c r="AO273" i="1"/>
  <c r="BI273" i="1" s="1"/>
  <c r="AO246" i="1"/>
  <c r="BJ246" i="1" s="1"/>
  <c r="AO240" i="1"/>
  <c r="BJ240" i="1" s="1"/>
  <c r="AO239" i="1"/>
  <c r="BJ239" i="1" s="1"/>
  <c r="AO238" i="1"/>
  <c r="BI238" i="1" s="1"/>
  <c r="AO237" i="1"/>
  <c r="BJ237" i="1" s="1"/>
  <c r="AO233" i="1"/>
  <c r="BJ233" i="1" s="1"/>
  <c r="AO193" i="1"/>
  <c r="BJ193" i="1" s="1"/>
  <c r="AO178" i="1"/>
  <c r="BI178" i="1" s="1"/>
  <c r="AO174" i="1"/>
  <c r="BJ174" i="1" s="1"/>
  <c r="AO170" i="1"/>
  <c r="BJ170" i="1" s="1"/>
  <c r="AO166" i="1"/>
  <c r="BJ166" i="1" s="1"/>
  <c r="AO164" i="1"/>
  <c r="BI164" i="1" s="1"/>
  <c r="AO160" i="1"/>
  <c r="BJ160" i="1" s="1"/>
  <c r="AO148" i="1"/>
  <c r="BJ148" i="1" s="1"/>
  <c r="AO139" i="1"/>
  <c r="BJ139" i="1" s="1"/>
  <c r="AO112" i="1"/>
  <c r="BI112" i="1" s="1"/>
  <c r="AO111" i="1"/>
  <c r="BJ111" i="1" s="1"/>
  <c r="AO105" i="1"/>
  <c r="BJ105" i="1" s="1"/>
  <c r="AO101" i="1"/>
  <c r="BJ101" i="1" s="1"/>
  <c r="AO99" i="1"/>
  <c r="BI99" i="1" s="1"/>
  <c r="AO89" i="1"/>
  <c r="BI89" i="1" s="1"/>
  <c r="AO84" i="1"/>
  <c r="BJ84" i="1" s="1"/>
  <c r="AO83" i="1"/>
  <c r="BJ83" i="1" s="1"/>
  <c r="AO82" i="1"/>
  <c r="BI82" i="1" s="1"/>
  <c r="AO81" i="1"/>
  <c r="BJ81" i="1" s="1"/>
  <c r="AO79" i="1"/>
  <c r="BJ79" i="1" s="1"/>
  <c r="AO71" i="1"/>
  <c r="BJ71" i="1" s="1"/>
  <c r="AO63" i="1"/>
  <c r="BI63" i="1" s="1"/>
  <c r="AO62" i="1"/>
  <c r="BJ62" i="1" s="1"/>
  <c r="AO61" i="1"/>
  <c r="BJ61" i="1" s="1"/>
  <c r="AO57" i="1"/>
  <c r="BJ57" i="1" s="1"/>
  <c r="AO50" i="1"/>
  <c r="BJ50" i="1" s="1"/>
  <c r="AO30" i="1"/>
  <c r="BJ30" i="1" s="1"/>
  <c r="AO29" i="1"/>
  <c r="BJ29" i="1" s="1"/>
  <c r="BJ450" i="1" l="1"/>
  <c r="BI458" i="1"/>
  <c r="BJ238" i="1"/>
  <c r="BI246" i="1"/>
  <c r="BJ112" i="1"/>
  <c r="BI160" i="1"/>
  <c r="BJ333" i="1"/>
  <c r="BI346" i="1"/>
  <c r="BJ484" i="1"/>
  <c r="BI505" i="1"/>
  <c r="BJ63" i="1"/>
  <c r="BI81" i="1"/>
  <c r="BJ507" i="1"/>
  <c r="BI529" i="1"/>
  <c r="BJ89" i="1"/>
  <c r="BJ178" i="1"/>
  <c r="BI237" i="1"/>
  <c r="BJ305" i="1"/>
  <c r="BI313" i="1"/>
  <c r="BJ355" i="1"/>
  <c r="BI379" i="1"/>
  <c r="BI30" i="1"/>
  <c r="BJ273" i="1"/>
  <c r="BI354" i="1"/>
  <c r="BJ401" i="1"/>
  <c r="BI428" i="1"/>
  <c r="BJ471" i="1"/>
  <c r="BI475" i="1"/>
  <c r="BI531" i="1"/>
  <c r="BI50" i="1"/>
  <c r="BJ99" i="1"/>
  <c r="BI111" i="1"/>
  <c r="BI296" i="1"/>
  <c r="BJ314" i="1"/>
  <c r="BI331" i="1"/>
  <c r="BJ347" i="1"/>
  <c r="BI62" i="1"/>
  <c r="BJ82" i="1"/>
  <c r="BJ164" i="1"/>
  <c r="BI174" i="1"/>
  <c r="BI29" i="1"/>
  <c r="BI61" i="1"/>
  <c r="BI79" i="1"/>
  <c r="BI84" i="1"/>
  <c r="BI105" i="1"/>
  <c r="BI148" i="1"/>
  <c r="BI170" i="1"/>
  <c r="BI233" i="1"/>
  <c r="BI240" i="1"/>
  <c r="BI290" i="1"/>
  <c r="BI312" i="1"/>
  <c r="BI325" i="1"/>
  <c r="BI345" i="1"/>
  <c r="BI353" i="1"/>
  <c r="BI362" i="1"/>
  <c r="BI427" i="1"/>
  <c r="BI457" i="1"/>
  <c r="BI474" i="1"/>
  <c r="BI493" i="1"/>
  <c r="BI520" i="1"/>
  <c r="BI57" i="1"/>
  <c r="BI71" i="1"/>
  <c r="BI83" i="1"/>
  <c r="BI101" i="1"/>
  <c r="BI139" i="1"/>
  <c r="BI166" i="1"/>
  <c r="BI193" i="1"/>
  <c r="BI239" i="1"/>
  <c r="BI289" i="1"/>
  <c r="BI307" i="1"/>
  <c r="BI319" i="1"/>
  <c r="BI340" i="1"/>
  <c r="BI348" i="1"/>
  <c r="BI356" i="1"/>
  <c r="BI420" i="1"/>
  <c r="BI456" i="1"/>
  <c r="BI473" i="1"/>
  <c r="BI490" i="1"/>
  <c r="BI510" i="1"/>
  <c r="BI532" i="1"/>
  <c r="AO536" i="1"/>
  <c r="BJ536" i="1" s="1"/>
  <c r="AO524" i="1"/>
  <c r="BI524" i="1" s="1"/>
  <c r="AO453" i="1"/>
  <c r="BJ453" i="1" s="1"/>
  <c r="AO440" i="1"/>
  <c r="BJ440" i="1" s="1"/>
  <c r="AO410" i="1"/>
  <c r="BJ410" i="1" s="1"/>
  <c r="AO408" i="1"/>
  <c r="BI408" i="1" s="1"/>
  <c r="AO397" i="1"/>
  <c r="BJ397" i="1" s="1"/>
  <c r="AO388" i="1"/>
  <c r="BJ388" i="1" s="1"/>
  <c r="AO386" i="1"/>
  <c r="BJ386" i="1" s="1"/>
  <c r="AO385" i="1"/>
  <c r="BI385" i="1" s="1"/>
  <c r="AO384" i="1"/>
  <c r="BJ384" i="1" s="1"/>
  <c r="AO383" i="1"/>
  <c r="BJ383" i="1" s="1"/>
  <c r="AO381" i="1"/>
  <c r="BJ381" i="1" s="1"/>
  <c r="AO376" i="1"/>
  <c r="BI376" i="1" s="1"/>
  <c r="AO363" i="1"/>
  <c r="BJ363" i="1" s="1"/>
  <c r="AO357" i="1"/>
  <c r="BJ357" i="1" s="1"/>
  <c r="AO343" i="1"/>
  <c r="BJ343" i="1" s="1"/>
  <c r="AO338" i="1"/>
  <c r="BI338" i="1" s="1"/>
  <c r="AO308" i="1"/>
  <c r="BJ308" i="1" s="1"/>
  <c r="AO301" i="1"/>
  <c r="BJ301" i="1" s="1"/>
  <c r="AO294" i="1"/>
  <c r="BJ294" i="1" s="1"/>
  <c r="AO250" i="1"/>
  <c r="BI250" i="1" s="1"/>
  <c r="AO247" i="1"/>
  <c r="BJ247" i="1" s="1"/>
  <c r="AO242" i="1"/>
  <c r="BJ242" i="1" s="1"/>
  <c r="AO230" i="1"/>
  <c r="BJ230" i="1" s="1"/>
  <c r="AO201" i="1"/>
  <c r="BI201" i="1" s="1"/>
  <c r="AO179" i="1"/>
  <c r="BJ179" i="1" s="1"/>
  <c r="AO175" i="1"/>
  <c r="BJ175" i="1" s="1"/>
  <c r="AO173" i="1"/>
  <c r="BJ173" i="1" s="1"/>
  <c r="AO171" i="1"/>
  <c r="BI171" i="1" s="1"/>
  <c r="AO167" i="1"/>
  <c r="BJ167" i="1" s="1"/>
  <c r="AO165" i="1"/>
  <c r="BJ165" i="1" s="1"/>
  <c r="AO161" i="1"/>
  <c r="BJ161" i="1" s="1"/>
  <c r="AO155" i="1"/>
  <c r="BI155" i="1" s="1"/>
  <c r="AO154" i="1"/>
  <c r="BJ154" i="1" s="1"/>
  <c r="AO152" i="1"/>
  <c r="BJ152" i="1" s="1"/>
  <c r="AO151" i="1"/>
  <c r="BJ151" i="1" s="1"/>
  <c r="AO150" i="1"/>
  <c r="BI150" i="1" s="1"/>
  <c r="AO143" i="1"/>
  <c r="BJ143" i="1" s="1"/>
  <c r="AO100" i="1"/>
  <c r="BJ100" i="1" s="1"/>
  <c r="AO98" i="1"/>
  <c r="BJ98" i="1" s="1"/>
  <c r="AO95" i="1"/>
  <c r="BI95" i="1" s="1"/>
  <c r="AO94" i="1"/>
  <c r="BJ94" i="1" s="1"/>
  <c r="AO85" i="1"/>
  <c r="BJ85" i="1" s="1"/>
  <c r="AO80" i="1"/>
  <c r="BJ80" i="1" s="1"/>
  <c r="AO76" i="1"/>
  <c r="BI76" i="1" s="1"/>
  <c r="AO75" i="1"/>
  <c r="BJ75" i="1" s="1"/>
  <c r="AO65" i="1"/>
  <c r="BJ65" i="1" s="1"/>
  <c r="AO46" i="1"/>
  <c r="BJ46" i="1" s="1"/>
  <c r="AO38" i="1"/>
  <c r="BI38" i="1" s="1"/>
  <c r="AO24" i="1"/>
  <c r="BJ24" i="1" s="1"/>
  <c r="AO23" i="1"/>
  <c r="BJ23" i="1" s="1"/>
  <c r="AO22" i="1"/>
  <c r="BJ22" i="1" s="1"/>
  <c r="AO21" i="1"/>
  <c r="BJ21" i="1" s="1"/>
  <c r="AO18" i="1"/>
  <c r="BJ18" i="1" s="1"/>
  <c r="BJ95" i="1" l="1"/>
  <c r="BI294" i="1"/>
  <c r="BI143" i="1"/>
  <c r="BI453" i="1"/>
  <c r="BI18" i="1"/>
  <c r="BJ201" i="1"/>
  <c r="BI247" i="1"/>
  <c r="BJ376" i="1"/>
  <c r="BI21" i="1"/>
  <c r="BI151" i="1"/>
  <c r="BJ155" i="1"/>
  <c r="BI167" i="1"/>
  <c r="BI308" i="1"/>
  <c r="BJ385" i="1"/>
  <c r="BI397" i="1"/>
  <c r="BI343" i="1"/>
  <c r="BI410" i="1"/>
  <c r="BI536" i="1"/>
  <c r="BI24" i="1"/>
  <c r="BJ76" i="1"/>
  <c r="BI94" i="1"/>
  <c r="BJ150" i="1"/>
  <c r="BJ338" i="1"/>
  <c r="BI384" i="1"/>
  <c r="BI386" i="1"/>
  <c r="BJ524" i="1"/>
  <c r="BI154" i="1"/>
  <c r="BJ171" i="1"/>
  <c r="BI179" i="1"/>
  <c r="BJ250" i="1"/>
  <c r="BI363" i="1"/>
  <c r="BI381" i="1"/>
  <c r="BJ408" i="1"/>
  <c r="BJ38" i="1"/>
  <c r="BI75" i="1"/>
  <c r="BI23" i="1"/>
  <c r="BI65" i="1"/>
  <c r="BI85" i="1"/>
  <c r="BI100" i="1"/>
  <c r="BI152" i="1"/>
  <c r="BI165" i="1"/>
  <c r="BI175" i="1"/>
  <c r="BI242" i="1"/>
  <c r="BI301" i="1"/>
  <c r="BI357" i="1"/>
  <c r="BI383" i="1"/>
  <c r="BI388" i="1"/>
  <c r="BI440" i="1"/>
  <c r="BI22" i="1"/>
  <c r="BI46" i="1"/>
  <c r="BI80" i="1"/>
  <c r="BI98" i="1"/>
  <c r="BI161" i="1"/>
  <c r="BI173" i="1"/>
  <c r="BI230" i="1"/>
  <c r="AO528" i="1"/>
  <c r="BJ528" i="1" s="1"/>
  <c r="AO522" i="1"/>
  <c r="BI522" i="1" s="1"/>
  <c r="AO518" i="1"/>
  <c r="BJ518" i="1" s="1"/>
  <c r="AO506" i="1"/>
  <c r="BJ506" i="1" s="1"/>
  <c r="AO503" i="1"/>
  <c r="BJ503" i="1" s="1"/>
  <c r="AO502" i="1"/>
  <c r="BI502" i="1" s="1"/>
  <c r="AO499" i="1"/>
  <c r="BJ499" i="1" s="1"/>
  <c r="AO498" i="1"/>
  <c r="BJ498" i="1" s="1"/>
  <c r="AO497" i="1"/>
  <c r="BJ497" i="1" s="1"/>
  <c r="AO496" i="1"/>
  <c r="BI496" i="1" s="1"/>
  <c r="AO492" i="1"/>
  <c r="BJ492" i="1" s="1"/>
  <c r="AO486" i="1"/>
  <c r="BJ486" i="1" s="1"/>
  <c r="AO483" i="1"/>
  <c r="BJ483" i="1" s="1"/>
  <c r="AO482" i="1"/>
  <c r="BI482" i="1" s="1"/>
  <c r="AO479" i="1"/>
  <c r="BJ479" i="1" s="1"/>
  <c r="AO464" i="1"/>
  <c r="BJ464" i="1" s="1"/>
  <c r="AO463" i="1"/>
  <c r="BJ463" i="1" s="1"/>
  <c r="AO437" i="1"/>
  <c r="BI437" i="1" s="1"/>
  <c r="AO434" i="1"/>
  <c r="BJ434" i="1" s="1"/>
  <c r="AO433" i="1"/>
  <c r="BJ433" i="1" s="1"/>
  <c r="AO407" i="1"/>
  <c r="BJ407" i="1" s="1"/>
  <c r="AO402" i="1"/>
  <c r="BI402" i="1" s="1"/>
  <c r="AO394" i="1"/>
  <c r="BJ394" i="1" s="1"/>
  <c r="AO382" i="1"/>
  <c r="BJ382" i="1" s="1"/>
  <c r="AO375" i="1"/>
  <c r="BJ375" i="1" s="1"/>
  <c r="AO374" i="1"/>
  <c r="BI374" i="1" s="1"/>
  <c r="AO371" i="1"/>
  <c r="BJ371" i="1" s="1"/>
  <c r="AO368" i="1"/>
  <c r="BJ368" i="1" s="1"/>
  <c r="AO365" i="1"/>
  <c r="BJ365" i="1" s="1"/>
  <c r="AO360" i="1"/>
  <c r="BI360" i="1" s="1"/>
  <c r="AO358" i="1"/>
  <c r="BJ358" i="1" s="1"/>
  <c r="AO352" i="1"/>
  <c r="BJ352" i="1" s="1"/>
  <c r="AO344" i="1"/>
  <c r="BJ344" i="1" s="1"/>
  <c r="AO330" i="1"/>
  <c r="BI330" i="1" s="1"/>
  <c r="AO329" i="1"/>
  <c r="BJ329" i="1" s="1"/>
  <c r="AO323" i="1"/>
  <c r="BJ323" i="1" s="1"/>
  <c r="AO311" i="1"/>
  <c r="BJ311" i="1" s="1"/>
  <c r="AO310" i="1"/>
  <c r="BI310" i="1" s="1"/>
  <c r="AO300" i="1"/>
  <c r="BJ300" i="1" s="1"/>
  <c r="AO288" i="1"/>
  <c r="BJ288" i="1" s="1"/>
  <c r="AO284" i="1"/>
  <c r="BJ284" i="1" s="1"/>
  <c r="AO282" i="1"/>
  <c r="BI282" i="1" s="1"/>
  <c r="AO276" i="1"/>
  <c r="BJ276" i="1" s="1"/>
  <c r="AO253" i="1"/>
  <c r="BJ253" i="1" s="1"/>
  <c r="AO249" i="1"/>
  <c r="BJ249" i="1" s="1"/>
  <c r="AO245" i="1"/>
  <c r="BI245" i="1" s="1"/>
  <c r="AO244" i="1"/>
  <c r="BJ244" i="1" s="1"/>
  <c r="AO236" i="1"/>
  <c r="BJ236" i="1" s="1"/>
  <c r="AO229" i="1"/>
  <c r="BJ229" i="1" s="1"/>
  <c r="AO223" i="1"/>
  <c r="BI223" i="1" s="1"/>
  <c r="AO207" i="1"/>
  <c r="BJ207" i="1" s="1"/>
  <c r="AO206" i="1"/>
  <c r="BJ206" i="1" s="1"/>
  <c r="AO191" i="1"/>
  <c r="BJ191" i="1" s="1"/>
  <c r="AO190" i="1"/>
  <c r="BI190" i="1" s="1"/>
  <c r="AO202" i="1"/>
  <c r="BJ202" i="1" s="1"/>
  <c r="AO172" i="1"/>
  <c r="BJ172" i="1" s="1"/>
  <c r="AO162" i="1"/>
  <c r="BJ162" i="1" s="1"/>
  <c r="AO140" i="1"/>
  <c r="BI140" i="1" s="1"/>
  <c r="AO138" i="1"/>
  <c r="BJ138" i="1" s="1"/>
  <c r="AO124" i="1"/>
  <c r="BJ124" i="1" s="1"/>
  <c r="AO122" i="1"/>
  <c r="BJ122" i="1" s="1"/>
  <c r="AO113" i="1"/>
  <c r="BI113" i="1" s="1"/>
  <c r="AO103" i="1"/>
  <c r="BJ103" i="1" s="1"/>
  <c r="AO102" i="1"/>
  <c r="BJ102" i="1" s="1"/>
  <c r="AO91" i="1"/>
  <c r="BJ91" i="1" s="1"/>
  <c r="AO88" i="1"/>
  <c r="BI88" i="1" s="1"/>
  <c r="AO78" i="1"/>
  <c r="BJ78" i="1" s="1"/>
  <c r="AO73" i="1"/>
  <c r="BJ73" i="1" s="1"/>
  <c r="AO47" i="1"/>
  <c r="BJ47" i="1" s="1"/>
  <c r="AO45" i="1"/>
  <c r="BI45" i="1" s="1"/>
  <c r="AO36" i="1"/>
  <c r="BJ36" i="1" s="1"/>
  <c r="AO34" i="1"/>
  <c r="BJ34" i="1" s="1"/>
  <c r="AO33" i="1"/>
  <c r="BJ33" i="1" s="1"/>
  <c r="AO19" i="1"/>
  <c r="BI19" i="1" s="1"/>
  <c r="BI191" i="1" l="1"/>
  <c r="BJ223" i="1"/>
  <c r="BI311" i="1"/>
  <c r="BJ330" i="1"/>
  <c r="BI407" i="1"/>
  <c r="BJ437" i="1"/>
  <c r="BI47" i="1"/>
  <c r="BJ88" i="1"/>
  <c r="BI249" i="1"/>
  <c r="BJ282" i="1"/>
  <c r="BI365" i="1"/>
  <c r="BJ374" i="1"/>
  <c r="BI483" i="1"/>
  <c r="BI284" i="1"/>
  <c r="BJ310" i="1"/>
  <c r="BI344" i="1"/>
  <c r="BJ360" i="1"/>
  <c r="BI375" i="1"/>
  <c r="BJ402" i="1"/>
  <c r="BI463" i="1"/>
  <c r="BJ482" i="1"/>
  <c r="BJ245" i="1"/>
  <c r="BI122" i="1"/>
  <c r="BJ140" i="1"/>
  <c r="BJ502" i="1"/>
  <c r="BJ113" i="1"/>
  <c r="BJ190" i="1"/>
  <c r="BI229" i="1"/>
  <c r="BJ45" i="1"/>
  <c r="BI91" i="1"/>
  <c r="BI162" i="1"/>
  <c r="BI499" i="1"/>
  <c r="BI503" i="1"/>
  <c r="BJ19" i="1"/>
  <c r="BI36" i="1"/>
  <c r="BI78" i="1"/>
  <c r="BI103" i="1"/>
  <c r="BI138" i="1"/>
  <c r="BI202" i="1"/>
  <c r="BI207" i="1"/>
  <c r="BI244" i="1"/>
  <c r="BI276" i="1"/>
  <c r="BI300" i="1"/>
  <c r="BI329" i="1"/>
  <c r="BI358" i="1"/>
  <c r="BI371" i="1"/>
  <c r="BI394" i="1"/>
  <c r="BI434" i="1"/>
  <c r="BI479" i="1"/>
  <c r="BI492" i="1"/>
  <c r="BI497" i="1"/>
  <c r="BJ522" i="1"/>
  <c r="BJ496" i="1"/>
  <c r="BI518" i="1"/>
  <c r="BI528" i="1"/>
  <c r="BI34" i="1"/>
  <c r="BI73" i="1"/>
  <c r="BI102" i="1"/>
  <c r="BI124" i="1"/>
  <c r="BI172" i="1"/>
  <c r="BI206" i="1"/>
  <c r="BI236" i="1"/>
  <c r="BI253" i="1"/>
  <c r="BI288" i="1"/>
  <c r="BI323" i="1"/>
  <c r="BI352" i="1"/>
  <c r="BI368" i="1"/>
  <c r="BI382" i="1"/>
  <c r="BI433" i="1"/>
  <c r="BI464" i="1"/>
  <c r="BI486" i="1"/>
  <c r="BI498" i="1"/>
  <c r="BI506" i="1"/>
  <c r="BI33" i="1"/>
  <c r="AO534" i="1"/>
  <c r="BJ534" i="1" s="1"/>
  <c r="AO489" i="1"/>
  <c r="BI489" i="1" s="1"/>
  <c r="AO422" i="1"/>
  <c r="BJ422" i="1" s="1"/>
  <c r="AO405" i="1"/>
  <c r="BI405" i="1" s="1"/>
  <c r="AO395" i="1"/>
  <c r="BJ395" i="1" s="1"/>
  <c r="AO367" i="1"/>
  <c r="BI367" i="1" s="1"/>
  <c r="AO292" i="1"/>
  <c r="BJ292" i="1" s="1"/>
  <c r="AO291" i="1"/>
  <c r="BI291" i="1" s="1"/>
  <c r="AO280" i="1"/>
  <c r="BJ280" i="1" s="1"/>
  <c r="AO226" i="1"/>
  <c r="BI226" i="1" s="1"/>
  <c r="AO208" i="1"/>
  <c r="BJ208" i="1" s="1"/>
  <c r="AO205" i="1"/>
  <c r="BI205" i="1" s="1"/>
  <c r="AO142" i="1"/>
  <c r="BJ142" i="1" s="1"/>
  <c r="AO104" i="1"/>
  <c r="BI104" i="1" s="1"/>
  <c r="AO74" i="1"/>
  <c r="BJ74" i="1" s="1"/>
  <c r="AO64" i="1"/>
  <c r="BJ64" i="1" s="1"/>
  <c r="AO20" i="1"/>
  <c r="BJ20" i="1" s="1"/>
  <c r="BJ205" i="1" l="1"/>
  <c r="BI395" i="1"/>
  <c r="BI422" i="1"/>
  <c r="BJ405" i="1"/>
  <c r="BI142" i="1"/>
  <c r="BI280" i="1"/>
  <c r="BI292" i="1"/>
  <c r="BI20" i="1"/>
  <c r="BI74" i="1"/>
  <c r="BI208" i="1"/>
  <c r="BJ291" i="1"/>
  <c r="BI534" i="1"/>
  <c r="BJ104" i="1"/>
  <c r="BJ226" i="1"/>
  <c r="BJ367" i="1"/>
  <c r="BJ489" i="1"/>
  <c r="BI64" i="1"/>
  <c r="AO537" i="1"/>
  <c r="BJ537" i="1" s="1"/>
  <c r="AO535" i="1"/>
  <c r="BI535" i="1" s="1"/>
  <c r="AO530" i="1"/>
  <c r="BI530" i="1" s="1"/>
  <c r="AO516" i="1"/>
  <c r="BJ516" i="1" s="1"/>
  <c r="AO515" i="1"/>
  <c r="BJ515" i="1" s="1"/>
  <c r="AO509" i="1"/>
  <c r="BI509" i="1" s="1"/>
  <c r="AO465" i="1"/>
  <c r="BJ465" i="1" s="1"/>
  <c r="AO439" i="1"/>
  <c r="BJ439" i="1" s="1"/>
  <c r="AO413" i="1"/>
  <c r="BJ413" i="1" s="1"/>
  <c r="AO411" i="1"/>
  <c r="BI411" i="1" s="1"/>
  <c r="AO335" i="1"/>
  <c r="BJ335" i="1" s="1"/>
  <c r="AO334" i="1"/>
  <c r="BJ334" i="1" s="1"/>
  <c r="AO332" i="1"/>
  <c r="BJ332" i="1" s="1"/>
  <c r="AO322" i="1"/>
  <c r="BI322" i="1" s="1"/>
  <c r="AO321" i="1"/>
  <c r="BJ321" i="1" s="1"/>
  <c r="AO306" i="1"/>
  <c r="BJ306" i="1" s="1"/>
  <c r="AO287" i="1"/>
  <c r="BJ287" i="1" s="1"/>
  <c r="AO283" i="1"/>
  <c r="BI283" i="1" s="1"/>
  <c r="AO274" i="1"/>
  <c r="BJ274" i="1" s="1"/>
  <c r="AO267" i="1"/>
  <c r="BJ267" i="1" s="1"/>
  <c r="AO265" i="1"/>
  <c r="BJ265" i="1" s="1"/>
  <c r="AO263" i="1"/>
  <c r="BI263" i="1" s="1"/>
  <c r="AO262" i="1"/>
  <c r="BJ262" i="1" s="1"/>
  <c r="AO261" i="1"/>
  <c r="BJ261" i="1" s="1"/>
  <c r="AO260" i="1"/>
  <c r="BJ260" i="1" s="1"/>
  <c r="AO259" i="1"/>
  <c r="BI259" i="1" s="1"/>
  <c r="AO258" i="1"/>
  <c r="BJ258" i="1" s="1"/>
  <c r="AO257" i="1"/>
  <c r="BJ257" i="1" s="1"/>
  <c r="AO234" i="1"/>
  <c r="BJ234" i="1" s="1"/>
  <c r="AO227" i="1"/>
  <c r="BI227" i="1" s="1"/>
  <c r="AO225" i="1"/>
  <c r="BJ225" i="1" s="1"/>
  <c r="AO222" i="1"/>
  <c r="BJ222" i="1" s="1"/>
  <c r="AO211" i="1"/>
  <c r="BJ211" i="1" s="1"/>
  <c r="AO210" i="1"/>
  <c r="BI210" i="1" s="1"/>
  <c r="AO209" i="1"/>
  <c r="BJ209" i="1" s="1"/>
  <c r="AO194" i="1"/>
  <c r="BJ194" i="1" s="1"/>
  <c r="AO163" i="1"/>
  <c r="BJ163" i="1" s="1"/>
  <c r="AO158" i="1"/>
  <c r="BI158" i="1" s="1"/>
  <c r="AO157" i="1"/>
  <c r="BJ157" i="1" s="1"/>
  <c r="AO153" i="1"/>
  <c r="BJ153" i="1" s="1"/>
  <c r="AO145" i="1"/>
  <c r="BJ145" i="1" s="1"/>
  <c r="AO141" i="1"/>
  <c r="BI141" i="1" s="1"/>
  <c r="AO134" i="1"/>
  <c r="BJ134" i="1" s="1"/>
  <c r="AO132" i="1"/>
  <c r="BJ132" i="1" s="1"/>
  <c r="AO131" i="1"/>
  <c r="BJ131" i="1" s="1"/>
  <c r="AO129" i="1"/>
  <c r="BI129" i="1" s="1"/>
  <c r="AO127" i="1"/>
  <c r="BJ127" i="1" s="1"/>
  <c r="AO120" i="1"/>
  <c r="BJ120" i="1" s="1"/>
  <c r="AO86" i="1"/>
  <c r="BJ86" i="1" s="1"/>
  <c r="AO44" i="1"/>
  <c r="BI44" i="1" s="1"/>
  <c r="BJ530" i="1" l="1"/>
  <c r="BJ535" i="1"/>
  <c r="BJ129" i="1"/>
  <c r="BI134" i="1"/>
  <c r="BJ158" i="1"/>
  <c r="BI209" i="1"/>
  <c r="BJ227" i="1"/>
  <c r="BI258" i="1"/>
  <c r="BJ263" i="1"/>
  <c r="BI274" i="1"/>
  <c r="BJ44" i="1"/>
  <c r="BI127" i="1"/>
  <c r="BJ141" i="1"/>
  <c r="BI157" i="1"/>
  <c r="BJ210" i="1"/>
  <c r="BI225" i="1"/>
  <c r="BJ259" i="1"/>
  <c r="BI262" i="1"/>
  <c r="BJ283" i="1"/>
  <c r="BI321" i="1"/>
  <c r="BJ411" i="1"/>
  <c r="BI465" i="1"/>
  <c r="BJ322" i="1"/>
  <c r="BI335" i="1"/>
  <c r="BJ509" i="1"/>
  <c r="BI120" i="1"/>
  <c r="BI132" i="1"/>
  <c r="BI153" i="1"/>
  <c r="BI194" i="1"/>
  <c r="BI222" i="1"/>
  <c r="BI257" i="1"/>
  <c r="BI261" i="1"/>
  <c r="BI267" i="1"/>
  <c r="BI306" i="1"/>
  <c r="BI334" i="1"/>
  <c r="BI439" i="1"/>
  <c r="BI516" i="1"/>
  <c r="BI86" i="1"/>
  <c r="BI131" i="1"/>
  <c r="BI145" i="1"/>
  <c r="BI163" i="1"/>
  <c r="BI211" i="1"/>
  <c r="BI234" i="1"/>
  <c r="BI260" i="1"/>
  <c r="BI265" i="1"/>
  <c r="BI287" i="1"/>
  <c r="BI332" i="1"/>
  <c r="BI413" i="1"/>
  <c r="BI515" i="1"/>
  <c r="BI537" i="1"/>
  <c r="AO508" i="1"/>
  <c r="BJ508" i="1" s="1"/>
  <c r="AO460" i="1"/>
  <c r="BI460" i="1" s="1"/>
  <c r="AO459" i="1"/>
  <c r="BJ459" i="1" s="1"/>
  <c r="AO455" i="1"/>
  <c r="BJ455" i="1" s="1"/>
  <c r="AO421" i="1"/>
  <c r="BJ421" i="1" s="1"/>
  <c r="AO414" i="1"/>
  <c r="BI414" i="1" s="1"/>
  <c r="AO380" i="1"/>
  <c r="BJ380" i="1" s="1"/>
  <c r="AO377" i="1"/>
  <c r="BJ377" i="1" s="1"/>
  <c r="AO337" i="1"/>
  <c r="BJ337" i="1" s="1"/>
  <c r="AO326" i="1"/>
  <c r="BI326" i="1" s="1"/>
  <c r="AO317" i="1"/>
  <c r="BJ317" i="1" s="1"/>
  <c r="AO272" i="1"/>
  <c r="BJ272" i="1" s="1"/>
  <c r="AO256" i="1"/>
  <c r="BJ256" i="1" s="1"/>
  <c r="AO255" i="1"/>
  <c r="BI255" i="1" s="1"/>
  <c r="AO254" i="1"/>
  <c r="BJ254" i="1" s="1"/>
  <c r="AO228" i="1"/>
  <c r="BJ228" i="1" s="1"/>
  <c r="AO199" i="1"/>
  <c r="BJ199" i="1" s="1"/>
  <c r="AO197" i="1"/>
  <c r="BI197" i="1" s="1"/>
  <c r="AO196" i="1"/>
  <c r="BJ196" i="1" s="1"/>
  <c r="AO195" i="1"/>
  <c r="BJ195" i="1" s="1"/>
  <c r="AO182" i="1"/>
  <c r="BJ182" i="1" s="1"/>
  <c r="AO156" i="1"/>
  <c r="BI156" i="1" s="1"/>
  <c r="AO136" i="1"/>
  <c r="BJ136" i="1" s="1"/>
  <c r="AO135" i="1"/>
  <c r="BJ135" i="1" s="1"/>
  <c r="AO133" i="1"/>
  <c r="BJ133" i="1" s="1"/>
  <c r="AO130" i="1"/>
  <c r="BI130" i="1" s="1"/>
  <c r="AO126" i="1"/>
  <c r="BJ126" i="1" s="1"/>
  <c r="AO121" i="1"/>
  <c r="BJ121" i="1" s="1"/>
  <c r="AO117" i="1"/>
  <c r="BJ117" i="1" s="1"/>
  <c r="AO93" i="1"/>
  <c r="BI93" i="1" s="1"/>
  <c r="AO60" i="1"/>
  <c r="BJ60" i="1" s="1"/>
  <c r="AO52" i="1"/>
  <c r="BJ52" i="1" s="1"/>
  <c r="AO51" i="1"/>
  <c r="BJ51" i="1" s="1"/>
  <c r="AO49" i="1"/>
  <c r="BI49" i="1" s="1"/>
  <c r="AO39" i="1"/>
  <c r="BJ39" i="1" s="1"/>
  <c r="AO28" i="1"/>
  <c r="BJ28" i="1" s="1"/>
  <c r="AO27" i="1"/>
  <c r="BJ27" i="1" s="1"/>
  <c r="AO26" i="1"/>
  <c r="BI26" i="1" s="1"/>
  <c r="BI256" i="1" l="1"/>
  <c r="BI117" i="1"/>
  <c r="BI421" i="1"/>
  <c r="BI133" i="1"/>
  <c r="BI337" i="1"/>
  <c r="BI182" i="1"/>
  <c r="BI27" i="1"/>
  <c r="BI51" i="1"/>
  <c r="BI199" i="1"/>
  <c r="BI508" i="1"/>
  <c r="BJ49" i="1"/>
  <c r="BJ93" i="1"/>
  <c r="BJ130" i="1"/>
  <c r="BJ156" i="1"/>
  <c r="BJ197" i="1"/>
  <c r="BJ255" i="1"/>
  <c r="BJ326" i="1"/>
  <c r="BJ414" i="1"/>
  <c r="BJ460" i="1"/>
  <c r="BJ26" i="1"/>
  <c r="BI39" i="1"/>
  <c r="BI60" i="1"/>
  <c r="BI126" i="1"/>
  <c r="BI136" i="1"/>
  <c r="BI196" i="1"/>
  <c r="BI254" i="1"/>
  <c r="BI317" i="1"/>
  <c r="BI380" i="1"/>
  <c r="BI459" i="1"/>
  <c r="BI28" i="1"/>
  <c r="BI52" i="1"/>
  <c r="BI121" i="1"/>
  <c r="BI135" i="1"/>
  <c r="BI195" i="1"/>
  <c r="BI228" i="1"/>
  <c r="BI272" i="1"/>
  <c r="BI377" i="1"/>
  <c r="BI455" i="1"/>
  <c r="AO525" i="1"/>
  <c r="BJ525" i="1" s="1"/>
  <c r="AO511" i="1"/>
  <c r="BI511" i="1" s="1"/>
  <c r="AO500" i="1"/>
  <c r="BJ500" i="1" s="1"/>
  <c r="AO480" i="1"/>
  <c r="BJ480" i="1" s="1"/>
  <c r="AO448" i="1"/>
  <c r="BJ448" i="1" s="1"/>
  <c r="AO445" i="1"/>
  <c r="BI445" i="1" s="1"/>
  <c r="AO424" i="1"/>
  <c r="BJ424" i="1" s="1"/>
  <c r="AO423" i="1"/>
  <c r="BJ423" i="1" s="1"/>
  <c r="AO419" i="1"/>
  <c r="BJ419" i="1" s="1"/>
  <c r="AO418" i="1"/>
  <c r="BI418" i="1" s="1"/>
  <c r="AO417" i="1"/>
  <c r="BJ417" i="1" s="1"/>
  <c r="AO416" i="1"/>
  <c r="BJ416" i="1" s="1"/>
  <c r="AO415" i="1"/>
  <c r="BJ415" i="1" s="1"/>
  <c r="AO403" i="1"/>
  <c r="BI403" i="1" s="1"/>
  <c r="AO392" i="1"/>
  <c r="BJ392" i="1" s="1"/>
  <c r="AO391" i="1"/>
  <c r="BJ391" i="1" s="1"/>
  <c r="AO390" i="1"/>
  <c r="BJ390" i="1" s="1"/>
  <c r="AO389" i="1"/>
  <c r="BI389" i="1" s="1"/>
  <c r="AO378" i="1"/>
  <c r="BJ378" i="1" s="1"/>
  <c r="AO372" i="1"/>
  <c r="BJ372" i="1" s="1"/>
  <c r="AO359" i="1"/>
  <c r="BJ359" i="1" s="1"/>
  <c r="AO349" i="1"/>
  <c r="BI349" i="1" s="1"/>
  <c r="AO342" i="1"/>
  <c r="BJ342" i="1" s="1"/>
  <c r="AO341" i="1"/>
  <c r="BJ341" i="1" s="1"/>
  <c r="AO336" i="1"/>
  <c r="BJ336" i="1" s="1"/>
  <c r="AO328" i="1"/>
  <c r="BI328" i="1" s="1"/>
  <c r="AO297" i="1"/>
  <c r="BJ297" i="1" s="1"/>
  <c r="AO281" i="1"/>
  <c r="BJ281" i="1" s="1"/>
  <c r="AO277" i="1"/>
  <c r="BJ277" i="1" s="1"/>
  <c r="AO264" i="1"/>
  <c r="BI264" i="1" s="1"/>
  <c r="AO224" i="1"/>
  <c r="BJ224" i="1" s="1"/>
  <c r="AO221" i="1"/>
  <c r="BJ221" i="1" s="1"/>
  <c r="AO220" i="1"/>
  <c r="BJ220" i="1" s="1"/>
  <c r="AO219" i="1"/>
  <c r="BI219" i="1" s="1"/>
  <c r="AO218" i="1"/>
  <c r="BJ218" i="1" s="1"/>
  <c r="AO217" i="1"/>
  <c r="BJ217" i="1" s="1"/>
  <c r="AO216" i="1"/>
  <c r="BJ216" i="1" s="1"/>
  <c r="AO212" i="1"/>
  <c r="BI212" i="1" s="1"/>
  <c r="AO186" i="1"/>
  <c r="BJ186" i="1" s="1"/>
  <c r="AO185" i="1"/>
  <c r="BJ185" i="1" s="1"/>
  <c r="AO184" i="1"/>
  <c r="BJ184" i="1" s="1"/>
  <c r="AO183" i="1"/>
  <c r="BI183" i="1" s="1"/>
  <c r="AO146" i="1"/>
  <c r="BJ146" i="1" s="1"/>
  <c r="AO108" i="1"/>
  <c r="BJ108" i="1" s="1"/>
  <c r="AO92" i="1"/>
  <c r="BJ92" i="1" s="1"/>
  <c r="AO87" i="1"/>
  <c r="BI87" i="1" s="1"/>
  <c r="AO77" i="1"/>
  <c r="BJ77" i="1" s="1"/>
  <c r="AO66" i="1"/>
  <c r="BJ66" i="1" s="1"/>
  <c r="AO58" i="1"/>
  <c r="BJ58" i="1" s="1"/>
  <c r="AO54" i="1"/>
  <c r="BJ54" i="1" s="1"/>
  <c r="AO32" i="1"/>
  <c r="BJ32" i="1" s="1"/>
  <c r="BI218" i="1" l="1"/>
  <c r="BJ264" i="1"/>
  <c r="BI297" i="1"/>
  <c r="BJ212" i="1"/>
  <c r="BJ403" i="1"/>
  <c r="BJ87" i="1"/>
  <c r="BI146" i="1"/>
  <c r="BJ219" i="1"/>
  <c r="BI224" i="1"/>
  <c r="BJ328" i="1"/>
  <c r="BI342" i="1"/>
  <c r="BI392" i="1"/>
  <c r="BI415" i="1"/>
  <c r="BJ445" i="1"/>
  <c r="BI77" i="1"/>
  <c r="BI186" i="1"/>
  <c r="BJ183" i="1"/>
  <c r="BI378" i="1"/>
  <c r="BI424" i="1"/>
  <c r="BI448" i="1"/>
  <c r="BI54" i="1"/>
  <c r="BJ349" i="1"/>
  <c r="BJ389" i="1"/>
  <c r="BI417" i="1"/>
  <c r="BI419" i="1"/>
  <c r="BJ511" i="1"/>
  <c r="BI32" i="1"/>
  <c r="BI359" i="1"/>
  <c r="BI390" i="1"/>
  <c r="BJ418" i="1"/>
  <c r="BI500" i="1"/>
  <c r="BI525" i="1"/>
  <c r="BI66" i="1"/>
  <c r="BI108" i="1"/>
  <c r="BI185" i="1"/>
  <c r="BI217" i="1"/>
  <c r="BI221" i="1"/>
  <c r="BI281" i="1"/>
  <c r="BI341" i="1"/>
  <c r="BI372" i="1"/>
  <c r="BI391" i="1"/>
  <c r="BI416" i="1"/>
  <c r="BI423" i="1"/>
  <c r="BI480" i="1"/>
  <c r="BI58" i="1"/>
  <c r="BI92" i="1"/>
  <c r="BI184" i="1"/>
  <c r="BI216" i="1"/>
  <c r="BI220" i="1"/>
  <c r="BI277" i="1"/>
  <c r="BI336"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<sst xmlns="http://schemas.openxmlformats.org/spreadsheetml/2006/main" count="14237" uniqueCount="5105">
  <si>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</si>
  <si>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</si>
  <si>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</si>
  <si>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</si>
  <si>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</si>
  <si>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</si>
  <si>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</si>
  <si>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</si>
  <si>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</si>
  <si>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</si>
  <si>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</si>
  <si>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</si>
  <si>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</si>
  <si>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</si>
  <si>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</si>
  <si>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</si>
  <si>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</si>
  <si>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</si>
  <si>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</si>
  <si>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</si>
  <si>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</si>
  <si>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</si>
  <si>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</si>
  <si>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</si>
  <si>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</si>
  <si>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</si>
  <si>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</si>
  <si>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</si>
  <si>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</si>
  <si>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</si>
  <si>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</si>
  <si>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</si>
  <si>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</si>
  <si>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</si>
  <si>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</si>
  <si>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</si>
  <si>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</si>
  <si>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</si>
  <si>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</si>
  <si>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</si>
  <si>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</si>
  <si>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</si>
  <si>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</si>
  <si>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</si>
  <si>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</si>
  <si>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</si>
  <si>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</si>
  <si>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</si>
  <si>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</si>
  <si>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</si>
  <si>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</si>
  <si>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</si>
  <si>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</si>
  <si>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</si>
  <si>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</si>
  <si>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</si>
  <si>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</si>
  <si>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</si>
  <si>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</si>
  <si>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</si>
  <si>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</si>
  <si>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</si>
  <si>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</si>
  <si>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</si>
  <si>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</si>
  <si>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</si>
  <si>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</si>
  <si>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</si>
  <si>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</si>
  <si>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</si>
  <si>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</si>
  <si>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</si>
  <si>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</si>
  <si>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</si>
  <si>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</si>
  <si>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</si>
  <si>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</si>
  <si>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</si>
  <si>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</si>
  <si>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</si>
  <si>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</si>
  <si>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</si>
  <si>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</si>
  <si>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</si>
  <si>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</si>
  <si>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</si>
  <si>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</si>
  <si>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</si>
  <si>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</si>
  <si>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</si>
  <si>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</si>
  <si>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</si>
  <si>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</si>
  <si>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</si>
  <si>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</si>
  <si>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</si>
  <si>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</si>
  <si>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</si>
  <si>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</si>
  <si>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</si>
  <si>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</si>
  <si>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</si>
  <si>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</si>
  <si>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</si>
  <si>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</si>
  <si>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</si>
  <si>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</si>
  <si>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</si>
  <si>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</si>
  <si>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</si>
  <si>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</si>
  <si>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</si>
  <si>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</si>
  <si>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</si>
  <si>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</si>
  <si>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</si>
  <si>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</si>
  <si>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</si>
  <si>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</si>
  <si>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</si>
  <si>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</si>
  <si>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</si>
  <si>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</si>
  <si>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</si>
  <si>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</si>
  <si>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</si>
  <si>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</si>
  <si>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</si>
  <si>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</si>
  <si>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</si>
  <si>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</si>
  <si>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</si>
  <si>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</si>
  <si>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</si>
  <si>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</si>
  <si>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</si>
  <si>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</si>
  <si>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</si>
  <si>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</si>
  <si>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</si>
  <si>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</si>
  <si>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</si>
  <si>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</si>
  <si>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</si>
  <si>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</si>
  <si>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</si>
  <si>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</si>
  <si>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</si>
  <si>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</si>
  <si>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</si>
  <si>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</si>
  <si>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</si>
  <si>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</si>
  <si>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</si>
  <si>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</si>
  <si>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</si>
  <si>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</si>
  <si>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</si>
  <si>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</si>
  <si>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</si>
  <si>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</si>
  <si>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</si>
  <si>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</si>
  <si>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</si>
  <si>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</si>
  <si>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</si>
  <si>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</si>
  <si>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</si>
  <si>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</si>
  <si>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</si>
  <si>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</si>
  <si>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</si>
  <si>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</si>
  <si>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</si>
  <si>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</si>
  <si>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</si>
  <si>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</si>
  <si>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</si>
  <si>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</si>
  <si>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</si>
  <si>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</si>
  <si>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</si>
  <si>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</si>
  <si>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</si>
  <si>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</si>
  <si>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</si>
  <si>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</si>
  <si>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</si>
  <si>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</si>
  <si>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</si>
  <si>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</si>
  <si>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</si>
  <si>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</si>
  <si>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</si>
  <si>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</si>
  <si>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</si>
  <si>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</si>
  <si>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</si>
  <si>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</si>
  <si>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</si>
  <si>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</si>
  <si>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</si>
  <si>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</si>
  <si>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</si>
  <si>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</si>
  <si>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</si>
  <si>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</si>
  <si>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</si>
  <si>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</si>
  <si>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</si>
  <si>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</si>
  <si>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</si>
  <si>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</si>
  <si>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</si>
  <si>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</si>
  <si>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</si>
  <si>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</si>
  <si>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</si>
  <si>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</si>
  <si>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</si>
  <si>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</si>
  <si>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</si>
  <si>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</si>
  <si>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</si>
  <si>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</si>
  <si>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</si>
  <si>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</si>
  <si>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</si>
  <si>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</si>
  <si>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</si>
  <si>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</si>
  <si>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</si>
  <si>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</si>
  <si>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</si>
  <si>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</si>
  <si>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</si>
  <si>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</si>
  <si>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</si>
  <si>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</si>
  <si>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</si>
  <si>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</si>
  <si>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</si>
  <si>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</si>
  <si>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</si>
  <si>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</si>
  <si>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Дмитриева В.Г.</t>
  </si>
  <si>
    <t>ДЕТСКИЕ И ПОДРОСТКОВЫЕ РАСКРАСКИ И АКТИВИТИ (4 ЛЕТ И СТАРШЕ)</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</si>
  <si>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</si>
  <si>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</si>
  <si>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</si>
  <si>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</si>
  <si>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</si>
  <si>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</si>
  <si>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Прайм.Future</t>
  </si>
  <si>
    <t>Кинг С.</t>
  </si>
  <si>
    <t>Антропос</t>
  </si>
  <si>
    <t>Джем</t>
  </si>
  <si>
    <t>ГУМАНИТАРНЫЕ ПРЕДМЕТЫ (1-4 КЛ)</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</si>
  <si>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</si>
  <si>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</si>
  <si>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</si>
  <si>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</si>
  <si>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ПСИХОЛОГИЯ. ПЕДАГОГИКА</t>
  </si>
  <si>
    <t>Молодежная литература. Фантастика и фэнтези</t>
  </si>
  <si>
    <t>112х165</t>
  </si>
  <si>
    <t>70x100/32</t>
  </si>
  <si>
    <t>?6</t>
  </si>
  <si>
    <t>ПОЭЗИЯ</t>
  </si>
  <si>
    <t>Богатырева Елизавета Николаевна</t>
  </si>
  <si>
    <t>Вилли-Винки</t>
  </si>
  <si>
    <t>Горяева Ирина Валерьевна</t>
  </si>
  <si>
    <t>ПРАВО. ЮРИДИЧЕСКИЕ НАУКИ</t>
  </si>
  <si>
    <t>Времена 2. Переплет. Культура</t>
  </si>
  <si>
    <t>80летВеликойПобеды</t>
  </si>
  <si>
    <t>Lingua. Европейские языки</t>
  </si>
  <si>
    <t>Lingua. Восточные языки</t>
  </si>
  <si>
    <t>ОГИЗ. Искусство</t>
  </si>
  <si>
    <t>ДЕТСКАЯ ЛИТЕРАТУРА (0-3 ЛЕТ)</t>
  </si>
  <si>
    <t>Lingua. Русский язык</t>
  </si>
  <si>
    <t>Времена 2. Переплет. История</t>
  </si>
  <si>
    <t>ОГИЗ. Научно-популярная литература</t>
  </si>
  <si>
    <t>Neoclassic. Гамма</t>
  </si>
  <si>
    <t>Neoclassic. Омега</t>
  </si>
  <si>
    <t>Neoclassic. Дельта</t>
  </si>
  <si>
    <t>Кладезь. Музыка</t>
  </si>
  <si>
    <t>ХУДОЖЕСТВЕННО-ДОКУМЕНТАЛЬНАЯ ПУБЛИЦИСТИКА</t>
  </si>
  <si>
    <t>ОГИЗ. История</t>
  </si>
  <si>
    <t>Гайдель Екатерина Анатольевна</t>
  </si>
  <si>
    <t>ХУДОЖЕСТВЕННАЯ ЛИТЕРАТУРА ДЛЯ ДЕТЕЙ (0-3 ЛЕТ)</t>
  </si>
  <si>
    <t>Цурихина Юлия Владимировна</t>
  </si>
  <si>
    <t>Калинина Татьяна Сергеевна</t>
  </si>
  <si>
    <t>бумага мелованная матовая 150</t>
  </si>
  <si>
    <t>ПСИХОЛОГИЯ ВЗАИМООТНОШЕНИЙ И ПСИХОЛОГИЧЕСКИЕ ТЕСТЫ</t>
  </si>
  <si>
    <t>УЧЕБНАЯ ЛИТЕРАТУРА ДЛЯ СРЕДНЕЙ ШКОЛЫ (5-9 КЛ)</t>
  </si>
  <si>
    <t>ГУМАНИТАРНЫЕ ПРЕДМЕТЫ (5-9 КЛ)</t>
  </si>
  <si>
    <t>Шишкова Ирина Леонидовна</t>
  </si>
  <si>
    <t>Гавердовская Татьяна Анатольевна</t>
  </si>
  <si>
    <t>7-инт</t>
  </si>
  <si>
    <t>Деркач Татьяна Борисовна</t>
  </si>
  <si>
    <t>Малыш 0+</t>
  </si>
  <si>
    <t>Резько И.В.</t>
  </si>
  <si>
    <t>Интеджер. Аванта</t>
  </si>
  <si>
    <t>Тимакова Анастасия Сергеевна</t>
  </si>
  <si>
    <t>бумага офсетная НЕ ПУХЛАЯ 65 Кама</t>
  </si>
  <si>
    <t>107х165</t>
  </si>
  <si>
    <t>70x90/32</t>
  </si>
  <si>
    <t>бумага офсетная НЕ ПУХЛАЯ 60 Кама</t>
  </si>
  <si>
    <t>Кладезь. Самопознание</t>
  </si>
  <si>
    <t>ДЕТСКИЕ И ПОДРОСТКОВЫЕ АТЛАСЫ И ЭНЦИКЛОПЕДИИ</t>
  </si>
  <si>
    <t>Фоменко Евгения Юрьевна</t>
  </si>
  <si>
    <t>7Б</t>
  </si>
  <si>
    <t>Пислегина Наталия Андреевна</t>
  </si>
  <si>
    <t>РАСКРАСКИ И РИСОВАЛКИ</t>
  </si>
  <si>
    <t>Лицензии</t>
  </si>
  <si>
    <t>ИСТОРИЧЕСКАЯ ПУБЛИЦИСТИКА</t>
  </si>
  <si>
    <t>Пуляшкина Анна Валерьевна</t>
  </si>
  <si>
    <t>РАЗВИТИЕ И ДОСУГ ДЕТЕЙ (0-3 ЛЕТ)</t>
  </si>
  <si>
    <t>Паулан Александр Владимирович</t>
  </si>
  <si>
    <t>Ямбикова Мария Александровна</t>
  </si>
  <si>
    <t>Лист</t>
  </si>
  <si>
    <t>125х165</t>
  </si>
  <si>
    <t>70x108/32</t>
  </si>
  <si>
    <t>КУЛИНАРИЯ</t>
  </si>
  <si>
    <t>КУЛИНАРИЯ. КОНСЕРВИРОВАНИЕ. НАПИТКИ. СЕРВИРОВКА И ЗАСТОЛЬНЫЙ ЭТИКЕТ</t>
  </si>
  <si>
    <t>ДЕТСКАЯ ДОСУГОВАЯ ЛИТЕРАТУРА (4 ЛЕТ И СТАРШЕ)</t>
  </si>
  <si>
    <t>НовГод2026</t>
  </si>
  <si>
    <t>бумага мелованная матовая 115</t>
  </si>
  <si>
    <t>Окошкина Евгения Владимировна</t>
  </si>
  <si>
    <t>Король на все времена</t>
  </si>
  <si>
    <t>Кинг(нов)</t>
  </si>
  <si>
    <t>Король на все времена(м)</t>
  </si>
  <si>
    <t>Кинг(нов/м)</t>
  </si>
  <si>
    <t>Захарова Татьяна Николаевна</t>
  </si>
  <si>
    <t>(Уволен) Трушечкина Евгения Германовна</t>
  </si>
  <si>
    <t>бумага книжная кремовая 60</t>
  </si>
  <si>
    <t>Кладезь. Психология</t>
  </si>
  <si>
    <t>Атнашева Дарья Витальевна</t>
  </si>
  <si>
    <t>ИНОСТРАННЫЕ ЯЗЫКИ (1-4 КЛ)</t>
  </si>
  <si>
    <t>Манухина Анна Андреевна</t>
  </si>
  <si>
    <t>Юркина Яна Викторовна</t>
  </si>
  <si>
    <t>Издательство АСТ ООО</t>
  </si>
  <si>
    <t>ЭКОНОМИКА. БИЗНЕС.</t>
  </si>
  <si>
    <t>Корнилова Ольга Александровна</t>
  </si>
  <si>
    <t>ОГИЗ. Страноведение</t>
  </si>
  <si>
    <t>LAV. Темный роман на русском</t>
  </si>
  <si>
    <t>LAV.ТемныйРоман(на русско</t>
  </si>
  <si>
    <t>Полянцева Мария Романовна</t>
  </si>
  <si>
    <t>Яблокова Ольга Алексеевна</t>
  </si>
  <si>
    <t>Кладезь. Хобби. Лайфстайл</t>
  </si>
  <si>
    <t>Шиванова Мария Александровна</t>
  </si>
  <si>
    <t>ФИЛОЛОГИЯ. ЛИТЕРАТУРОВЕДЕНИЕ. ОБЩЕЕ ЯЗЫКОЗНАНИЕ. РУССКИЙ ЯЗЫК. КУЛЬТУРА РЕЧИ. РИТОРИКА</t>
  </si>
  <si>
    <t>Голубцова Ольга Николаевна</t>
  </si>
  <si>
    <t>138х210</t>
  </si>
  <si>
    <t>Шапиро Ангелина Михайловна</t>
  </si>
  <si>
    <t>ИСТОРИЯ. ИСТОЧНИКОВЕДЕНИЕ. АРХЕОЛОГИЯ. ЭТНОГРАФИЯ</t>
  </si>
  <si>
    <t>Чуваева Влада Владимировна</t>
  </si>
  <si>
    <t>Зарина Ольга Михайловна</t>
  </si>
  <si>
    <t>ХИТ</t>
  </si>
  <si>
    <t>Епифанова Ирина Евгеньевна</t>
  </si>
  <si>
    <t>Люди, которые всегда со мной</t>
  </si>
  <si>
    <t>Абгарян(best)</t>
  </si>
  <si>
    <t>128х200</t>
  </si>
  <si>
    <t>Шанина Анастасия Александровна</t>
  </si>
  <si>
    <t>Нефедова Елизавета Александровна</t>
  </si>
  <si>
    <t>Сазонова Полина Александровна</t>
  </si>
  <si>
    <t>Климова Ольга Владимировна</t>
  </si>
  <si>
    <t>Третьякова Милена Михайловна</t>
  </si>
  <si>
    <t>Кладезь. Медицина</t>
  </si>
  <si>
    <t>Осипова Маргарита Гургеновна</t>
  </si>
  <si>
    <t>Эксклюзивная классика (Лучшее)</t>
  </si>
  <si>
    <t>ЭксклюзивКлассика(тв)</t>
  </si>
  <si>
    <t>СОВРЕМЕННАЯ ХУДОЖЕСТВЕННАЯ ЛИТЕРАТУРА (11-16 ЛЕТ)</t>
  </si>
  <si>
    <t>(Уволен) Кузнецова Людмила Александровна</t>
  </si>
  <si>
    <t>Библиотека классики</t>
  </si>
  <si>
    <t>БиблКлассики</t>
  </si>
  <si>
    <t>Быстрое обучение: методика О.В. Узоровой</t>
  </si>
  <si>
    <t>БыстрОбуч(Узорова)</t>
  </si>
  <si>
    <t>Самая страшная книга</t>
  </si>
  <si>
    <t>СамСтрашнаяКнига(тв)</t>
  </si>
  <si>
    <t>Серебрякова Екатерина Алексеевна</t>
  </si>
  <si>
    <t>Климкина Алина Николаевна</t>
  </si>
  <si>
    <t>Шармай Наталья Александровна</t>
  </si>
  <si>
    <t>ИНОСТРАННЫЕ ЯЗЫКИ (5-9 КЛ)</t>
  </si>
  <si>
    <t>Кудрявцев Николай Валерьевич</t>
  </si>
  <si>
    <t>ЛИЧНЫЙ ТРАНСПОРТ. ПРАВИЛА ДОРОЖНОГО ДВИЖЕНИЯ</t>
  </si>
  <si>
    <t>ЛИЧНЫЙ ТРАНСПОРТ. ПРАВИЛА ДОРОЖНОГО ДВИЖЕНИЯ. АВТОДОРОЖНЫЕ КАРТЫ</t>
  </si>
  <si>
    <t>РУКОДЕЛИЕ И РЕМЕСЛА</t>
  </si>
  <si>
    <t>Лапшина Ксения Васильевна</t>
  </si>
  <si>
    <t>МАТЕМАТИКА. МАТЕМАТИЧЕСКИЕ НАУКИ</t>
  </si>
  <si>
    <t>125х180</t>
  </si>
  <si>
    <t>76x108/32</t>
  </si>
  <si>
    <t>ПРИКЛАДНЫЕ ИЗДАНИЯ ПО ИСКУССТВУ (МУЗЫКАЛЬНЫЕ ИЗДАНИЯ И НОТЫ, АЛЬБОМЫ ДЛЯ РИСОВАНИЯ)</t>
  </si>
  <si>
    <t>САД. ОГОРОД. ЖИВОТНЫЕ И РАСТЕНИЯ</t>
  </si>
  <si>
    <t>Белоусова Дарья Олеговна</t>
  </si>
  <si>
    <t>Кладезь. Сад/Огород</t>
  </si>
  <si>
    <t>Здешнев Павел Алексеевич</t>
  </si>
  <si>
    <t>Ананьева Александра Андреевна</t>
  </si>
  <si>
    <t>Баранова Анастасия Вадимовна</t>
  </si>
  <si>
    <t>САД. ОГОРОД. ЦВЕТОВОДСТВО. ЛАНДШАФТНЫЙ ДИЗАЙН</t>
  </si>
  <si>
    <t>Комплект</t>
  </si>
  <si>
    <t>Редакция Елены Шубиной</t>
  </si>
  <si>
    <t>Николаева Татьяна Алексеевна</t>
  </si>
  <si>
    <t>Corpus.(roman)</t>
  </si>
  <si>
    <t>Кладезь. Юридика</t>
  </si>
  <si>
    <t>Малышева Таисия Владимировна</t>
  </si>
  <si>
    <t>КОНСТИТУЦИОННОЕ (ГОС.) ПРАВО. ИЗБИРАТЕЛЬНОЕ ПРАВО. СИСТЕМА ОРГАНОВ ГОСУДАРСТВА</t>
  </si>
  <si>
    <t>ДЕТСКИЙ ДОСУГ</t>
  </si>
  <si>
    <t>Картон</t>
  </si>
  <si>
    <t>Гасюкова Анна Николаевна</t>
  </si>
  <si>
    <t>Матвеев С.А.</t>
  </si>
  <si>
    <t>Карты</t>
  </si>
  <si>
    <t>Дианова Валерия Алексеевна</t>
  </si>
  <si>
    <t>Corpus.</t>
  </si>
  <si>
    <t>Лавкрафт Г.</t>
  </si>
  <si>
    <t>Сутеев В.Г.</t>
  </si>
  <si>
    <t>(Уволен) Парнякова Марта Васильевна</t>
  </si>
  <si>
    <t>Русская классика</t>
  </si>
  <si>
    <t>Рус.класс!</t>
  </si>
  <si>
    <t>Николаева Мария Павловна</t>
  </si>
  <si>
    <t>105х140</t>
  </si>
  <si>
    <t>60x90/32</t>
  </si>
  <si>
    <t>Первый самоучитель: для детей</t>
  </si>
  <si>
    <t>ПервСамоучДетей</t>
  </si>
  <si>
    <t>Ткачева Надежда Петровна</t>
  </si>
  <si>
    <t>РАЗВИТИЕ ДЕТЕЙ (0-3 ЛЕТ)</t>
  </si>
  <si>
    <t>Апрелева Инга Сергеевна</t>
  </si>
  <si>
    <t>Астрель СПб. Малыш (Художественная литература)</t>
  </si>
  <si>
    <t>Российская академия (Лёд)</t>
  </si>
  <si>
    <t>РосАкадемия</t>
  </si>
  <si>
    <t>Куприн А.И.</t>
  </si>
  <si>
    <t>НГ(под)2026</t>
  </si>
  <si>
    <t>Стругацкий А.Н., Стругацкий Б.Н.</t>
  </si>
  <si>
    <t>НАУКИ О ЗЕМЛЕ</t>
  </si>
  <si>
    <t>Бумажный фонарик</t>
  </si>
  <si>
    <t>Эксклюзив: non-fiction</t>
  </si>
  <si>
    <t>ЭксклюзивNon-fiction</t>
  </si>
  <si>
    <t>Philosophy - Неоклассика</t>
  </si>
  <si>
    <t>Philosophy(Neo)</t>
  </si>
  <si>
    <t>6-7</t>
  </si>
  <si>
    <t>Афанасьева Ольга Викторовна</t>
  </si>
  <si>
    <t>Вильмонт Е.Н.</t>
  </si>
  <si>
    <t>Про жизнь и про любовь: Екатерина Вильмонт</t>
  </si>
  <si>
    <t>Вильмонт(лучшее/м)</t>
  </si>
  <si>
    <t>АФОРИЗМЫ И ЦИТАТЫ. ФОЛЬКЛОР. МИФЫ</t>
  </si>
  <si>
    <t>АФОРИЗМЫ И ЦИТАТЫ.</t>
  </si>
  <si>
    <t>ЭКОНОМИЧЕСКАЯ ТЕОРИЯ, ИСТОРИЯ. ЭКОНОМИКА В ЦЕЛОМ</t>
  </si>
  <si>
    <t>Попова Юлия Владиславовна</t>
  </si>
  <si>
    <t>КНИГИ ДЛЯ ЧТЕНИЯ НА ИНОСТРАННЫХ ЯЗЫКАХ</t>
  </si>
  <si>
    <t>Солдатова Наталья Вячеславовна</t>
  </si>
  <si>
    <t>ТАЙНЫЕ ЯВЛЕНИЯ. ЭКСТРАСЕНСОРИКА. БИОЭНЕРГЕТИКА</t>
  </si>
  <si>
    <t>Лаврова Маргарита Александровна</t>
  </si>
  <si>
    <t>(Уволен) Копылова Юлия Витальевна</t>
  </si>
  <si>
    <t>ДЕТСКАЯ И ПОДРОСТКОВАЯ ФАНТАСТИКА, ФЭНТЕЗИ, МИСТИКА (ДО 16 ЛЕТ)</t>
  </si>
  <si>
    <t>Каламина Виолетта Евгеньевна</t>
  </si>
  <si>
    <t>БИОЛОГИЯ. БОТАНИКА. ЗООЛОГИЯ. БИОЛОГИЧЕСКИЕ НАУКИ.</t>
  </si>
  <si>
    <t>Кеннеди Э.</t>
  </si>
  <si>
    <t>Тимонина Марина Вячеславовна</t>
  </si>
  <si>
    <t>Симмонс Д.</t>
  </si>
  <si>
    <t>Лебедева Янина Андреевна</t>
  </si>
  <si>
    <t>Большой спорт</t>
  </si>
  <si>
    <t>СПОРТ. ФИТНЕС. ОХОТА И РЫБАЛКА</t>
  </si>
  <si>
    <t>СПОРТ. ФИТНЕС. БОЕВЫЕ ИСКУССТВА. ВЫЖИВАНИЕ В ЭКСТРЕМАЛЬНЫХ СИТУАЦИЯХ</t>
  </si>
  <si>
    <t>БолСпорт</t>
  </si>
  <si>
    <t>Браун Д.</t>
  </si>
  <si>
    <t>Джейн А.</t>
  </si>
  <si>
    <t>Джейн Анна: мир любви</t>
  </si>
  <si>
    <t>Джейн Анна(мир любви)</t>
  </si>
  <si>
    <t>Державина В.А.</t>
  </si>
  <si>
    <t>Карнеги Д.</t>
  </si>
  <si>
    <t>(Уволен) Прокопенко Ольга Дмитриевна</t>
  </si>
  <si>
    <t>How to Stop Worrying and Start Living</t>
  </si>
  <si>
    <t>Толкин - творец Средиземья</t>
  </si>
  <si>
    <t>ТолкинТворецСредиземья</t>
  </si>
  <si>
    <t>Юнг К.Г.</t>
  </si>
  <si>
    <t>ZWEI SCHRIFTEN ÜBER ANALYTISCHE PSYCHOLOGIE - Two Essays on Analytical Psychology (Collected Works, Volume 7)</t>
  </si>
  <si>
    <t>АСТРОЛОГИЯ. ГАДАНИЯ. СОННИКИ</t>
  </si>
  <si>
    <t>Прайм. Астери</t>
  </si>
  <si>
    <t>Духтанова Александра Сергеевна</t>
  </si>
  <si>
    <t>Рим Антон Александрович</t>
  </si>
  <si>
    <t>ПДД</t>
  </si>
  <si>
    <t>(Уволен) Кузина Екатерина Андреевна</t>
  </si>
  <si>
    <t>80x120</t>
  </si>
  <si>
    <t>Остер Г.Б.</t>
  </si>
  <si>
    <t>САМОУЧИТЕЛИ</t>
  </si>
  <si>
    <t>Законодательство России</t>
  </si>
  <si>
    <t>ЗаконодательствоРоссии</t>
  </si>
  <si>
    <t>Иванова Анастасия Александровна</t>
  </si>
  <si>
    <t>Классики детской книги</t>
  </si>
  <si>
    <t>КлассикиДетКниги</t>
  </si>
  <si>
    <t>Ванеева Мария Александровна</t>
  </si>
  <si>
    <t>СадОгород2026</t>
  </si>
  <si>
    <t>ИНФОРМАТИКА. КОМПЬЮТЕРНАЯ ЛИТЕРАТУРА. ЭЛЕКТРОНИКА</t>
  </si>
  <si>
    <t>Слово современной философии (Лёд)</t>
  </si>
  <si>
    <t>СловоСовременФилософии</t>
  </si>
  <si>
    <t>Софронов Вячеслав Олегович</t>
  </si>
  <si>
    <t>Шепеленко Юлия Александровна</t>
  </si>
  <si>
    <t>Большая книга обо всём</t>
  </si>
  <si>
    <t>БолКнОбоВсём</t>
  </si>
  <si>
    <t>Мастера магического реализма (подарочное)</t>
  </si>
  <si>
    <t>Гейман(под)</t>
  </si>
  <si>
    <t>Дмитриева Вероника Алексеевна</t>
  </si>
  <si>
    <t>Михалкова Е.И.</t>
  </si>
  <si>
    <t>84x106/12</t>
  </si>
  <si>
    <t>Дуглас П.</t>
  </si>
  <si>
    <t>Newromance</t>
  </si>
  <si>
    <t>NewRomance</t>
  </si>
  <si>
    <t>Маркитантова Софья Алексеевна</t>
  </si>
  <si>
    <t>Кинг: книжная полка</t>
  </si>
  <si>
    <t>Кинг(книжная полка)</t>
  </si>
  <si>
    <t>Успенский Э.Н.</t>
  </si>
  <si>
    <t>Рой О.</t>
  </si>
  <si>
    <t>125х190</t>
  </si>
  <si>
    <t>80x108/32</t>
  </si>
  <si>
    <t>Букина Светлана Анатольевна</t>
  </si>
  <si>
    <t>Паланик Ч.</t>
  </si>
  <si>
    <t>Кулешова Ольга Викторовна</t>
  </si>
  <si>
    <t>Алексеева Анастасия Сергеевна</t>
  </si>
  <si>
    <t>Толстой Л.Н.</t>
  </si>
  <si>
    <t>Аксенова Анастасия Михайловна</t>
  </si>
  <si>
    <t>Коллекция. Военная фантастика</t>
  </si>
  <si>
    <t>КоллекцияВоенФантастика</t>
  </si>
  <si>
    <t>Любимые герои. Раскраски и наклейки</t>
  </si>
  <si>
    <t>Суворова Дарья Сергеевна</t>
  </si>
  <si>
    <t>ЛюбимГерои(Раскр)</t>
  </si>
  <si>
    <t>Книга пяти колец</t>
  </si>
  <si>
    <t>Миямото М.</t>
  </si>
  <si>
    <t>五輪書</t>
  </si>
  <si>
    <t>Паклянова Юлия Сергеевна</t>
  </si>
  <si>
    <t>Зов Ктулху</t>
  </si>
  <si>
    <t>Сазерленд Т.</t>
  </si>
  <si>
    <t>Драконья сага</t>
  </si>
  <si>
    <t>ФАНТАСТИКА И ФЭНТЕЗИ ДЛЯ ДЕТЕЙ И ПОДРОСТКОВ (11-16 ЛЕТ)</t>
  </si>
  <si>
    <t>ДраконьяСага</t>
  </si>
  <si>
    <t>Ночь дьявола Пенелопы Дуглас</t>
  </si>
  <si>
    <t>Дуглас(Ночь дьявола)</t>
  </si>
  <si>
    <t>Тетрадзе Елизавета Андреевна</t>
  </si>
  <si>
    <t>Коэльо П.</t>
  </si>
  <si>
    <t>Лучшее от Пауло Коэльо (М)</t>
  </si>
  <si>
    <t>(Уволен) Потапова Екатерина Михайловна</t>
  </si>
  <si>
    <t>Коэльо(best/мяг)</t>
  </si>
  <si>
    <t>Neoclassic проза Востока</t>
  </si>
  <si>
    <t>ПрозаВостока(Neo)</t>
  </si>
  <si>
    <t>Пугашки</t>
  </si>
  <si>
    <t>Пугашки: Яги, Костик, Фокси и Нежа — юные волшебники, которые помогают бороться со страхами и выручают тех, кто попал в беду. Яги — внук Бабы-Яги, Нежа — внучка Водяного, Костик — внук Кощея Бессмертного, Фокси — внучка Лисы Патрикеевны.
Пугашки никогда не сдаются. Их девиз — «Страхам Бу! Я всё смогу!»
Сейчас им нужна твоя помощь: добавь ярких красок в их приключения. Сделай мир ярче!</t>
  </si>
  <si>
    <t>По ту сторону отражения. Музыкальный приворот</t>
  </si>
  <si>
    <t>Романтические миры</t>
  </si>
  <si>
    <t>РомантичМиры</t>
  </si>
  <si>
    <t>Любовные привороты сродни любовному суррогату и вряд ли смогут заменить настоящие чувства. Так считала раньше главная героиня. Привороты, с помощью которых желаешь влюбить в себя не кого‑нибудь, а известного рок‑музыканта, приводят к одним лишь глупостям, странным ситуациям и даже к слезам. Так Катрина стала считать после эксперимента своей лучшей подруги. А теперь она вообще не думает о приворотах — сейчас Катрине очень хотелось бы разобраться в себе и понять, кого она любит: нежного и странного или скверного и знаменитого? А может быть, она любит их обоих или... одного и того же человека? И что ему (или все же им?) нужно от нее?</t>
  </si>
  <si>
    <t>Хиты экрана</t>
  </si>
  <si>
    <t>ХитыЭкрана</t>
  </si>
  <si>
    <t>Матросова Мария Ивановна</t>
  </si>
  <si>
    <t>Psychology#KnowHow</t>
  </si>
  <si>
    <t>Кореневская Мария Николаевна</t>
  </si>
  <si>
    <t>Гусева Анастасия Егоровна</t>
  </si>
  <si>
    <t>Докудрамы</t>
  </si>
  <si>
    <t>Рябинина Елизавета Николаевна</t>
  </si>
  <si>
    <t>Рон М.</t>
  </si>
  <si>
    <t>Клуб романтики</t>
  </si>
  <si>
    <t>КлубРомантики</t>
  </si>
  <si>
    <t>Culpa mia</t>
  </si>
  <si>
    <t>Нонфикшн. Тайны знания</t>
  </si>
  <si>
    <t>НонфикшнТайныЗнания</t>
  </si>
  <si>
    <t>Первая книжка-раскладушка</t>
  </si>
  <si>
    <t>135х125</t>
  </si>
  <si>
    <t>картон мелованный 280</t>
  </si>
  <si>
    <t>60x90/24</t>
  </si>
  <si>
    <t>Терентьева Наталья Николаевна</t>
  </si>
  <si>
    <t>ПервКнРаскладушка</t>
  </si>
  <si>
    <t>Первая энциклопедия с видеоуроками</t>
  </si>
  <si>
    <t>ПервЭнц(с видеоуроками)</t>
  </si>
  <si>
    <t>УПРАВЛЕНИЕ ПЕРСОНАЛОМ. МОТИВАЦИЯ, ОБУЧЕНИЕ. ДЕЛОПРОИЗВОДСТВО</t>
  </si>
  <si>
    <t>Таласса Л.</t>
  </si>
  <si>
    <t>Миры Лоры Талассы</t>
  </si>
  <si>
    <t>Таласса Лора(Миры)</t>
  </si>
  <si>
    <t>Фантастический боевик. Новая эра</t>
  </si>
  <si>
    <t>ФанБоевикНовЭра</t>
  </si>
  <si>
    <t>Верн Ж.</t>
  </si>
  <si>
    <t>Белов И.А.</t>
  </si>
  <si>
    <t>Яковлева Елена Евгеньевна</t>
  </si>
  <si>
    <t>Викторианский бестселлер</t>
  </si>
  <si>
    <t>ВикторианскийБестселлер</t>
  </si>
  <si>
    <t>Чудова Анастасия Витальевна</t>
  </si>
  <si>
    <t>Хиты Эль Кеннеди</t>
  </si>
  <si>
    <t>Кеннеди(Хиты)</t>
  </si>
  <si>
    <t>Майер С.</t>
  </si>
  <si>
    <t>Стефани Майер: Возвращение</t>
  </si>
  <si>
    <t>Майер(лучшее)</t>
  </si>
  <si>
    <t>Двадненко Алина Олеговна</t>
  </si>
  <si>
    <t>Пелевин В.О.</t>
  </si>
  <si>
    <t>Свет горизонта. Проза Виктора Пелевина</t>
  </si>
  <si>
    <t>ПелевинСветГоризонта</t>
  </si>
  <si>
    <t>Антарова К.Е.</t>
  </si>
  <si>
    <t>Тайны знания. Покетбук</t>
  </si>
  <si>
    <t>(Уволен) Притуманова Полина Андреевна</t>
  </si>
  <si>
    <t>ТайныЗнания(м)</t>
  </si>
  <si>
    <t>Седак Анастасия Юрьевна</t>
  </si>
  <si>
    <t>118х80</t>
  </si>
  <si>
    <t>108x84/64*</t>
  </si>
  <si>
    <t>LAV. Романтика</t>
  </si>
  <si>
    <t>LAV.Романтика</t>
  </si>
  <si>
    <t>Ишмаков Р.И.</t>
  </si>
  <si>
    <t>Мельчаев А.А.</t>
  </si>
  <si>
    <t>Все об уголовных делах</t>
  </si>
  <si>
    <t>УГОЛОВНОЕ ПРАВО. КРИМИНОЛОГИЯ. КРИМИНАЛИСТИКА. УГОЛОВНЫЙ ПРОЦЕСС. ПРОКУРОРСКИЙ НАДЗОР.</t>
  </si>
  <si>
    <t>ВсеОбУголовныхДелах</t>
  </si>
  <si>
    <t>Жукова О.С.</t>
  </si>
  <si>
    <t>Тумановская Мария Петровна</t>
  </si>
  <si>
    <t>Астрель СПб. Малыш (Обучающая и развивающая литература)</t>
  </si>
  <si>
    <t>Чурсина Татьяна Владимировна</t>
  </si>
  <si>
    <t>Оттенки чувств</t>
  </si>
  <si>
    <t>ОттенкиЧувств</t>
  </si>
  <si>
    <t>Дробкова Марина Владимировна</t>
  </si>
  <si>
    <t>Советы опытного дачника</t>
  </si>
  <si>
    <t>СоветыОпытногоДачника</t>
  </si>
  <si>
    <t>Таро Премиум</t>
  </si>
  <si>
    <t>ТароПремиум</t>
  </si>
  <si>
    <t>Роуч М.</t>
  </si>
  <si>
    <t>Амелькина Александра Андреевна</t>
  </si>
  <si>
    <t>ФОЛЬКЛОР. МИФЫ. ПОСЛОВИЦЫ И ПОГОВОРКИ</t>
  </si>
  <si>
    <t>Спаркс Н.</t>
  </si>
  <si>
    <t>Эликсир</t>
  </si>
  <si>
    <t>Левитт Т.</t>
  </si>
  <si>
    <t>ХИМИЯ. ХИМИЧЕСКИЕ НАУКИ</t>
  </si>
  <si>
    <t>978-5-17-168970-4</t>
  </si>
  <si>
    <t>Elixir</t>
  </si>
  <si>
    <t>ASE000000000885407</t>
  </si>
  <si>
    <t>http://cdn.eksmo.ru/v2/ASE000000000885407/COVER/cover1.jpg</t>
  </si>
  <si>
    <t>Corpus.Левитт Эликсир</t>
  </si>
  <si>
    <t>– Вдохновляющая книга о смельчаках, которые верили в силу идей, даже когда мир называл их безумцами.
– Глубокое погружение в атмосферу Парижа XIX века.
– Возможность проследить захватывающий путь становления органической химии.
– Тереза Левитт, профессор истории науки, пишет как романист: ее рассказ полон жизни, красок и ароматов.</t>
  </si>
  <si>
    <t>В 1830‑х годах в Париже двое ученых Эдуард Ложье и Огюст Лоран поставили перед собой амбициозную задачу — разгадать тайну: что отличает живую материю от неживой. Принятая на тот момент научная традиция считала, что это невозможно, поэтому молодые люди были сочтены безумными маргиналами и изгнаны из авторитетного научного сообщества. Днем они работали в парфюмерном магазине, занимаясь изготовлением масел и ингредиентов для духов, а вечером приступали к собственным химическим экспериментам. И однажды их поиски принесли результат, объяснения которому нет до сих пор. В своей книге “Эликсир” историк Тереза Левитт рассказывает две неразрывно переплетающиеся истории — развития парфюмерной индустрии во Франции и становления органической химии. Вместе они привели химиков к одному из самых удивительных научных открытий, связанных с тайной зарождения жизни на Земле.</t>
  </si>
  <si>
    <t>Вечно молодой. Почему мы умны, талантливы и несчастны, или как найти себя в мире возможностей</t>
  </si>
  <si>
    <t>Некрасов Александр</t>
  </si>
  <si>
    <t>978-5-17-180765-8</t>
  </si>
  <si>
    <t>ASE000000000894266</t>
  </si>
  <si>
    <t>http://cdn.eksmo.ru/v2/ASE000000000894266/COVER/cover1.jpg</t>
  </si>
  <si>
    <t>Psychology#KnowHow Некрасов Вечно молодой. Почему мы умны, талантливы и несчастны, или как найти себя в мире возможностей</t>
  </si>
  <si>
    <t>Александр Некрасов — практикующий психолог, собравший аудиторию свыше 200 000 подписчиков. Автор проверенного на опыте множества клиентов метода мягкого перехода от мечтаний к действиям.
Все дела откладываются на «потом», мечты остаются в фантазиях, преследует чувство нереализованности, а жизнь кажется бесконечной цепью незавершенных дел?
Эта книга — результат многолетней практики и консультаций — раскрывает, почему ваш огромный потенциал не приводит к успеху, а только усиливает внутренний конфликт, и объясняет, почему вы так несчастны.
Прокрастинация, инфантильность, желание сбежать от реальности, синдром отложенной жизни, страх сделать выбор и принять ответственность за собственную жизнь — эти типичные для нашего времени проблемы, знакомые миллионам, и они крадут нашу энергию и радость.
Корни этих сложностей уходят в юнговский архетип «вечного юноши», или Пуэра: вечного ребенка внутри взрослого, который боится ответственности и предпочитает иллюзии реальности.
Вы узнаете, как превратить хаос идей в реальные достижения, научиться доводить дела до конца, обрести твердую почву под ногами и вырваться из плена иллюзий. Если вы устали от бесконечного «завтра» и хотите жить полной жизнью уже сегодня, ключ к трансформации сейчас перед вами.</t>
  </si>
  <si>
    <t>Библиотека Сталина. Вождь и его книги</t>
  </si>
  <si>
    <t>Робертс Д.</t>
  </si>
  <si>
    <t>XX век. Люди и судьбы</t>
  </si>
  <si>
    <t>978-5-17-172187-9</t>
  </si>
  <si>
    <t>XXвекЛюдиСудьбы</t>
  </si>
  <si>
    <t>Stalin's Library. A Dictator and his Books</t>
  </si>
  <si>
    <t>ASE000000000887738</t>
  </si>
  <si>
    <t>http://cdn.eksmo.ru/v2/ASE000000000887738/COVER/cover1.jpg</t>
  </si>
  <si>
    <t>XXвекЛюдиСудьбы Робертс Библиотека Сталина. Вождь и его книги</t>
  </si>
  <si>
    <t>Что, если ключ к пониманию одной из самых влиятельных и жестоких фигур XX века скрыт на полях его личных книг? В своем новаторском исследовании «Библиотека Сталина. Вождь и его книги» Джеффри Робертс предлагает новый взгляд на советского лидера, раскрывая его как глубокого интеллектуала и эрудированного руководителя.
Книга погружает читателя в интеллектуальный мир Сталина через уникальный источник — его обширную личную библиотеку, насчитывавшую тысячи томов. Анализируя пометки, подчеркивания и комментарии, оставленные рукой советского вождя, Робертс показывает, что Сталин был не просто читателем, а настоящим «интеллектуалом у власти». Чтение для него было не досугом, а важнейшим инструментом управления, идеологической работы и государственного строительства. После прихода к власти Сталин стремился стать не только верховным политическим правителем, но и человеком идей — философом, писателем, редактором и главным идеологом.
Как книги по истории формировали его политические решения? Что он искал в трудах по военной стратегии? И как диалог с классиками помогал ему в управлении страной?
Эта книга — не просто биография, а захватывающее интеллектуальное расследование, которое заставит вас по-новому взглянуть на исторические процессы и природу власти Сталина.
ОБ АВТОРЕ:
Джеффри Робертс (род. 1952) — выдающийся британский историк, ведущий специалист по советской дипломатической и военной истории, в частности по периоду Второй мировой войны. Его многочисленные работы, включая бестселлер «Войны Сталина: от мировой войны до холодной, 1939–1953», переведены на многие языки и признаны классикой современной историографии. Глубокое знание российских архивов и скрупулезная работа с источниками принесли Робертсу репутацию авторитетного и объективного исследователя сталинской эпохи.</t>
  </si>
  <si>
    <t>Английский язык. Activity book. Изучаем алфавит</t>
  </si>
  <si>
    <t>Темурян К.Т.</t>
  </si>
  <si>
    <t>Активный ученик</t>
  </si>
  <si>
    <t>978-5-17-174858-6</t>
  </si>
  <si>
    <t>АктивныйУченик</t>
  </si>
  <si>
    <t>ASE000000000889651</t>
  </si>
  <si>
    <t>http://cdn.eksmo.ru/v2/ASE000000000889651/COVER/cover1.jpg</t>
  </si>
  <si>
    <t>АктивныйУченик Английский язык. Activity book. Изучаем алфавит</t>
  </si>
  <si>
    <t>Это пособие предназначено для младших школьников, начинающих изучать английский язык. В книге представлены упражнения на запоминание букв и простых слов, задания на отработку правильного написания, а также яркие иллюстрации, которые помогают сделать процесс обучения увлекательным и доступным. Материал подобран таким образом, чтобы дети легко освоили алфавит и сделали первые шаги к уверенной работе с английским языком.
Автор пособия – Кристина Телмановна Темурян – имеет более 10 лет опыта преподавания английского языка детям дошкольного и школьного возраста. Окончив МГУ, она продолжает работать в университете преподавателем, используя профессиональные знания и практический опыт для создания эффективных и увлекательных учебных материалов.</t>
  </si>
  <si>
    <t>Демон в лесу</t>
  </si>
  <si>
    <t>Бардуго Л., Пендергаст Д.</t>
  </si>
  <si>
    <t>Миры Ли Бардуго. Grishaverse</t>
  </si>
  <si>
    <t>978-5-17-154983-1</t>
  </si>
  <si>
    <t>Бардуго(Миры)</t>
  </si>
  <si>
    <t>The demon in the wood</t>
  </si>
  <si>
    <t>ASE000000000871494</t>
  </si>
  <si>
    <t>http://cdn.eksmo.ru/v2/ASE000000000871494/COVER/cover1.jpg</t>
  </si>
  <si>
    <t>Бардуго(Миры)!Демон в лесу</t>
  </si>
  <si>
    <t>Еще до создания Второй армии Равки, сотворения Тенистого Каньона и задолго до того, как стать Дарклингом, он был всего лишь одиноким мальчиком, обремененным необычайной силой.
Всю свою жизнь Эрик и его мать, Лена, провели в бегах. В этом мире для них безопасного места нет. Они не похожи на обычных гришей, их сила считается самой смертоносной и редкой в своем роде. Куда бы они ни пошли, повсюду им грозит смерть или порабощение, поэтому они скрывают свои истинные способности от других. Но порой самые разрушительные и губительные тайны могут быть невольно раскрыты.</t>
  </si>
  <si>
    <t>Большая кошачья книга</t>
  </si>
  <si>
    <t>Зощенко М., Чёрный Ю., Паустовский К,</t>
  </si>
  <si>
    <t>Большая книга историй</t>
  </si>
  <si>
    <t>978-5-17-164696-7</t>
  </si>
  <si>
    <t>БолКнИсторий</t>
  </si>
  <si>
    <t>ASE000000000881856</t>
  </si>
  <si>
    <t>http://cdn.eksmo.ru/v2/ASE000000000881856/COVER/cover1.jpg</t>
  </si>
  <si>
    <t>БолКнИсторий Зощенко/Чёрный Большая кошачья книга</t>
  </si>
  <si>
    <t>"Я, кошка, хожу где вздумается и гуляю сама по себе", - писал английский поэт и писатель Редьярд Киплинг. И это тоже правда про кошку, как и то, что она нуждается в тепле и ласке человека. Такое удивительное животное, что про него сочиняли разные истории чуть ли не с первобытных времён. И продолжают писать в наши дни, как будто ещё не всё сказано, не все кошачьи тайны раскрыты. Наверное, так и есть, ведь кошки по-прежнему не перестают удивлять человека.</t>
  </si>
  <si>
    <t>Кошки — существа ласковые, своенравные, самостоятельные, любящие и очень-очень разные. Они живут с человеком, но немного отдельно, нуждаются в похвале, но проявляют независимость. Кто они — эти загадочные грациозные существа со снисходительным взором? Об этом задумываемся мы, простые кошатники, об этом размышляли большие писатели, пытавшиеся разгадать внутренний мир не только человека, но и кошки. В эту книгу вошли рассказы и сказки о котах А. И. Куприна, В. Астафьева, К. Паустовского, М. Зощенко и многих других.</t>
  </si>
  <si>
    <t>Падать и подниматься</t>
  </si>
  <si>
    <t>Буффон Д.</t>
  </si>
  <si>
    <t>978-5-17-173887-7</t>
  </si>
  <si>
    <t>Cadere, rialzarsi, cadere, rialzarsi</t>
  </si>
  <si>
    <t>ASE000000000888900</t>
  </si>
  <si>
    <t>http://cdn.eksmo.ru/v2/ASE000000000888900/COVER/cover1.jpg</t>
  </si>
  <si>
    <t>БолСпорт Буффон Падать и подниматься</t>
  </si>
  <si>
    <t>«Меня зовут Джанлуиджи Буффон, я играл в футбол до 45 лет, 28 из которых — профессионально, и за это время падал, наверное, миллиарды раз. Этому учишься, начиная пинать мяч, иначе просто не сможешь быть вратарем. И еще я падал, как любой другой человек».
Обвинения в ставках, купленный диплом, фашистский скандал, Кальчополи, вратарские ляпы и до слез обидные поражения, а еще — паническая атака и депрессия. Споткнись, не поднимись он после любого из падений, — футбол лишился бы Джиджи Буффона, человека, который застал плеяду знаменитых тренеров, харизматичных игроков и олицетворяет целую эпоху кальчо. Его карьера — пример того, почему всегда нужно оставаться честным по отношению к футболу. Из откровенного рассказа Джанлуиджи Буффона вы узнае те, какую роль в его карьере сыграли Марк Шагал и Владимир Ленин, а еще получите заряд искреннего олдскульного футбола, когда игроки пахли камфорным маслом и были куда менее накачанными и татуированными, а вратари в качестве щитков использовали шины.</t>
  </si>
  <si>
    <t>Вендетта, или История всеми забытого</t>
  </si>
  <si>
    <t>Корелли М.</t>
  </si>
  <si>
    <t>978-5-17-169838-6</t>
  </si>
  <si>
    <t>Vendetta A Story of One Forgotten</t>
  </si>
  <si>
    <t>ASE000000000885763</t>
  </si>
  <si>
    <t>http://cdn.eksmo.ru/v2/ASE000000000885763/COVER/cover1.jpg</t>
  </si>
  <si>
    <t>ВикторианскийБестселлер Корелли Вендетта, или История всеми забытого</t>
  </si>
  <si>
    <t>— Новинка в серии «Викторианский бестселлер». В ней будут выходить самые известные произведения, написанные во времена правления королевы Виктории.
— Марию Корелли можно назвать одним из первых авторов бестселлеров в мире. Ее дебютный роман «Скорбь Сатаны» всего за два месяца после выхода разошелся тиражом свыше 50 000 экземпляров. «Вендетта», ее второй роман, проявила чудеса выдержки и долголетия — за первые двадцать лет книга выдержала 37 переизданий.
— На страницах романа «Вендетта, или история Всеми забытого» разворачивается трагическая история предательства и мести.</t>
  </si>
  <si>
    <t>Граф Фабио Романи, которого все считают одной из жертв эпидемии холеры, бушевавшей в Неаполе в конце XIX века, «воскресает из мертвых»... Однако, возвратившись домой, он с ужасом понимает: там его никто не ждет… Красавица-жена Нина и лучший друг Гвидо, давно состоявшие в тайной связи, планируют свадьбу и считают дни до окончания траура. 
Потрясенный предательством до глубины души граф Романи бросает вызов судьбе и решает посвятить свою жизнь изощренной мести... И для начала он выдаст себя за другого человека, чтобы вновь завоевать любовь Нины, дружбу Гвидо и уважение в обществе…</t>
  </si>
  <si>
    <t>Испорченный</t>
  </si>
  <si>
    <t>978-5-17-144640-6</t>
  </si>
  <si>
    <t>Corrupt</t>
  </si>
  <si>
    <t>ASE000000000860643</t>
  </si>
  <si>
    <t>http://cdn.eksmo.ru/v2/ASE000000000860643/COVER/cover1.jpg</t>
  </si>
  <si>
    <t>Дуглас(Ночь дьявола)1.Испорченный</t>
  </si>
  <si>
    <t>Самый известный цикл в мире в жанре темного романа! «Жестокие игры» нового поколения! Сюжетные повороты, от которых перехватывает дыхание, романтическое напряжение, от которого сильнее бьется сердце. Мрачные тайны прошлого делают будущее неопределенным. И именно в темноте героев будут поджидать самые большие опасности.
Десятки тысяч фанатов автора в России! Погрузитесь в атмосферу цикла «Ночь дьявола» Пенелопы Дуглас, пока не стало слишком поздно…</t>
  </si>
  <si>
    <t>Эрика
Мне говорили, что мечты — это желания нашего сердца. Но моей одержимостью стали собственные страхи.
Его зовут Майкл Крист. Старший брат моего парня — привлекательный, сильный в то же время и внушает настоящий ужас. Звезда баскетбольной команды колледжа, он уделяет больше внимания чистоте своих ботинок, чем моей персоне. Но я заметила его и начала за ним наблюдать. Я узнала, что он скрывал, я увидела, что он творил… Прошло уже четыре года, но я все еще одержима им.
Майкл
Ее полное имя — Эрика Фэйн, но все зовут ее Рика. Подружка брата с детства путалась у меня под ногами. Она опускает взгляд, когда я вхожу в комнату, замирает, когда приближаюсь к ней. Три года назад из-за нее мои друзья отправились в тюрьму, и сейчас они снова на свободе. Теперь Рику никто не спасет, и на этот раз я не упущу свой шанс.</t>
  </si>
  <si>
    <t>Хорошо спрятанная котлета. Котёнок по имени Гав</t>
  </si>
  <si>
    <t>Картонки малышам</t>
  </si>
  <si>
    <t>978-5-17-179311-1</t>
  </si>
  <si>
    <t>картон мелованный 250</t>
  </si>
  <si>
    <t>КартонкиМалышам</t>
  </si>
  <si>
    <t>ASE000000000893336</t>
  </si>
  <si>
    <t>http://cdn.eksmo.ru/v2/ASE000000000893336/COVER/cover1.jpg</t>
  </si>
  <si>
    <t>КартонкиМалышам Остер Хорошо спрятанная котлета. Котёнок по имени Гав</t>
  </si>
  <si>
    <t>Кто спрятал котлету?
А самое главное — куда?
Приготовься к весёлому
расследованию с котёнком
по имени Гав и разгадай
самую вкусную тайну!</t>
  </si>
  <si>
    <t>Петух и Краски</t>
  </si>
  <si>
    <t>978-5-17-179310-4</t>
  </si>
  <si>
    <t>ASE000000000893335</t>
  </si>
  <si>
    <t>http://cdn.eksmo.ru/v2/ASE000000000893335/COVER/cover1.jpg</t>
  </si>
  <si>
    <t>КартонкиМалышам Сутеев Петух и Краски</t>
  </si>
  <si>
    <t>Нарисовал мальчик Вова петуха, а раскрасить забыл. Ну уж нет, так не пойдёт! Кому же интересно быть не раскрашенным! Петух очень расстроился. А зря! Ведь это дело поправимое. Слушай сказку, рассматривай картинки и узнаешь, кто помог петуху.</t>
  </si>
  <si>
    <t>Нарисовал мальчик Вова Петуха,
а раскрасить забыл. Ну уж нет,
так не пойдёт! Кому же интересно быть
нераскрашенным! Петух очень расстроился.
А зря! Ведь это дело поправимое.
Слушай сказку, рассматривай картинки —
и узнаешь, кто помог Петуху.</t>
  </si>
  <si>
    <t>Пластилиновая ворона</t>
  </si>
  <si>
    <t>978-5-17-179309-8</t>
  </si>
  <si>
    <t>ASE000000000893334</t>
  </si>
  <si>
    <t>http://cdn.eksmo.ru/v2/ASE000000000893334/COVER/cover1.jpg</t>
  </si>
  <si>
    <t>КартонкиМалышам Успенский Пластилиновая ворона</t>
  </si>
  <si>
    <t>Ты помнишь ворону? А может,
не ворону... Ту самую, которой
кто-то послал кусочек сыра.
Помнишь, что с этой вороной,
а может, не вороной случилось?
Хотя зачем столько вопросов,
если можно послушать весёлое
стихотворение Эдуарда Успенского?
Сначала послушать, а потом,
может, даже спеть!</t>
  </si>
  <si>
    <t>Муха-Цокотуха</t>
  </si>
  <si>
    <t>Чуковский К.И.</t>
  </si>
  <si>
    <t>978-5-17-181869-2</t>
  </si>
  <si>
    <t>ASE000000000895222</t>
  </si>
  <si>
    <t>http://cdn.eksmo.ru/v2/ASE000000000895222/COVER/cover1.jpg</t>
  </si>
  <si>
    <t>КартонкиМалышам Чуковский Муха-Цокотуха</t>
  </si>
  <si>
    <t>Красавица Муха купила красивый самовар и позвала всех своих друзей-насекомых на чаепитие. Но кроме доброй бабушки-пчелы, весёлых тараканов и маленьких букашек в гости пришёл… злодей Паук!
Чтобы узнать, чем закончилась эта история, читайте известную сказку Корнея Чуковского!</t>
  </si>
  <si>
    <t>Красавица Муха купила
красивый самовар и позвала
всех своих друзей-насекомых
на чаепитие.
Но кроме доброй бабушки-пчелы,
весёлых тараканов и маленьких букашек
в гости пришёл… злодей Паук!
Чтобы узнать, чем закончилась
эта история, читайте
известную сказку
Корнея Чуковского!</t>
  </si>
  <si>
    <t>ТароНумерология: арканы судьбы, код рождения и путь к деньгам, свободе и счастью</t>
  </si>
  <si>
    <t>Костова Татьяна</t>
  </si>
  <si>
    <t>Ключи к истине</t>
  </si>
  <si>
    <t>978-5-17-176162-2</t>
  </si>
  <si>
    <t>ASE000000000890556</t>
  </si>
  <si>
    <t>http://cdn.eksmo.ru/v2/ASE000000000890556/COVER/cover1.jpg</t>
  </si>
  <si>
    <t>Ключи к истине Костова ТароНумерология: арканы судьбы, код рождения и путь к деньгам, свободе и счастью</t>
  </si>
  <si>
    <t>Татьяна Костова, ведущий эксперт в области самопознания, впервые представляет уникальную систему — таронумерологию — в понятном и доступном формате. Эта книга — ваш личный проводник в мир 22 арканов судьбы, который поможет вам расшифровать собственный код рождения и понять свое истинное предназначение.
С ее помощью вы узнаете:
•   где скрыты ваши деньги и как пробить финансовый потолок;
•   в чем ваша суперсила и как реализовать свой потенциал на 100%;
•   почему в вашу жизнь приходят определенные люди и как построить счастливые отношения;
•   как освободиться от негативных родовых сценариев, мешающих вашему успеху.
Это инструмент для глубокой трансформации, который уже помог тысячам людей обрести внутреннюю опору и начать управлять своей реальностью. Откройте первую страницу и начните свой путь к жизни, о которой вы всегда мечтали.</t>
  </si>
  <si>
    <t>100 лабиринтов для малышей</t>
  </si>
  <si>
    <t>Книжка в кармашек</t>
  </si>
  <si>
    <t>ИГРЫ И ГОЛОВОЛОМКИ</t>
  </si>
  <si>
    <t>978-5-17-180588-3</t>
  </si>
  <si>
    <t>КнКармашек</t>
  </si>
  <si>
    <t>ASE000000000894137</t>
  </si>
  <si>
    <t>http://cdn.eksmo.ru/v2/ASE000000000894137/COVER/cover1.jpg</t>
  </si>
  <si>
    <t>КнКармашек 100 лабиринтов для малышей</t>
  </si>
  <si>
    <t>С этой книгой вам некогда будет скучать! «100 лабиринтов для малышей» — много-много ходилок, бродилок, запутанных дорожек уже ждут весёлую детскую компанию. Лабиринты — это не только весело. Они ещё здорово развивают мышление, учат рассуждать, анализировать и мыслить творчески + сенсорика, моторика и подготовка руки к письму. Удобный формат позволяет брать книжку и в гости, и в поездку, и на прогулку. Интерактивный активити-блокнот станет прекрасным подарком для мальчиков и для девочек на день рождения или Новый год. Стильный дизайн, книга отвечает высоким стандартам качества. Увлекательные задания увлекут надолго, а яркое оригинальное оформление поднимет настроение!
Скорее навстречу чудесным приключениям! Вооружаемся ручками, карандашами и фломастерами! Игра начинается!</t>
  </si>
  <si>
    <t>«100 лабиринтов для малышей» — отличный подарок самым любознательным, внимательным, находчивым. Специально для любителей приключений и квестов: много-много ходилок, бродилок, запутанных дорожек — всё готово к развивающей игре. Дошколята тренируют ловкость пальчиков, смекалку и сообразительность, развивают речь, память, внимание. Книга удобного карманного формата — можно взять с собой в дорогу, на дачу, в путешествие.
Для дошкольного возраста.</t>
  </si>
  <si>
    <t>100 любимых стихов</t>
  </si>
  <si>
    <t>Барто А.Л., Чуковский К.И.</t>
  </si>
  <si>
    <t>978-5-17-093014-2</t>
  </si>
  <si>
    <t>ASE000000000718005</t>
  </si>
  <si>
    <t>http://cdn.eksmo.ru/v2/ASE000000000718005/COVER/cover1.jpg</t>
  </si>
  <si>
    <t>КнКармашек 100 любимых стихов</t>
  </si>
  <si>
    <t>Под обложкой этой книги собраны стихи классиков детской литературы Агнии Барто и Корнея Чуковского.
Стихи подобраны для дошкольников — небольшие по объёму, чёткие по ритму, образные и легко запоминающиеся.
Дети любят эти стихи и легко их запоминают.
Книга замечательно иллюстрирована.</t>
  </si>
  <si>
    <t>Красочная иллюстрированная книжка замечательных детских поэтов Агнии Барто и Корнея Чуковского «100 любимых стихов» станет для маленького читателя любимой. 
Для дошкольного возраста.
Красочная иллюстрированная книжка замечательных детских поэтов Агнии Барто и Корнея Чуковского «100 любимых стихов» станет для маленького читателя любимой. 
Для дошкольного возраста.</t>
  </si>
  <si>
    <t>100 скороговорок для развития речи</t>
  </si>
  <si>
    <t>978-5-17-161553-6</t>
  </si>
  <si>
    <t>ASE000000000878176</t>
  </si>
  <si>
    <t>http://cdn.eksmo.ru/v2/ASE000000000878176/COVER/cover1.jpg</t>
  </si>
  <si>
    <t>КнКармашек 100 скороговорок для развития речи</t>
  </si>
  <si>
    <t>• В книге собраны 100 проверенных временем скороговорок, которые обязательно понравятся малышам.
• Жемчужины устного народного творчества украшают, оживляют речь, обогащают словарный запас, развивают внимание, память, воображение, прививают любовь к родному языку. 
• Ребёнок с большим интересом будет разглядывать красочные иллюстрации, которых так много в нашей книжке.
• Упражнения для развития речи — в форме весёлых скороговорок.
• Цветную книгу удобного карманного формата можно взять с собой.</t>
  </si>
  <si>
    <t>Разучивание скороговорок — это лучший способ развить речь, память, внимание и способность ребёнка к обучению. Читайте вместе с малышом нашу книгу «100 скороговорок для развития речи», так вы сможете провести обучение в игровой форме: дошкольник с удовольствием будет повторять словестный каламбур, вырабатывая чёткую, выразительную дикцию. Знакомя дошколёнка с жанром устного народного творчества, родители помогут ему вырасти любознательным и общительным. 
Для дошкольного возраста.</t>
  </si>
  <si>
    <t>Пальчиковые игры для запуска речи</t>
  </si>
  <si>
    <t>978-5-17-161549-9</t>
  </si>
  <si>
    <t>ASE000000000878174</t>
  </si>
  <si>
    <t>http://cdn.eksmo.ru/v2/ASE000000000878174/COVER/cover1.jpg</t>
  </si>
  <si>
    <t>КнКармашек Пальчиковые игры для запуска речи</t>
  </si>
  <si>
    <t>Для того чтобы ребёнок с первых дней жизни развивался физически, эмоционально, интеллектуально, он должен играть. С красочной книжкой удобного карманного формата «100 пальчиковых игр для запуска речи» кроха выучит новые слова, потренирует пальчики, послушает весёлые рифмовки, поиграет с картинками и освоит первые речевые навыки. 
Пальчиковые игры — известная методика раннего развития: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тренируем зрительную память, концентрацию внимания;
• развиваем слуховое восприятие;
• улучшаем эмоциональное состояние малыша.</t>
  </si>
  <si>
    <t>Любящие родители хотят, чтобы малыш рос здоровым, счастливым и умным, поэтому так важно разговаривать с ребёнком с первых дней жизни — кроха слышит мамин или папин голос, чувствует себя защищённым. Замечательная книжка-малышка «100 пальчиковых игр для запуска речи» поможет сделать мир ребёнка весёлым и интересным — малыш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</si>
  <si>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Песенки-болтушки для запуска речи</t>
  </si>
  <si>
    <t>Гайдель Е.А.</t>
  </si>
  <si>
    <t>978-5-17-161552-9</t>
  </si>
  <si>
    <t>Суходольская Екатерина Витальевна</t>
  </si>
  <si>
    <t>ASE000000000878175</t>
  </si>
  <si>
    <t>http://cdn.eksmo.ru/v2/ASE000000000878175/COVER/cover1.jpg</t>
  </si>
  <si>
    <t>КнКармашек Песенки-болтушки для запуска речи</t>
  </si>
  <si>
    <t>Каждая книжка этой серии — занимательная, полезная, красочная.
Как без капризов собрать малыша на прогулку или уложить спать? На помощь заботливой маме придут песенки-болтушки — добрые и мелодичные, которые деткам обязательно понравится подпевать, хлопать в ладошки, топать, прыгать, танцевать, убаюкивать куклу. Ласковый мамин голос и весёлая песенка-игралочка развеселят малыша и подарят хорошее настроение. Пусть карапуз открывает замечательную книжку — и встречает новый день с улыбкой.
Песенки-болтушки — добрые и весёлые, небольшие по объёму, чёткие по ритму, образные и легко запоминающиеся. Чем наполнены первые песенки для малыша? Конечно, маленькими сюжетами, знакомыми звукоподражаниями и короткими словами, которые малыш с удовольствием подпоёт маме.  Рифмованные диалоги построены так, что взрослый обращается к ребёнку, предлагая ему спеть одно словечко или простую фразу. Иногда строчки песенки сопровождаются жестами или движениями — получается сценка или мини-зарядка.
Повторять вслед за мамой слова песенки так здорово —  это доставляет малышам радость и приносит огромную пользу. Ребёнок чисто выговаривает звуки, чётко и с выражением произносит каждое слово. Петь и танцевать обязательно понравится малышам, подвижные речевые игры помогут им вырасти добрыми и любознательными.
Напевать малышу ритмичные и мелодичные песенки — известная методика раннего развития:
• развиваем речь, мелкую моторику и координацию движений;
• знакомим с окружающим миром, формируем познавательный интерес;
• стимулируем логическое и образное мышление;
• тренируем память, концентрацию внимания;
• развиваем слуховое восприятие;
• улучшаем эмоциональное состояние малыша.</t>
  </si>
  <si>
    <t>Любящие родители хотят, чтобы малыш рос здоровым, счастливым и умным, поэтому так важно общение с ребёнком с первых дней жизни — кроха слышит мамин или папин голос, чувствует себя защищённым. Напевайте малышу ритмичные и мелодичные песенки, которые идеально подходят для развития речи, восприятия, внимания, памяти, воображения. Замечательная книжка-малышка с песенками-болтушками для запуска речи поможет сделать мир ребёнка весёлым и интересным — малыш с удовольствием будет подпевать маме и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</si>
  <si>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Сказки-болтушки для запуска речи</t>
  </si>
  <si>
    <t>978-5-17-161556-7</t>
  </si>
  <si>
    <t>ASE000000000878181</t>
  </si>
  <si>
    <t>http://cdn.eksmo.ru/v2/ASE000000000878181/COVER/cover1.jpg</t>
  </si>
  <si>
    <t>КнКармашек Сказки-болтушки для запуска речи</t>
  </si>
  <si>
    <t>Сказочная книжка-малышка — занимательная, полезная, красочная. Яркие картинки, доступные, увлекательные тексты, интересные задания — идеальное сочетание для развития речи малышей.
Сказки-болтушки — добрые, небольшие по объёму, образные и легко запоминающиеся. Ребёнок сопереживает сказочным героям, знакомится с окружающим миром, учится говорить правильно и красиво.  
Повторять вслед за мамой звукоподражания, своими словами пересказывать сказки —  это доставляет малышам радость и приносит огромную пользу. Ребёнок включается в диалог, чисто выговаривает звуки, чётко и с выражением произносит каждое слово, следит за сюжетной линией, фантазирует, размышляет, делает свои первые открытия.
Маленькие уроки по развитию речи тренируют фонематический слух, память и чувство ритма, формируют правильное звукопроизношение и пополняют словарный запас, а также расширяют кругозор. 
Замечательные сказки-болтушки обязательно понравятся дошколятам, помогут им вырасти добрыми и любознательными!</t>
  </si>
  <si>
    <t>«Сказки-болтушки для запуска речи» — красочно иллюстрированная книжка удобного карманного формата. Первые занятия по развитию речи с нашей книжкой-малышкой превращаются в весёлую игру. Кроха выучит новые слова и звукоподражания, потренирует пальчики, послушает весёлые диалоги персонажей и с удовольствием будет пересказывать сказки своими словами, поиграет с картинками, научится говорить правильно и красиво.
Для детей до 3 лет.</t>
  </si>
  <si>
    <t>Роза мира</t>
  </si>
  <si>
    <t>Андреев Д.Л.</t>
  </si>
  <si>
    <t>Коллекционная книга. Знаки</t>
  </si>
  <si>
    <t>978-5-17-180829-7</t>
  </si>
  <si>
    <t>КоллекционКнигаЗнаки</t>
  </si>
  <si>
    <t>ASE000000000894406</t>
  </si>
  <si>
    <t>http://cdn.eksmo.ru/v2/ASE000000000894406/COVER/cover1.jpg</t>
  </si>
  <si>
    <t>КоллекционКнигаЗнаки Андреев Роза мира</t>
  </si>
  <si>
    <t>Даниил Леонидович Андреев – поэт, писатель, философ и один из самых ярких представителей «серебряного века» русской литературы. Известен как автор религиозно-мистического произведения «Роза мира». 
Этот трактат представляет собой фундаментальное исследование, отражающее трагические противоречия человеческого существования. В центре внимания автора – история России и ее будущее. Вселенная в произведении многослойна и находится в вечной борьбе между Добром и Злом. Ее срединный слой, где обитает человечество, называется Энрофом. Образ «розы» – универсальный символ духовного поиска, надежды и стремления к гармонии.
Труд Андреева отличается особой эмоциональной напряженностью, образной выразительностью и философской насыщенностью, что делает его книгу ценным источником для анализа.</t>
  </si>
  <si>
    <t>Новый год и эльф в подарок</t>
  </si>
  <si>
    <t>Журавлева Ю.В.</t>
  </si>
  <si>
    <t>Любовь внеземная</t>
  </si>
  <si>
    <t>978-5-17-180733-7</t>
  </si>
  <si>
    <t>ЛюбовьВнеземная</t>
  </si>
  <si>
    <t>ASE000000000894337</t>
  </si>
  <si>
    <t>http://cdn.eksmo.ru/v2/ASE000000000894337/COVER/cover1.jpg</t>
  </si>
  <si>
    <t>ЛюбовьВнеземная Журавлева Новый год и эльф в подарок</t>
  </si>
  <si>
    <t>– Две фэнтези-повести про сильных героинь и прекрасных эльфов от популярного в жанре автора. 
– Искрометный юмор, приключения, опасные интриги и романтика. 
– Черно-белые иллюстрации в верстке.
– Серия «Любовь внеземная» — романтическая фантастика российских авторов. Читайте также: «30 золотых за истинную» Натальи Дорофеевой, «Путь Мёбиуса» Нинель Нуар, «Синхронизация судеб» Анастасии Волжской.</t>
  </si>
  <si>
    <t>Кто-то подбирает на улице бездомных кошек, кто-то - бродячих собак, а я подобрала целого эльфа. И как не подобрать в канун Нового года, когда на улице мороз, погода - кошмар, а он одинокий, голодный и холодный? 
ТЕПЕРЬ МЫ ВМЕСТЕ БУДЕМ РАЗГРЕБАТЬ КУЧУ ПРОБЛЕМ И ЗАГАДОК, ГЛАВНЫЕ ИЗ КОТОРЫХ - КТО ОН ВООБЩЕ ТАКОЙ И КАК ЗДЕСЬ ОКАЗАЛСЯ?</t>
  </si>
  <si>
    <t>Сложение и вычитание в пределах 20</t>
  </si>
  <si>
    <t>Математические раскраски</t>
  </si>
  <si>
    <t>978-5-17-149018-8</t>
  </si>
  <si>
    <t>МатематичРскраски</t>
  </si>
  <si>
    <t>ASE000000000865242</t>
  </si>
  <si>
    <t>http://cdn.eksmo.ru/v2/ASE000000000865242/COVER/cover1.jpg</t>
  </si>
  <si>
    <t>МатематичРаскраски Сложение и вычитание в пределах 20</t>
  </si>
  <si>
    <t>«Сложение и вычитание в пределах 20» — это одновременно и сборник примеров по 
математике для учеников младших классов, и замечательная книжка-раскраска. Решая 
примеры и раскрашивая клеточки по числам-ответам, ребёнок будет создавать красочные 
картинки.</t>
  </si>
  <si>
    <t>«Сложение и вычитание в пределах 20» — это одновременно и сборник примеров по 
математике для учеников младших классов, и замечательная книжка-раскраска. Решая 
примеры и раскрашивая клеточки по числам-ответам, ребёнок будет создавать красочные 
картинки. Отличный способ научиться складывать и вычитать в пределах 20, развить 
графические навыки, потренировать мелкую моторику.
Для младшего школьного возраста.</t>
  </si>
  <si>
    <t>Мировое искусство. Книжки-малышки в футляре</t>
  </si>
  <si>
    <t>Хохлова Е.А., Баженов В.М., Солодовникова О.Н.</t>
  </si>
  <si>
    <t>МиниАрт. Мастера и шедевры</t>
  </si>
  <si>
    <t>978-5-17-181339-0</t>
  </si>
  <si>
    <t>Гусовская Виктория Владимировна</t>
  </si>
  <si>
    <t>МиниАрт.МастераШедевры</t>
  </si>
  <si>
    <t>ASE000000000894081</t>
  </si>
  <si>
    <t>http://cdn.eksmo.ru/v2/ASE000000000894081/COVER/cover1.jpg</t>
  </si>
  <si>
    <t>МиниАрт.МастераШедевры(футляр)Мировое искусство. Книжки-малышки в футляре</t>
  </si>
  <si>
    <t>В комплект входят мини-альбомы, которые поближе познакомят вас с творчеством выдающихся японских, корейских и европейских художников, позволив погрузиться в художественный мир великих мастеров прошлого.
История искусства, охватывает все социальные и природные процессы, происходящие на нашей планете. И в каждой эпохе существовали творцы, сохранившие в своих произведениях историю, эстетику и дух своего времени.
Именно о таких людях и их творениях серия «МиниАрт. Мастера и шедевры». Это изящные мини-путеводители в отдельные эпохи и биографии художников. Книги имеют изящное оформление и выходят в небольшом «карманном» формате. 
Комплект из шести книг: 1) Искусство Кореи, 2) Искусство Японии, 3) Хокусай. манга, серии, гравюры, 4) Модерн: Климт, Муха, Гауди,  5) Иероним Босх,  6) Винсент Ван Гог, 
#новыйгод #книгавподарок #подарок #праздник #искусство #искусствовподарок</t>
  </si>
  <si>
    <t>Письма Рождественского Деда</t>
  </si>
  <si>
    <t>Толкин Д.Р.Р.</t>
  </si>
  <si>
    <t>Настоящая история Рождества</t>
  </si>
  <si>
    <t>978-5-17-160609-1</t>
  </si>
  <si>
    <t>НастИсторияРождества</t>
  </si>
  <si>
    <t>LETTERS FROM FATHER CHRISTMAS</t>
  </si>
  <si>
    <t>ASE000000000877200</t>
  </si>
  <si>
    <t>http://cdn.eksmo.ru/v2/ASE000000000877200/COVER/cover1.jpg</t>
  </si>
  <si>
    <t>НастИсторияРождества Толкин Письма Рождественского Деда</t>
  </si>
  <si>
    <t>Подарочное переиздание знаменитых сказок, которые Джон Р. Р. Толкин писал для своих детей от лица Рождественского деда! Лента-ляссе, пленка «вельвет», цветные форзацы и цветные же авторские иллюстрации. 
Великолепный подарок самым маленьким к Новому году!</t>
  </si>
  <si>
    <t>«Письма Рождественского Деда» — сказка, которую Толкин рассказывал своим детям на протяжении более двадцати лет (первое письмо написано старшему сыну в 1920 году и последнее — дочери в 1943). Письма приходили на Рождество, и дети на них отвечали. Рождественский Дед описывал свой дом, друзей и помощников, события, забавные, а порой тревожные, которые случались на Северном полюсе.</t>
  </si>
  <si>
    <t>Экзаменационные билеты для категорий прав А, В, М и подкатегорий А1 и В1. С изменениями на 2026 год. Новые вопросы и варианты ответов</t>
  </si>
  <si>
    <t>978-5-17-180837-2</t>
  </si>
  <si>
    <t>ASE000000000880690</t>
  </si>
  <si>
    <t>http://cdn.eksmo.ru/v2/ASE000000000880690/COVER/cover1.jpg</t>
  </si>
  <si>
    <t>ПДД2026 Экзаменационные билеты для категорий прав А, В, М и подкатегорий А1 и В1. С изменениями на 2026 год. Новые вопросы и варианты ответов</t>
  </si>
  <si>
    <t>Издание содержит 800 вопросов для подготовки к теоретическому экзамену на получение права управления транспортными средствами категорий «А», «В», «М», подкатегорий «А1» и «В1». 
В книге учитываются все последние изменения на 2026 год, опубликованные в официальных источниках на момент подписания издания в печать. 
В иллюстрациях к вопросам используется современная 3D-графика с реалистичным изображением дорожных ситуаций и обстановки. 
Благодаря этой книге вы сможете легко проверить знание ПДД и законодательства Российской Федерации в части обеспечения безопасности дорожного движения, порядка оказания первой помощи лицам, пострадавшим при ДТП.</t>
  </si>
  <si>
    <t>Домашние животные</t>
  </si>
  <si>
    <t>Двинина Л.В.</t>
  </si>
  <si>
    <t>Первые раскраски с цветным контуром</t>
  </si>
  <si>
    <t>978-5-17-157112-2</t>
  </si>
  <si>
    <t>ПервРаскр(с цветным конту</t>
  </si>
  <si>
    <t>ASE000000000873694</t>
  </si>
  <si>
    <t>http://cdn.eksmo.ru/v2/ASE000000000873694/COVER/cover1.jpg</t>
  </si>
  <si>
    <t>ПервРаскр(с цветным контуром)Домашние животные</t>
  </si>
  <si>
    <t>Развивающая раскраска «Домашние животные» — прекрасный подарок для маленьких художников, которые только учатся держать в руке карандаш или фломастер. Это крупные изображения домашних животных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</si>
  <si>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«Домашние животные» — прекрасный подарок для маленьких художников, которые только учатся держать в руке карандаш или фломастер. Это крупные изображения домашних животных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</si>
  <si>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Сказки для любимой внучки</t>
  </si>
  <si>
    <t>Андерсен Х.К., Перро Ш. братья Гримм и др.</t>
  </si>
  <si>
    <t>Подарок от бабушки</t>
  </si>
  <si>
    <t>978-5-17-181660-5</t>
  </si>
  <si>
    <t>(Уволен) Никитина Анастасия Александровна</t>
  </si>
  <si>
    <t>ПодарокБабушки</t>
  </si>
  <si>
    <t>ASE000000000894998</t>
  </si>
  <si>
    <t>http://cdn.eksmo.ru/v2/ASE000000000894998/COVER/cover1.jpg</t>
  </si>
  <si>
    <t>ПодарокБабушки Андерсен/Перро Сказки для любимой внучки</t>
  </si>
  <si>
    <t>каждый ребёнок прекрасно знает, зачем ему бабушка —
чтобы любить, баловать, печь самые вкусные в мире пирожки,
крепко-крепко обнимать и дарить подарки! Например,
хорошие добрые книжки серии «Подарок от бабушки»!
В них собраны самые лучшие классические сказки,
а также сказки современных писателей — Э. Успенского,
В. Сутеева, Г. Остера, В. Осеевой и других.
В эту книгу вошли сказки для любимой внучки — нежные, весёлые
и увлекательные! То, что нужно настоящей маленькой принцессе!</t>
  </si>
  <si>
    <t>В книгу вошли самые лучшие сказки писателей-классиков и современных писателей: В. Катае-
ва, Г. Остера, В. Сутеева, Э. Успенского, В Берестова, а также русские народные сказки в переска-
зе В. Аникина и обработке А. Н. Афанасьева. Маленькие бабушкины любимицы познакомятся с тремя
сестричками- брусничками, Верой и Анфисой, Золушкой, Дюймовочкой, Принцессой на горошине,
Златовлаской и другими, такими разными, героинями — добрыми, капризными, весёлыми, ленивыми,
озорными, нежными.
Для дошкольного возраста.</t>
  </si>
  <si>
    <t>Сказки для любимого внука</t>
  </si>
  <si>
    <t>Успенский Э.Н., Сутеев В.Г., Остер Г.Б. и др.</t>
  </si>
  <si>
    <t>978-5-17-181661-2</t>
  </si>
  <si>
    <t>ASE000000000894999</t>
  </si>
  <si>
    <t>http://cdn.eksmo.ru/v2/ASE000000000894999/COVER/cover1.jpg</t>
  </si>
  <si>
    <t>ПодарокБабушки Успенский/Сутеев Сказки для любимого внука</t>
  </si>
  <si>
    <t>В сборник вошли самые лучшие сказки для мальчиков — русские народные и авторские, классические и современные. Их написали и пересказали знаменитые писатели — К. Д. Ушинский, Л. Н. Толстой, В. Бианки, Г. Остер, М. Липскеров, В. Осеева, Э. Успенский и другие. Ребята побывают в Древней Руси и деревне Простоквашино, встретятся с Иваном-царевичем и Иванушкой-дурачком, познакомятся с Зонтиком, который боялся дождя, и узнают, почему у Мухи нет хвоста.
Для дошкольного возраста.</t>
  </si>
  <si>
    <t>Юридический дизайн: как делать понятные договоры</t>
  </si>
  <si>
    <t>Мищенко П.А.</t>
  </si>
  <si>
    <t>Популярное право</t>
  </si>
  <si>
    <t>ПОПУЛЯРНАЯ ЮРИДИЧЕСКАЯ ЛИТЕРАТУРА</t>
  </si>
  <si>
    <t>978-5-17-180841-9</t>
  </si>
  <si>
    <t>Немурова Анастасия Андреевна</t>
  </si>
  <si>
    <t>ПопПраво</t>
  </si>
  <si>
    <t>ASE000000000894411</t>
  </si>
  <si>
    <t>http://cdn.eksmo.ru/v2/ASE000000000894411/COVER/cover1.jpg</t>
  </si>
  <si>
    <t>ПопПраво Мищенко Юридический дизайн: как делать понятные договоры</t>
  </si>
  <si>
    <t>Павел Мищенко — автор телеграм-канала ilovedocs, эксперт в области договорного права и юридического дизайна. 
Книга посвящена ключевым аспектам юридического дизайна — пониманию целевого читателя, емкому и точному формулированию условий, структуре договора, верстке и применению нейросетей. 
Приемы, изложенные в книге, помогут вам:
— повысить ценность и авторитет своей работы для коллег и клиентов;
— создать культуру для качественной работы команды;
— сократить количество согласований и правок.
Издание станет незаменимым инструментом для студентов, практикующих юристов, предпринимателей и всех, кто хочет создавать понятные и эффективные договоры.</t>
  </si>
  <si>
    <t>О финансах - увлекательно! Виктория и магия сложного процента</t>
  </si>
  <si>
    <t>Психология для детей</t>
  </si>
  <si>
    <t>978-5-17-166788-7</t>
  </si>
  <si>
    <t>182х210</t>
  </si>
  <si>
    <t>75x88/16*</t>
  </si>
  <si>
    <t>ПсихологияДляДетей</t>
  </si>
  <si>
    <t>ASE000000000884052</t>
  </si>
  <si>
    <t>http://cdn.eksmo.ru/v2/ASE000000000884052/COVER/cover1.jpg</t>
  </si>
  <si>
    <t>ПсихологияДляДетей(цв)Ишмаков О финансах - увлекательно! Виктория и магия сложного процента</t>
  </si>
  <si>
    <t>Отправляйтесь в захватывающее путешествие вместе с прекрасной девочкой Викторией, в котором сложный финансовый мир откроется с новых сторон, станет простым и понятным.
Вместе с героями этой волшебной истории вы узнаете:
•   почему не стоит задерживаться на острове Кредиттаун;
•   как преодолеть Море терпения; 
•   какие тайны хранит могущественный «Биг Бэнк»;
•   что нужно сделать, чтобы добраться до Долины инвесторов.
Эта добрая и увлекательная книга доступным языком объясняет, что такое вклады и кредиты, для чего необходима диверсификация и как сложный процент помогает увеличивать капитал. Виктория вместе с читателями познаёт основы финансовой грамотности, которые необходимо знать будущему миллионеру!</t>
  </si>
  <si>
    <t>Критика психополитического разума. От самоотчуждения выгоревшего индивида к новым стилям жизни</t>
  </si>
  <si>
    <t>Соловьев А.</t>
  </si>
  <si>
    <t>978-5-17-173698-9</t>
  </si>
  <si>
    <t>ASE000000000888721</t>
  </si>
  <si>
    <t>http://cdn.eksmo.ru/v2/ASE000000000888721/COVER/cover1.jpg</t>
  </si>
  <si>
    <t>РосАкадемия Соловьев Критика психополитического разума. От самоотчуждения выгоревшего индивида к новым стилям жизни(Лёд)</t>
  </si>
  <si>
    <t>Книга Алексея Соловьева — это исследование внутренней стороны современного неолиберального порядка, где власть перестает быть внешним принуждением и превращается в форму самоуправления через мотивацию, продуктивность и заботу о себе.
Автор показывает, как на смену дисциплинарным обществам пришла эпоха психополитики, где человек становится «предпринимателем самого себя», а его внутренний мир — ареной управления. Внимание к себе, стремление к саморазвитию, культ креативности и гибкости превращаются в механизмы тонкого контроля и самоотчуждения, производя субъективность «выгоревшего супергероя», живущего в логике «ты можешь всё».
Алексей Соловьев феноменологически реконструирует диспозитивы текучей современности — гибкости, креативности, позитивности, перформативности, — показывая, как они формируют субъекта, подчиненного идеологии достижений. Но книга не ограничивается критикой: в финале она открывает возможность новых стилей жизни, в которые возвращаются внимание, забота и эстетика существования.
Алексей Соловьев — кандидат философских наук, независимый исследователь современной критической теории, социологии повседневности и культурной антропологии; автор статей на Insolarance Cult и видеоблога «Философ распаковывает контексты!».</t>
  </si>
  <si>
    <t>Трагедия Сергея Есенина. Взгляд психолога</t>
  </si>
  <si>
    <t>Филиппенков А.М.</t>
  </si>
  <si>
    <t>Русофилия</t>
  </si>
  <si>
    <t>978-5-17-179727-0</t>
  </si>
  <si>
    <t>ASE000000000893523</t>
  </si>
  <si>
    <t>Редакция "КПД"</t>
  </si>
  <si>
    <t>http://cdn.eksmo.ru/v2/ASE000000000893523/COVER/cover1.jpg</t>
  </si>
  <si>
    <t>Русофилия Филиппенков Трагедия Сергея Есенина. Взгляд психолога</t>
  </si>
  <si>
    <t>– Новинка редакции «КПД»: Колобродов, Прилепин, Демидов.
– Темная тайна огромного таланта: психологическое исследование личности Сергея Есенина от профессионального психолога, члена ассоциации «Открытие». 
– Что скрывал за маской «московского озорного гуляки» великий поэт серебряного века? Почему вокруг его жизни и смерти так много сплетен и конспирологических теорий? И каким именного человеком был Сергей Есенин? 
– Серия «Русофилия» – публицистика современных авторов, стремящихся сохранить и осмыслить наследие русской литературы.</t>
  </si>
  <si>
    <t>Перед вами не очередная биография поэта. Это глубокое
психологическое исследование личности Сергея Есенина.
Автор, практикующий психолог, подробно изучил все
этапы жизни поэта и выстроил динамичную картину его
мироощущения. Вы узнаете, как детские годы сформировали
сложную и противоречивую фигуру Есенина во взрослой
жизни. Это не романтизация судьбы, а честный анализ
боли, душевного одиночества и разрушительной силы
неразрешённых внутренних конфликтов. Эта книга — попытка
понять, почему молодой поэт на пике своей славы так трагично
ушёл из жизни. В этом исследовании – Есенин прежде всего
не миф, но человек.</t>
  </si>
  <si>
    <t>Серая Шейка</t>
  </si>
  <si>
    <t>Мамин-Сибиряк Д.Н.</t>
  </si>
  <si>
    <t>Сам читаю по слогам</t>
  </si>
  <si>
    <t>978-5-17-169916-1</t>
  </si>
  <si>
    <t>СамЧитаюПоСлогам</t>
  </si>
  <si>
    <t>ASE000000000885257</t>
  </si>
  <si>
    <t>http://cdn.eksmo.ru/v2/ASE000000000885257/COVER/cover1.jpg</t>
  </si>
  <si>
    <t>СамЧитаюПоСлогам Мамин-Сибиряк Серая Шейка</t>
  </si>
  <si>
    <t>Крупный шрифт, разбивка на слоги, ударения, запоминающиеся цветные иллюстрации - в книгах серии «Сам читаю по слогам» есть всё необходимое для формирования у ребенка прочного навыка чтения и стимулирования устойчивого интереса к книге. А еще это прекрасная возможность познакомиться с лучшими произведениями любимых детских авторов, многие из которых стали неотъемлемой частью отечественной культуры. Знать их - признак образованного, культурного человека. Идеальное сочетание «цена-качество»! Книги не будут обременительны для семейного бюджета и принесут массу пользы, создадут прекрасное настроение. Трогательная история Д. Н. Мамина-Сибиряка «Серая шейка» научит малышей доброте, смелости и любви к природе.</t>
  </si>
  <si>
    <t>Ваш малыш уже знает буквы и его ручки тянутся к книжкам? Покажите ему серию «Сам читаю по слогам». Это книжки небольшого формата, с большими буквами, и все слова разбиты на слоги с ударениями. В этой серии собраны лучшие произведения современных авторов и классиков детской литературы — С. Маршака, С. Михалкова, Э. Успенского, Г. Остера, В. Сутеева и других знаменитых писателей и поэтов. Каждую книгу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книге малыши прочитают познавательную сказку Д. Н. Мамина-Сибиряка про уточку Серую Шейку и узнают о жизни лесных зверей.
Для дошкольного возраста.</t>
  </si>
  <si>
    <t>Волшебное слово</t>
  </si>
  <si>
    <t>Осеева В.А.</t>
  </si>
  <si>
    <t>978-5-17-123114-9</t>
  </si>
  <si>
    <t>ASE000000000851576</t>
  </si>
  <si>
    <t>http://cdn.eksmo.ru/v2/ASE000000000851576/COVER/cover1.jpg</t>
  </si>
  <si>
    <t>СамЧитаюПоСлогам Осеева Волшебное слово</t>
  </si>
  <si>
    <t>Крупный шрифт, разбивка на слоги, ударения, запоминающиеся цветные иллюстрации - в книгах серии "Сам читаю по слогам" есть всё необходимое для формирования у ребенка  прочного навыка чтения и стимулирования устойчивого интеререса к книге.
А еще это прекрасная возможность познакомиться с лучшими произвелениями любимых детских авторов, многие из которых стали неотъемлемой частью отечественной культуры. Знать их - признак образованного, культурного человека.
Идеальное сочетание "цена-качество! Книги не будут обременительны для семейного бюджета и принесут массу пользы, создадут прекрасное настроение.
Поучительный рассказ В. Осеевой "Волшебное слово" научит ребёнка вежливости и правилам этикета.</t>
  </si>
  <si>
    <t>Ваш малыш уже знает буквы и его ручки тянутся к книжкам? Покажите ему серию «Сам читаю по слогам». Это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книгу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книге малышей ждут весёлые и поучительные рассказы Валентины Осеевой о таких же непоседах, как и они сами.
Для дошкольного возраста.</t>
  </si>
  <si>
    <t>Маленькие истории про Простоквашино</t>
  </si>
  <si>
    <t>978-5-17-117161-2</t>
  </si>
  <si>
    <t>ASE000000000843894</t>
  </si>
  <si>
    <t>http://cdn.eksmo.ru/v2/ASE000000000843894/COVER/cover1.jpg</t>
  </si>
  <si>
    <t>СамЧитаюПоСлогам Успенский Маленькие истории про Простоквашино</t>
  </si>
  <si>
    <t>Ваш малыш уже знает буквы, и его ручки тянутся к книжкам? Дайте ему книжку из серии «Сам читаю по слогам». 
Эти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книжку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книжке малышей ждут герои знаменитой деревни Простоквашино - дядя Фёдор, пёс Шарик, кот Матроскин и почтальон Печкин.</t>
  </si>
  <si>
    <t>Айболит</t>
  </si>
  <si>
    <t>978-5-17-145347-3</t>
  </si>
  <si>
    <t>ASE000000000861384</t>
  </si>
  <si>
    <t>http://cdn.eksmo.ru/v2/ASE000000000861384/COVER/cover1.jpg</t>
  </si>
  <si>
    <t>СамЧитаюПоСлогам Чуковский Айболит</t>
  </si>
  <si>
    <t>Ваш малыш уже знает буквы и его ручки тянутся к книжкам? Покажите ему серию «Сам читаю по слогам». Это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книгу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книге малыши сами прочитают свою любимую сказку К. Чуковского о добром докторе Айболите.
Для дошкольного возраста.</t>
  </si>
  <si>
    <t>Истоки постмодерна</t>
  </si>
  <si>
    <t>Андерсон П.</t>
  </si>
  <si>
    <t>978-5-17-160624-4</t>
  </si>
  <si>
    <t>The origins of postmodernity</t>
  </si>
  <si>
    <t>ASE000000000877217</t>
  </si>
  <si>
    <t>http://cdn.eksmo.ru/v2/ASE000000000877217/COVER/cover1.jpg</t>
  </si>
  <si>
    <t>СловоСовременФилософии Андерсон Истоки постмодерна(Лёд)</t>
  </si>
  <si>
    <t>Что такое постмодерн — стиль, философия, мировоззрение или диагноз эпохи?
«Истоки постмодерна» Перри Андерсона — это книга о том, как родилась и закрепилась одна из самых влиятельных идей второй половины XX века. Постмодерн здесь предстает не как отвлеченное философское понятие или мода, а как симптом глубоких изменений в культуре и политике. Андерсон показывает, что за этим термином скрывается не только игра форм в искусстве, но и радикальное переосмысление самой идеи истории, прогресса и будущего.
Кризис модернизма, падение веры в универсальные проекты, глобальный переход к новому этапу капитализма — все это составляет фон, на котором оформляется постмодерн. Он выражается в искусстве, которое отказывается от строгих правил, в философии, которая разрушает прежние авторитеты, и в политике, которая все больше зависит от медиа и образов.
Перри Андерсон детально анализирует ключевые тексты и дискуссии, чтобы показать: постмодерн — это не «мода 80-х», а фундаментальный сдвиг в культуре, последствия которого мы ощущаем до сих пор.</t>
  </si>
  <si>
    <t>Английский язык. Прописи с методическими рекомендациями. Учимся писать буквы и слова</t>
  </si>
  <si>
    <t>Суперпуперпрописи</t>
  </si>
  <si>
    <t>978-5-17-137414-3</t>
  </si>
  <si>
    <t>ASE000000000858275</t>
  </si>
  <si>
    <t>http://cdn.eksmo.ru/v2/ASE000000000858275/COVER/cover1.jpg</t>
  </si>
  <si>
    <t>Суперпуперпрописи Английский язык. Прописи с методическими рекомендациями. Учимся писать буквы и слова</t>
  </si>
  <si>
    <t>Прописи серии «Суперпуперпрописи» подойдут для самостоятельных занятий учащимся в начальной школе и тем, кто только готовится к поступлению. Они также могут быть полезны родителям и преподавателям для занятий с детьми. Яркие иллюстрации помогут  ребёнку лучше запомнить материал посредством ассоциаций. Издание дополнено методическими рекомендациями для правильной постановки руки при письме.</t>
  </si>
  <si>
    <t>Это пособие поможет ребенку сделать первые шаги в изучении английского языка. Учащийся не только выучит иностранный алфавит и научится писать буквы, но и запомнит первые простые слова. Яркие иллюстрации, сопровождающие материал, помогут закрепить ассоциации для более легкого запоминания материала. 
Издание дополнено методическими рекомендациями, которые подскажут родителям, как правильно подготовить руку ребёнка к письму.
Прописи серии «Суперпуперпрописи» подойдут для занятий дошкольникам и учащимся начальной школы.  Они также могут быть полезны родителям, которые хотят помочь своим детям подготовиться к школе.</t>
  </si>
  <si>
    <t>Английский язык. Времена глаголов</t>
  </si>
  <si>
    <t>Суперпупертренажер</t>
  </si>
  <si>
    <t>978-5-17-116894-0</t>
  </si>
  <si>
    <t>ASE000000000845279</t>
  </si>
  <si>
    <t>http://cdn.eksmo.ru/v2/ASE000000000845279/COVER/cover1.jpg</t>
  </si>
  <si>
    <t>Супертренажёр Англ.Яз. Времена глаголов</t>
  </si>
  <si>
    <t>В новую серию "Суперпупертренажер" входят пособия по грамматике английского и русского языков.
Пособие "Английский язык. Времена глаголов" посвящено разбору употребления времен групп Simple, Perfect и Continuous. Особое внимание уделено сравнению их употребления.
Также подробно рассматриваются вспомогательные глаголы to be, to have, to do, без которых немыслимо иметь понятие о временах.
Материал помогают закрепить упражнения.
Пособие предназначено для всех, кто учит английский язык, особенно полезно будет для тех, кто не вполне понимает, когда какое время употребить.</t>
  </si>
  <si>
    <t>В пособии рассматриваются английские времена группы Simple, Perfect и Continuous. Большое внимание уделено сравнению употребления времен, так как именно выбор временной формы часто вызывает трудности у изучающего английский язык. Сопоставляется употребление Present Simple и Present Continuous, Past Simple и Past Continuous, Present Perfect и Present Perfect Continuous, Past Simple и Present Perfect.
Отдельно разбираются вспомогательные глаголы – to be, to have, to do.
Большое количество упражнений помогает закрепить материал и постепенно достичь автоматизма в выборе времени.
Издание предназначено для всех, кто учит английский язык.</t>
  </si>
  <si>
    <t>Английский язык. Неправильные глаголы</t>
  </si>
  <si>
    <t>978-5-17-133395-9</t>
  </si>
  <si>
    <t>ASE000000000854148</t>
  </si>
  <si>
    <t>http://cdn.eksmo.ru/v2/ASE000000000854148/COVER/cover1.jpg</t>
  </si>
  <si>
    <t>Супертренажёр Англ.Яз. Неправильные глаголы</t>
  </si>
  <si>
    <t>Данное пособие содержит все существующие в современном английском языке неправильные глаголы по версии Macmillan English Dictionary, которых насчитывается более 400 единиц: 218 основных глаголов + производные от них. Все эти глаголы приведены в алфавитном порядке по корням для удобства поиска и запоминания.
В этом издании вы также найдёте уникальную методику разделения всех неправильных глаголов на 4 менее крупные группы в соответствии с моделями их спряжения, а также многочисленные упражнения, способствующие запоминанию форм неправильных глаголов.</t>
  </si>
  <si>
    <t>Арабский язык. Тренажер по письму и чтению</t>
  </si>
  <si>
    <t>Азар М.</t>
  </si>
  <si>
    <t>978-5-17-178332-7</t>
  </si>
  <si>
    <t>ASE000000000892552</t>
  </si>
  <si>
    <t>http://cdn.eksmo.ru/v2/ASE000000000892552/COVER/cover1.jpg</t>
  </si>
  <si>
    <t>Супертренажёр Арабский язык. Тренажер по письму и чтению</t>
  </si>
  <si>
    <t>Махмуд Азар — автор множества справочных и учебных пособий по арабскому языку. Его книги позволяют овладеть языком с нуля и постепенно перейти к чтению Священного Корана в оригинале.
Данное пособие поможет начинающим изучать арабский язык овладеть арабским письмом и техникой чтения.
В пособии рассматривается написание всех букв арабского алфавита, в том числе варианты начального, серединного, конечного написания и написание с огласовками.
Тренажер адресован широкому кругу читателей, изучающих арабский язык, и поможет в короткие сроки отработать практические навыки чтения и написания арабских букв.</t>
  </si>
  <si>
    <t>Турецкий язык. Тренажер по запоминанию всех слов для начинающих</t>
  </si>
  <si>
    <t>Куталмыш С.Л.</t>
  </si>
  <si>
    <t>978-5-17-166052-9</t>
  </si>
  <si>
    <t>ASE000000000883213</t>
  </si>
  <si>
    <t>http://cdn.eksmo.ru/v2/ASE000000000883213/COVER/cover1.jpg</t>
  </si>
  <si>
    <t>Супертренажёр Турецк. Тренажер по запоминанию всех слов для начинающих</t>
  </si>
  <si>
    <t>Путаете büyük и küçük, çiçek и çocuk?
Здесь есть все основные слова для начинающих изучать турецкий язык! Слова сгруппированы по актуальным темам со множеством упражнений, поэтому учатся в контексте и лучше запоминаются. Ключи к упражнениям представлены в конце пособия.
Удобный формат позволяет брать тренажер с собой куда угодно, а небольшие упражнения вы сможете выполнять даже в дороге.
Тренажер подходит для всех, кто только начинает изучать турецкий язык и хочет как можно быстрее запомнить базовые турецкие слова.</t>
  </si>
  <si>
    <t>Две жизни. Часть III</t>
  </si>
  <si>
    <t>978-5-17-159805-1</t>
  </si>
  <si>
    <t>ASE000000000876379</t>
  </si>
  <si>
    <t>http://cdn.eksmo.ru/v2/ASE000000000876379/COVER/cover1.jpg</t>
  </si>
  <si>
    <t>ТайныЗнания(м)Антарова Две жизни. Часть III</t>
  </si>
  <si>
    <t>«Две жизни» — мистический роман для тех, кто интересуется идеями Теософии и Учением Живой Этики, для кого имена Блаватской и Рерихов являются знаковыми.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В третьей части романа читатель вместе с героями отправляется в Индию, где уже известные нам люди и образы раскрываются в полной мере, изменяясь и совершенствуясь. Помимо захватывающего сюжета, многочисленных интриг и мистики каждая глава несет в себе подлинный источник духовной мудрости Востока, а также отражение идей того времени о семейных ценностях.</t>
  </si>
  <si>
    <t>Шамбала. В поисках Гималайской Твердыни</t>
  </si>
  <si>
    <t>Рерих Н.К.</t>
  </si>
  <si>
    <t>978-5-17-181703-9</t>
  </si>
  <si>
    <t>Панёва Дарья</t>
  </si>
  <si>
    <t>ASE000000000895041</t>
  </si>
  <si>
    <t>http://cdn.eksmo.ru/v2/ASE000000000895041/COVER/cover1.jpg</t>
  </si>
  <si>
    <t>ТайныЗнания(м)Рерих Шамбала. В поисках Гималайской Твердыни</t>
  </si>
  <si>
    <t>Николай Рерих — один из самых ярких философов XX века, выдающийся художник, прославленный путешественник, а также археолог, писатель и общественный деятель.
1923–1928 годы Рерих посвятил Центрально-Азиатской экспедиции. Преодолев более 25 тысяч километров по пустыням и горам, он вплотную приблизился к цели своих духовных исканий — мифической стране Шамбале, месту сближения Востока и Запада.
В этой книге собраны блистательные повествования о синтезе культур разных народов: «Шамбала сияющая», «Сердце Азии», «Майтрейя», «Алтай — Гималаи» и другие. Путевые заметки Николая Рериха погружают читателя в духовную жизнь Внутренней Азии, ее этнографию, религию, историю. Также здесь вы найдете рассказы и очерки, которые помогут приблизиться к пониманию «самого священного слова» и «краеугольного понятия Азии» — Твердыни Великого Знания и Света.</t>
  </si>
  <si>
    <t>Менялы</t>
  </si>
  <si>
    <t>Хейли А.</t>
  </si>
  <si>
    <t>Артур Хейли: классика для всех(м)</t>
  </si>
  <si>
    <t>978-5-17-095017-1</t>
  </si>
  <si>
    <t>Хейли(best/м)</t>
  </si>
  <si>
    <t>THE MONEYCHANGERS</t>
  </si>
  <si>
    <t>ASE000000000720782</t>
  </si>
  <si>
    <t>http://cdn.eksmo.ru/v2/ASE000000000720782/COVER/cover1.jpg</t>
  </si>
  <si>
    <t>Хейли(best/м)Менялы</t>
  </si>
  <si>
    <t>Банк. Мир, где, казалось бы, кроме денег, не существует вообще ничего.  Любовь и дружба, верность  и предательство, порядочность и ловкость  – что в приоритете у современных менял – профессиональных банкиров? Люди могут интриговать, лгать, красть, ломать свои и чужие жизни –  это не имеет ровно никакого значения, пока стоит финансовая империя. Но если империя однажды зашатается – что тогда?!</t>
  </si>
  <si>
    <t>Гениальная жена по ядам: Легенда о Юньси. Книга 1</t>
  </si>
  <si>
    <t>Мо Ц.</t>
  </si>
  <si>
    <t>Хиты Китая. Гениальная жена по ядам</t>
  </si>
  <si>
    <t>978-5-17-180172-4</t>
  </si>
  <si>
    <t>ХитыКитаяЖена</t>
  </si>
  <si>
    <t>Poison Genius Consort. Volume 1 (芸汐传奇:风华倾天下)</t>
  </si>
  <si>
    <t>ASE000000000870838</t>
  </si>
  <si>
    <t>http://cdn.eksmo.ru/v2/ASE000000000870838/COVER/cover1.jpg</t>
  </si>
  <si>
    <t>ХитыКитаяЖена Гениальная жена по ядам: Легенда о Юньси. Книга 1</t>
  </si>
  <si>
    <t>На пике своей карьеры специалиста по ядам амбициозная Хань Юньси переселяется в новый мир. И не просто оказывается в чужом теле, но и прямо сейчас едет в красном свадебном паланкине к своему будущему мужу — великому князю Цинь! Благо воспоминания прошлой владелицы никуда не делись. Заглянув в несчастную судьбу девушки, с которой они делили одно имя, она решает отплатить ей за второй шанс, прожив тихую и счастливую жизнь. Используя свои знания, Хань Юньси распутывает загадки прошлого и одним прикосновением решает судьбы врагов, доказывая всем, что в мире, где каждый шаг может стать последним, истинная сила скрывается не в мече, а в капле яда и остром уме.</t>
  </si>
  <si>
    <t>Пятнадцатилетний капитан</t>
  </si>
  <si>
    <t>КЛАССИЧЕСКАЯ ХУДОЖЕСТВЕННАЯ ЛИТЕРАТУРА (11 ЛЕТ И СТАРШЕ)</t>
  </si>
  <si>
    <t>978-5-17-133387-4</t>
  </si>
  <si>
    <t>Un capitaine de quinze ans</t>
  </si>
  <si>
    <t>ASE000000000854088</t>
  </si>
  <si>
    <t>http://cdn.eksmo.ru/v2/ASE000000000854088/COVER/cover1.jpg</t>
  </si>
  <si>
    <t>ЭксклюзивКлассика Верн Пятнадцатилетний капитан</t>
  </si>
  <si>
    <t>Один из самых прославленных романов  Жюля Верна. Увлекательная, захватывающая дух история приключений юного Дика Сэнда, волею случая вынужденного взять на себя управление китобойной шхуной "Пилигрим", его скитаний по Африке и смертельно опасной борьбы с бандитами-работорговцами по-прежнему интересна как детям, так и их родителям.</t>
  </si>
  <si>
    <t>Лучшее во мне</t>
  </si>
  <si>
    <t>978-5-17-155693-8</t>
  </si>
  <si>
    <t>The Best of Me</t>
  </si>
  <si>
    <t>ASE000000000872203</t>
  </si>
  <si>
    <t>http://cdn.eksmo.ru/v2/ASE000000000872203/COVER/cover1.jpg</t>
  </si>
  <si>
    <t>ЭксклюзивКлассика Спаркс Лучшее во мне(2-ое издание)</t>
  </si>
  <si>
    <t>Переиздание культового романа Николаса Спаркса в новом оформлении. От автора бестселлеров «Спеши любить» и «Дневник памяти». Читайте книгу, смотрите кино: в 2014 году роман был экранизирован, главные роли сыграли Джеймс Мэрсден и Мишель Монаган.</t>
  </si>
  <si>
    <t>Каждому хочется верить: настоящая любовь бессмертна.
Каждому хочется надеяться: истинное чувство можно пронести сквозь годы и испытания…
Доусон Коул и первая красавица школы Аманда полюбили друг друга, - однако жизнь развела их.
Прошло много лет. Аманда стала женой другого, у нее семья, дом, дети… 
Но случай приводит ее в родной городок и дарит новую встречу с Доусоном.
Их любовь вспыхивает вновь, - и Аманда, и Доусон понимают, что расставание было трагической ошибкой. 
Неужели, им представился шанс начать все сначала? Или у судьбы свои планы?</t>
  </si>
  <si>
    <t>Отношения между эго и бессознательным</t>
  </si>
  <si>
    <t>978-5-17-145224-7</t>
  </si>
  <si>
    <t>ASE000000000861246</t>
  </si>
  <si>
    <t>http://cdn.eksmo.ru/v2/ASE000000000861246/COVER/cover1.jpg</t>
  </si>
  <si>
    <t>ЭксклюзивКлассика Юнг Отношения между эго и бессознательным</t>
  </si>
  <si>
    <t>«Отношения между эго и бессознательным» – работа, крайне важная для понимания теории бессознательного, – так, как ее сформулировал Юнг. На простых и конкретных примерах из собственной медицинской практики Юнг обрисовывает  роль бессознательного в человеческой психике, его отношения с сознательным и то, как оно влияет на восприятие человеком себя и окружающего мира, и даже своеобразный конфликт между бессознательно-архаичной идеей Бога и ее сознательной, «цивилизованной» версией.</t>
  </si>
  <si>
    <t>Клен ты мой опавший...</t>
  </si>
  <si>
    <t>Есенин С.А.</t>
  </si>
  <si>
    <t>978-5-17-093270-2</t>
  </si>
  <si>
    <t>ASE000000000718807</t>
  </si>
  <si>
    <t>http://cdn.eksmo.ru/v2/ASE000000000718807/COVER/cover1.jpg</t>
  </si>
  <si>
    <t>ЭксклюзивКлассикаРус Есенин Клен ты мой опавший...</t>
  </si>
  <si>
    <t>Стихи и поэмы Есенина, собранные под этой обложкой, дают полное представление о многогранности его таланта. Его лирический герой, человек легкий и солнечный, в то же время философ, задумывающийся о бренности земного, о призрачности любви, о предательстве и коварстве.
«Клен ты мой опавший…», «Отговорила роща золотая…», «Не жалею, не зову, не плачу…» – строки этих и других есенинских стихов стали поистине народными и до сих пор обжигают сердца читателей.</t>
  </si>
  <si>
    <t>500 увлекательных IQ- заданий для дошколят. 5-7 лет</t>
  </si>
  <si>
    <t>500 заданий для малышей</t>
  </si>
  <si>
    <t>978-5-17-168634-5</t>
  </si>
  <si>
    <t>ASE000000000885052</t>
  </si>
  <si>
    <t>http://cdn.eksmo.ru/v2/ASE000000000885052/COVER/cover1.jpg</t>
  </si>
  <si>
    <t>500 IQ- заданий для дошколят</t>
  </si>
  <si>
    <t>В сборнике головоломок «500 увлекательных IQ-заданий для дошколят. 5-7 лет» — множество увлекательных заданий на любой вкус: ребусов и кроссвордов, игр с буквами и словами, задачек на логику и сообразительность. Ребёнок-дошкольник разовьёт интеллект и внимание, зрительное восприятие и мелкую моторику, пополнит словарный запас, проявит творческие способности.</t>
  </si>
  <si>
    <t>«500 увлекательных IQ-заданий для дошколят. 5-7 лет» — это большой сборник увлекательных заданий: ребусов, кроссвордов, игр с буквами и словами, задачек на логику и сообразительность. Интересные головоломки на любой вкус помогут ребёнку развить интеллект и внимание, зрительное восприятие и мелкую моторику, пополнить словарный запас, проявить творческие способности.
Для дошкольного возраста.</t>
  </si>
  <si>
    <t>500 увлекательных заданий для мальчиков. 5-7 лет</t>
  </si>
  <si>
    <t>978-5-17-168636-9</t>
  </si>
  <si>
    <t>ASE000000000885054</t>
  </si>
  <si>
    <t>http://cdn.eksmo.ru/v2/ASE000000000885054/COVER/cover1.jpg</t>
  </si>
  <si>
    <t>500 заданий для мальчиков. 5-7 лет</t>
  </si>
  <si>
    <t>«500 заданий для малышей» — серия, основанная на многолетнем опыте обучения дошкольников. Интересные задания в картинках развивают гибкость ума, наблюдательность, фантазию, смекалку, обогащаем словарный запас.  
Игры с буквами, цифрами и картинками — это увлекательно, весело и очень полезно:
• развиваем речь, мелкую моторику и графические навыки;
• стимулируем логическое и образное мышление;
• формируем представление о предметах, их цвете, форме и размере;
• тренируем память, концентрацию внимания;
• воспитываем интерес к обучению.</t>
  </si>
  <si>
    <t>«500 увлекательных заданий для мальчиков. 5—7 лет» — много-много головоломок, игр с буквами и словами, сравнилок, находилок, дорисовашек, ребусов, бродилок и лабиринтов, загадок, задачек на логику и сообразительность. Предложите компании мальчишек угадывать зашифрованные слова, сравнивать картинки в поисках отличий, считать, размышлять, находить закономерности, проходить лабиринты — такие интеллектуальные занятия расширяют кругозор и словарный запас, формируют графические навыки, развивают мышление, память, внимание, наблюдательность, смекалку и творческие способности. Ребёнок откроет первую страницу — и уже не сможет оторваться!
Для дошкольного возраста.</t>
  </si>
  <si>
    <t>500 увлекательных заданий по клеточкам и точкам для детей 5-7 лет</t>
  </si>
  <si>
    <t>978-5-17-180340-7</t>
  </si>
  <si>
    <t>5-6</t>
  </si>
  <si>
    <t>ASE000000000894117</t>
  </si>
  <si>
    <t>http://cdn.eksmo.ru/v2/ASE000000000894117/COVER/cover1.jpg</t>
  </si>
  <si>
    <t>«500 увлекательных заданий по клеточкам и точкам для детей 5-7 лет» — Сборник интересных игр с карандашами, мелками, фломастерами. Графические головоломки, раскраски, игры с цифрами, находилки, дорисовашки, обводилки, лабиринты, задачки на логику и сообразительность — всё, что нужно для развития речи, мелкой моторики, внимания, усидчивости, координации движений, пространственного мышления, фантазии и творческих способностей. Стильный дизайн, книга отвечает высоким стандартам качества. На 80 плотных листах ребёнок сможет фантазировать и дорисовывать, раскрашивать по цветным точкам, обводить по цифрам, копировать по клеточкам, считать, размышлять, находить закономерности. Процесс работы с цветными карандашами — для ребенка это самовыражение, которое выполняет функцию антистресса.</t>
  </si>
  <si>
    <t>«500 увлекательных заданий по клеточкам и точкам для детей 5-7 лет» — много-много графических головоломок, раскрасок, игр с цифрами, находилок, задачек на логику и сообразительность. Предложите весёлой компании фантазировать и дорисовывать, сравнивать мозаики в поисках нужных фрагментов, считать, размышлять, находить закономерности, копировать по клеточкам и точкам, украшать картинки узорами, проходить лабиринты — такие интеллектуальные занятия расширяют кругозор и словарный запас, формируют графические навыки, развивают мышление, память, внимание, наблюдательность, смекалку и творческие способности. Ребёнок откроет первую страницу — и уже не сможет оторваться!
Для дошкольного возраста.</t>
  </si>
  <si>
    <t>L.O.L. Surprise. Крошки в тренде (одень куколку)</t>
  </si>
  <si>
    <t>L.O.L. Surprise!</t>
  </si>
  <si>
    <t>978-5-17-121163-9</t>
  </si>
  <si>
    <t>картон мелованный 2 стор. 250</t>
  </si>
  <si>
    <t>L.O.L. Surprise</t>
  </si>
  <si>
    <t>ASE000000000849626</t>
  </si>
  <si>
    <t>http://cdn.eksmo.ru/v2/ASE000000000849626/COVER/cover1.jpg</t>
  </si>
  <si>
    <t>L.O.L. Surprise(одень куколку)Крошки в тренде</t>
  </si>
  <si>
    <t>Куколки L.O.L.Surprise! всегда выглядят потрясающе! Подбери каждой крошке роскошный наряд и аксессуары. Это увлекательное занятие поможет развить фантазию, чувство стиля и вкус!</t>
  </si>
  <si>
    <t>978-5-17-135178-6</t>
  </si>
  <si>
    <t>ASE000000000855920</t>
  </si>
  <si>
    <t>http://cdn.eksmo.ru/v2/ASE000000000855920/COVER/cover1.jpg</t>
  </si>
  <si>
    <t>NewRomance Дуглас Ночь Дьявола 1.Испорченный(2-ое издание)</t>
  </si>
  <si>
    <t>ОНИ ЖДАЛИ. ОНИ БЫЛИ ТЕРПЕЛИВЫ. ТЕПЕРЬ ВСЕ ЕЕ КОШМАРЫ ВОПЛОТЯТСЯ В ЖИЗНЬ.
Мне говорили, что мечты — это желания нашего сердца. Но моей одержимостью стали собственные страхи.
Его зовут Майкл Крист. Старший брат моего парня — привлекательный, сильный в то же время и внушает настоящий ужас. Звезда баскетбольной команды колледжа, он уделяет больше внимания чистоте своих ботинок, чем моей персоне. Но я заметила его и начала за ним наблюдать. Я узнала, что он скрывал, я увидела, что он творил… Прошло уже четыре года, но я все еще одержима им.
Майкл
Ее полное имя — Эрика Фэйн, но все зовут ее Рика. Подружка брата с детства путалась у меня под ногами. Она опускает взгляд, когда я вхожу в комнату, замирает, когда приближаюсь к ней. Три года назад из-за нее мои друзья отправились в тюрьму, и сейчас они снова на свободе. Теперь Рику никто не спасет, и на этот раз я не упущу свой шанс.</t>
  </si>
  <si>
    <t>Мальчики из Фоллз</t>
  </si>
  <si>
    <t>978-5-17-154531-4</t>
  </si>
  <si>
    <t>FALLS BOYS</t>
  </si>
  <si>
    <t>ASE000000000870991</t>
  </si>
  <si>
    <t>http://cdn.eksmo.ru/v2/ASE000000000870991/COVER/cover1.jpg</t>
  </si>
  <si>
    <t>NewRomance Дуглас!Мальчики из Фоллз</t>
  </si>
  <si>
    <t>Пенелопа Дуглас — автор бестселлеров New York Times, USA Today и Wall Street Journal. Ее фэндом ликует: вышел роман, открывающий новый цикл писательницы и спин-офф серии «Потерянная дружба» — «Безрассудные».  Поклонников ждет неоднозначная любовная история, полная соблазнов и головоломок. История, которая предостерегает: не стоит недооценивать зеркала.
Аро и Хоук не выносят друг друга. Пока девушке приходилось буквально драться за еду, богатенький бездельник ни в чем не нуждался. Он называл ее неадекватной и грязной воровкой, она высмеивала его  трусость и девственность. Но случилось так, что обоим пришлось бежать от копов — и попасть в ловушку.
Теперь эти двое заперты в подпольном баре. И паинька внезапно оказывается изворотливым хитрецом, а воровка — милой и смышленой. Возможно, все дело в месте: оно отражает людей под особым углом. Не зря глупая городская легенда гласит: не стоит поворачиваться к зеркалам спиной. Повернешься — провалишься. И поймешь, что все, что было до — обманка. 
Добро пожаловать в Карнавальную башню!</t>
  </si>
  <si>
    <t>АРО
Хоукен Трент. Вежливый. Милый. Такой порядочный молодой человек.
Еще и девственник, насколько я слышала. Хоук никогда не развлекается
с девушками. Наверное, потому, что Иисус ему запретил.
И вот он строит из себя героя, защищая другую девчонку от меня.
Он называет меня агрессором. Неадекватной. Безрассудной.
Преступницей. Пусть зовет как угодно, я слышала слова и похуже.
Хоук может попытаться встать между мной и моими деньгами,
только ему никогда не приходилось драться за еду.
Для этого у богатенького опрятного школьника кишка тонка.
ХОУК
Я удивил ее. Видели бы вы ее лицо.
Отсутствие судимостей, милая, не означает, что мои руки чисты.
Просто я умею не попадаться.
Но на сей раз, похоже, я зашел слишком далеко.
Мы застигнуты на месте преступления.
Вокруг темнота. Приезжает полиция.
У нас нет выбора. Мы бежим по Хай-стрит в пекарню Куинн,
где я провожу Аро в подпольный бар, о существовании которого
все забыли десятки лет назад. Двери заперты, копы оцепили здание,
даже не подозревая, что мы у них под носом. На неопределенный срок
я вынужден спрятаться у всех на виду в компании дрянной девчонки.
Жесткой. Грубой. Грязной.
Воровки и преступницы.
Однако, затерявшись с ней среди множества пустующих комнат,
я начинаю узнавать Аро с совершенно другой стороны.
Она умная. Отважная. Ласковая.
Сексуальная…
Все меняется. Дело в этом месте. Оно оказывает какое-то воздействие
на людей. В Шелбурн-Фоллз существует глупая городская легенда
о зеркалах: к ним нельзя прислоняться спиной, ведь они являются вратами.
А мы сознательно шагнули в зазеркалье.
Плевать на данные окружного архива.
Подпольного бара здесь никогда не было.
Это Карнавальная башня.</t>
  </si>
  <si>
    <t>Общественное мнение</t>
  </si>
  <si>
    <t>Липпман У.</t>
  </si>
  <si>
    <t>СОЦИОЛОГИЯ. СОЦИАЛЬНАЯ РАБОТА. СТАТИСТИКА. ДЕМОГРАФИЯ</t>
  </si>
  <si>
    <t>978-5-17-181617-9</t>
  </si>
  <si>
    <t>The Public Opinion</t>
  </si>
  <si>
    <t>ASE000000000894954</t>
  </si>
  <si>
    <t>http://cdn.eksmo.ru/v2/ASE000000000894954/COVER/cover1.jpg</t>
  </si>
  <si>
    <t>Philosophy(Neo)Липпман Общественное мнение</t>
  </si>
  <si>
    <t>Уолтер Липпман (1889–1974) – американский писатель, журналист, социолог, общественно-политический деятель, дважды лауреат Пулитцеровской премии, автор теории общественного мнения и термина «холодная война». Работы Липпмана по влиянию пропаганды и СМИ на политический дискурс и общественное мнение внесли значительный вклад в современную политологию и теорию СМИ. 
В работе «Общественное мнение», написанной на основе всестороннего анализа американской прессы в период Первой мировой войны, Уолтер Липпман впервые сформулировал мысль о том, что свое представление об окружающем мире люди строят на основе мнений, транслируемых СМИ. Большая часть населения находится в плену стереотипов и живет в так называемой псевдосреде, сотканной из обрывков сведений, поставляемых СМИ. Сделав это открытие, Липпман настаивал на том, что общество должно проявлять больше критичности в своих оценках, а СМИ – сознавать свою ответственность перед гражданами. В противном случае весь мир рискует превратиться в одну большую иллюзию.</t>
  </si>
  <si>
    <t>Двадцать шестой</t>
  </si>
  <si>
    <t>Данилова М.С.</t>
  </si>
  <si>
    <t>978-5-17-169938-3</t>
  </si>
  <si>
    <t>ASE000000000885872</t>
  </si>
  <si>
    <t>http://cdn.eksmo.ru/v2/ASE000000000885872/COVER/cover1.jpg</t>
  </si>
  <si>
    <t>Абгарян(best):Данилова Двадцать шестой</t>
  </si>
  <si>
    <t>— Мария Данилова — финалист премии имени Крапивина.
— «Двадцать шестой» — теплый и ностальгический роман о взрослении в эпоху перестройки.
— Это книга о тех, кто успел побывать октябрятами, но уже не должен был обязательно вступать в пионеры, история о пробуждении, надеже, преодолении и обретении свободы.
— Первые иномарки, кооперативные кафе, гласность, талоны, перестройка, вкладыши от жевательной резинки и звенящий «двадцать шестой» трамвай за окном.
— В оформлении художницы Нины Кузьминой.</t>
  </si>
  <si>
    <t>Москва, вторая половина восьмидесятых: очереди, митинги, кооперативы, гласность. В центре повествования пятеро детей, живущих в Юго-Западном районе Москвы, и их родители — научные сотрудники, инженеры, филолог, номенклатурный работник, участковый педиатр. Пока мальчики и девочки ходят в музыкалку,  читают взахлеб, влюбляются, болеют, бунтуют, обретают и теряют друзей, всего за несколько лет страна меняется до неузнаваемости. Привычный мир рушится, и героям выпадает строить новый.
Новый роман Марии Даниловой — это теплая, ностальгическая история о взрослении в эпоху перестройки, о пробуждении, надежде, преодолении и обретении свободы.</t>
  </si>
  <si>
    <t>100 раскрасок и заданий. Обучающая раскраска</t>
  </si>
  <si>
    <t>Глотова В.Ю.</t>
  </si>
  <si>
    <t>Большая раскраска на спирали: очень удобно</t>
  </si>
  <si>
    <t>978-5-17-180345-2</t>
  </si>
  <si>
    <t>Д-пружина (мягкий)</t>
  </si>
  <si>
    <t>БольшРаскрНаСпиралиОчУдоб</t>
  </si>
  <si>
    <t>ASE000000000894122</t>
  </si>
  <si>
    <t>http://cdn.eksmo.ru/v2/ASE000000000894122/COVER/cover1.jpg</t>
  </si>
  <si>
    <t>БольшРаскрНаСпиралиОчУдоб 100 раскрасок и заданий. Обучающая раскраска</t>
  </si>
  <si>
    <t>«100 раскрасок и заданий. Обучающая раскраска» — это настоящая находка для юного художника! Раскраски по номерам и геометрическим фигурам, рисование по точкам и пунктирным линиям, задания на счёт, лабиринты — чего только нет на страницах нашей книги! Ребёнку точно будет некогда скучать.    
В книге множество развивающих заданий — малыш проведёт время не только весело, но и с пользой: разовьёт мелкую моторику, зрительную память, внимание и творческое мышление.
Благодаря спирали страницы легко перелистываются — раскраску везде можно взять с собой: в детский сад, на праздник, в гости, в поездку. 
Раскрашивать можно чем угодно — цветными карандашами, восковыми мелками, фломастерами, красками!
Методика разработана коллективом опытных педагогов и психологов с большим стажем. Крупные иллюстрации, плотная бумага, удобный формат — всё для маленьких художников. Идеально для первых шагов в обучении — вместе с родителями или самостоятельно!</t>
  </si>
  <si>
    <t>«100 раскрасок и заданий. Обучающая раскраска» — это целая коллекция чудесных иллюстраций, настоящая находка для юного художника! А благодаря развивающим заданиям ребёнок проведёт время не только весело, но и полезно: разовьёт мелкую моторику, зрительную память, внимание и творческое мышление. 
Для дошкольного возраста.</t>
  </si>
  <si>
    <t>Большая раскраска для мальчиков</t>
  </si>
  <si>
    <t>Волшебный квадрат: большая раскраска</t>
  </si>
  <si>
    <t>978-5-17-145885-0</t>
  </si>
  <si>
    <t>290х290</t>
  </si>
  <si>
    <t>62x90/6*</t>
  </si>
  <si>
    <t>(Уволен) Макогоненко Вера Алексеевна</t>
  </si>
  <si>
    <t>ВолшебКвадратБолРаскр</t>
  </si>
  <si>
    <t>ASE000000000861954</t>
  </si>
  <si>
    <t>http://cdn.eksmo.ru/v2/ASE000000000861954/COVER/cover1.jpg</t>
  </si>
  <si>
    <t>ВолшебКвадратБолРаскр Для мальчиков</t>
  </si>
  <si>
    <t>Все дети любят рисовать и раскрашивать весёлые картинки — паровозик, робота, щенка, вертолётик, динозаврика, лсьминога. Мальчикам обязательно понравится серия книг «Большой квадрат: большая раскраска». 
Развивающая раскраска для дошколят — крупные картинки с широким контуром и цветными образцами для развития мелкой моторики, логики, памяти, внимания и образного мышления.
Отличный подарок для юных художников.
• Чёткий контур, крупные картинки, красочные цветные образцы. 
• Раскрашивать картинки интересно и очень полезно — такие занятия формируют графические навыки, развивают мышление, память, внимание, наблюдательность и творческие способности. 
• Маленький художник научится раскрашивать, не выходя за контуры картинки, постарается быть внимательным и аккуратным.
Простые и интересные задания помогают развить трудолюбие, собранность и упорство — нужно приложить усилия, чтобы получилось изображение, как на картинке-образце.
• Раскрашивать картинки на плотной белой бумаге можно цветными карандашами, фломастерами, мелками, красками.</t>
  </si>
  <si>
    <t>«Большая раскраска для мальчиков» — отличный подарок для тех, кто любит рисовать и раскрашивать. В замечательной книжке — забавные картинки с широким контуром и цветными образцами для раскрашивания. Раскрашивать рисунки на плотной белой бумаге можно цветными карандашами, фломастерами, мелками, красками.  
Для дошкольного возраста.</t>
  </si>
  <si>
    <t>Вагнер – в пламени войны</t>
  </si>
  <si>
    <t>Трапезников Л.В.</t>
  </si>
  <si>
    <t>Время Z</t>
  </si>
  <si>
    <t>978-5-17-163300-4</t>
  </si>
  <si>
    <t>ВремяZ</t>
  </si>
  <si>
    <t>ASE000000000880018</t>
  </si>
  <si>
    <t>http://cdn.eksmo.ru/v2/ASE000000000880018/COVER/cover1.jpg</t>
  </si>
  <si>
    <t>ВремяZ Трапезников Вагнер – в пламени войны(ИДЛенинград)</t>
  </si>
  <si>
    <t>Перед вами уникальное свидетельство непосредственного участника событий СВО. Лев Трапезников не только показывает окопную жизнь бойцов ЧВК «Вагнер» и их взаимоотношения между собой, но и выражает свое мнение о происходящих событиях. Дни, проведенные на спецподготовке в учебном центре «Вагнер», диалоги, окопы, штурмы — все это изложено
здесь. Показывая смерть и тревогу, автор учит ценить хрупкую человеческую жизнь и спокойные минуты мирных дней. Немалый интерес представляют практические советы, необходимые тем, кто решил отправиться на Донбасс. Как перестать бояться смерти и в боевых условиях применять морально-психологические приемы для укрепления своей психики — рассказывается в этой книге.</t>
  </si>
  <si>
    <t>Развитие интуиции и ясновидения. Большая книга магической силы</t>
  </si>
  <si>
    <t>Моносов Борис</t>
  </si>
  <si>
    <t>Высший разум. Лучшее</t>
  </si>
  <si>
    <t>978-5-17-159230-1</t>
  </si>
  <si>
    <t>ВысшийРазум(Лучшее)</t>
  </si>
  <si>
    <t>ASE000000000875740</t>
  </si>
  <si>
    <t>http://cdn.eksmo.ru/v2/ASE000000000875740/COVER/cover1.jpg</t>
  </si>
  <si>
    <t>ВысшийРазум(Лучшее)Моносов Развитие интуиции и ясновидения. Большая книга магической силы</t>
  </si>
  <si>
    <t>Ясновидение — это способность видеть то, что недоступно для восприятия обычного человека, проникать в прошлое и будущее, читать мысли людей, распознавать истинную подоплеку событий в настоящем. Многие люди хотели бы обладать этим даром, но им кажется, что он доступен лишь избранным. 
Маг, создатель уникальной методики работы с энергетикой Борис Моносов считает, что такая способность есть у каждого, просто мы не знаем, как ею пользоваться. Разделы книги посвящены практикам последовательной подготовки к пробуждению способности видения, умения «читать» ауры, настройке на вещие сны, открытию Третьего глаза.
Развитие Третьего глаза — это обретение способности к телепатии, ясновидению, наведению иллюзии. Организм начинает накапливать энергию, приобретает способность к мощной регенерации. 
Упражнения и советы, представленные в книге, помогут вам отточить интуицию, раскрыть тайны подсознания, перейти на новый уровень мышления!</t>
  </si>
  <si>
    <t>Мой грешный ангел</t>
  </si>
  <si>
    <t>Лин Б.</t>
  </si>
  <si>
    <t>Грешный ангел</t>
  </si>
  <si>
    <t>978-5-17-168996-4</t>
  </si>
  <si>
    <t>ГрешныйАнгел</t>
  </si>
  <si>
    <t>ASE000000000885434</t>
  </si>
  <si>
    <t>http://cdn.eksmo.ru/v2/ASE000000000885434/COVER/cover1.jpg</t>
  </si>
  <si>
    <t>ГрешныйАнгел Лин Мой грешный ангел</t>
  </si>
  <si>
    <t>- Запуск новой серии «Грешный ангел» — горячие любовные романы в лучших традициях зарубежного new adult. 
- Музыка — в каждой книге серии! Среди героев — звезда вокала, начинающий барабанщик, девушка с прекрасным голосом…
- «Мой грешный ангел» — целительная история любви, начавшейся с мимолетного романа. Это хроники выхода из абьюзивных отношений, принятия себя и знакомства с человеком, любящим все твои слабости и несовершенства. 
- Неоднозначные персонажи и предельная откровенность нагнетают напряжение. Интрига сохранится вплоть до финала. 
- Цветные форзацы и черно-белые иллюстрации — внутри.</t>
  </si>
  <si>
    <t>Столкнувшись с предательством любимого человека, Аврора улетает к океану, где знакомится с обаятельным Симоном. С головой окунувшись в курортный роман, она впервые испытывает настоящую близость и бурю эмоций.
По возвращении в родной город Аврора готова расстаться с женихом и начать новую жизнь. Однако он не намерен так просто отпускать ее. Сможет ли она освободиться из его цепких рук и обрести свободу? И какую роль в этом сыграет Симон?</t>
  </si>
  <si>
    <t>Времена года</t>
  </si>
  <si>
    <t>Детская площадка</t>
  </si>
  <si>
    <t>978-5-17-181620-9</t>
  </si>
  <si>
    <t>230х230</t>
  </si>
  <si>
    <t>75x96/12</t>
  </si>
  <si>
    <t>ДетПлощадка</t>
  </si>
  <si>
    <t>ASE000000000894956</t>
  </si>
  <si>
    <t>http://cdn.eksmo.ru/v2/ASE000000000894956/COVER/cover1.jpg</t>
  </si>
  <si>
    <t>ДетПлощадка(best)Сутеев Времена года</t>
  </si>
  <si>
    <t>Ваня и Маша Кнопочкины — близнецы.
Однажды они решили, что целый год будут рассказывать окружающим о том, как они живут. Оказалось, с ними происходит столько всего интересного!
То они участвуют в самодеятельности, то учатся кататься на коньках,
то готовят маме сюрприз на 8 Марта…
В общем, что ни месяц — то новое приключение!
Благодаря нашей книжке теперь и ты сможешь познакомиться
с Ваней и Машей и их друзьями.
А ещё ты найдёшь в ней весёлые задания — ребусы, кроссворды и головоломки.
Интересно, получится у тебя решить их все?
Рекомендовано для индивидуальных и групповых занятий дома и в детском саду,
развивает логическое мышление, внимание, а также навыки рисования и письма.
Для дошкольного возраста.</t>
  </si>
  <si>
    <t>В книгу вошёл цикл «Времена года» из двеннадцати рассказов о приключениях близнецов Вани и Маши Кнопочкиных,
их собаки Чапки и кота Усика. Также на страницах книги малышей ждёт много вопросов по прочитанному и интересных
заданий.
Для младшего школьного возраста.</t>
  </si>
  <si>
    <t>Только с тобой. Антифанатка</t>
  </si>
  <si>
    <t>978-5-17-134289-0</t>
  </si>
  <si>
    <t>ASE000000000855032</t>
  </si>
  <si>
    <t>http://cdn.eksmo.ru/v2/ASE000000000855032/COVER/cover1.jpg</t>
  </si>
  <si>
    <t>Джейн Анна(мир любви)!Только с тобой. Антифанатка</t>
  </si>
  <si>
    <t>Интригующая история отношений рок-звезды и простой девушки с непростым прошлым</t>
  </si>
  <si>
    <t>Что делать, если рок-звезда предложила тебе встречаться?
А если эта самая рок-звезда разрушила твою жизнь, и ты осталась без денег, работы и жилья?
И что, если к этому прибавить спор, где главный приз – это ты сама?
Конечно, соглашаться и быть его девушкой, ведь от этого зависит твоя жизнь!
Только нужно помнить – ты можешь влюбиться в него по-настоящему.</t>
  </si>
  <si>
    <t>Мой идеальный смерч</t>
  </si>
  <si>
    <t>978-5-17-118403-2</t>
  </si>
  <si>
    <t>ASE000000000846796</t>
  </si>
  <si>
    <t>http://cdn.eksmo.ru/v2/ASE000000000846796/COVER/cover1.jpg</t>
  </si>
  <si>
    <t>Джейн Анна(мир любви)Мой идеальный смерч</t>
  </si>
  <si>
    <t>Первая книга трилогии о непредсказуемости любви - "Мой идаельный смерч". История, которая никого не оставит равнодушным! 
300 000 поклонников в сети!</t>
  </si>
  <si>
    <t>Любимый парень, которого она тайно обожала в течение всех трех лет учебы в университете, нашел себе подружку – совершенно нежданно-негаданно!
И что теперь делать несчастной девушке? Плакать и страдать? Наблюдать за чужим счастьем и убиваться?
Или объединить усилия со вторым безнадежно влюбленным, сохнущим по ее сопернице? Пожалуй, она выберет третье и всячески будет мешать сладкой и ни о чем не подозревающей парочке в борьбе за свое личное счастье.
К тому же ее напарник – парень непростой: умный, красивый, популярный и до ужаса напоминающий ветер.
Настоящий смерч.</t>
  </si>
  <si>
    <t>Простые упражнения для обучения чтению</t>
  </si>
  <si>
    <t>Первые книги для чтения с крупными буквами</t>
  </si>
  <si>
    <t>978-5-17-109376-1</t>
  </si>
  <si>
    <t>Жукова(ПервКниги)</t>
  </si>
  <si>
    <t>ASE000000000837428</t>
  </si>
  <si>
    <t>http://cdn.eksmo.ru/v2/ASE000000000837428/COVER/cover1.jpg</t>
  </si>
  <si>
    <t>Жукова(ПервКниги)Простые упражнения для обучения чтению</t>
  </si>
  <si>
    <t>В книге «Простые упражнения для обучения чтению» собраны интересные и эффективные задания, выполняя которые ребенок сможет не только закрепить навыки чтения, но и познакомиться с азами грамматики.
Для дошкольного возраста.</t>
  </si>
  <si>
    <t>Политическая карта России с флагами А0+ (в новых границах; очень большая)</t>
  </si>
  <si>
    <t>КартаА0+</t>
  </si>
  <si>
    <t>Карта</t>
  </si>
  <si>
    <t>978-5-17-178917-6</t>
  </si>
  <si>
    <t>1 600х1 050</t>
  </si>
  <si>
    <t>1610x1060/1</t>
  </si>
  <si>
    <t>Карта А0+</t>
  </si>
  <si>
    <t>ASE000000000892925</t>
  </si>
  <si>
    <t>http://cdn.eksmo.ru/v2/ASE000000000892925/COVER/cover1.jpg</t>
  </si>
  <si>
    <t>Карта(А0+/1стор)Политическая карта России с флагами А0+ (в новых границах; очень большая)</t>
  </si>
  <si>
    <t>Карта административного деления России, формата 1600*1050 мм
«Федеративное утройство России» масштаб 1:6 000 000 (в 1 см 60 км).  На карте представлены 89 субъектов Федерации, включая Запорожскую и Херсонскую области, Донецкуюи Луганскую народные республики, Республику Крым и Севастополь, с их столицами и центрами. Субъекты РФ сгруппированы по 8 федеральным округам. Населённые пункты на карте даны в трех градациях столицы, административные центры, прочие населенные пункты. Карта дополнена флагами и гербами административных единиц
Рекомендовано для широкого круга пользователей.</t>
  </si>
  <si>
    <t>Будет кровь</t>
  </si>
  <si>
    <t>978-5-17-152720-4</t>
  </si>
  <si>
    <t>IF IT BLEEDS</t>
  </si>
  <si>
    <t>ASE000000000869057</t>
  </si>
  <si>
    <t>http://cdn.eksmo.ru/v2/ASE000000000869057/COVER/cover1.jpg</t>
  </si>
  <si>
    <t>Кинг(нов)Будет кровь</t>
  </si>
  <si>
    <t>Четыре захватывающие повести от автора бестселлеров «Оно», «Противостояние», и «Институт»! 
Стивен Кинг предлагает читателям сборник, каждое произведение которого погружает нас в свою неповторимую и загадочную атмосферу и не отпускает с первых до последних страниц.
Читаем книгу — смотрим фильм. Осенью 2022 года на экраны вышел фильм «Телефон мистера Харригана» — первая экранизация одной из повестей сборника. Также в работе находятся адаптации философской новеллы «Жизнь Чака» и искушающая «Крыса».</t>
  </si>
  <si>
    <t>Стивен Кинг — писатель, любящий традиции. И одна из самых прекрасных и почитаемых миллионами его фанатов традиций — это публикация сборников, неизменно состоящих из четырех повестей. Так, мы все хорошо знакомы с книгами «Четыре сезона», «Четыре после полуночи», «Тьма, — и больше ничего».
И на сей раз Стивен Кинг представляет читателям именно такой сборник, где каждое произведение погружает нас в свою неповторимую и загадочную атмосферу.
В заглавной повести «Будет кровь» полюбившаяся многим героиня «Чужака» и трилогии «Мистер Мерседес» Холли Гибни после ужасного взрыва в школе понимает, что в мире существуют и другие монстры, подобные чужаку, но на этот раз ей предстоит встретиться со Злом один на один.
«Телефон мистера Харригана» — трогательная история дружбы мальчика и пожилого миллионера.
В повести «Жизнь Чака» Мастер размышляет о значимости человеческой жизни.
Финальная новелла «Крыса» повествует о сделке, заключенной между писателем и весьма необычным существом.</t>
  </si>
  <si>
    <t>Все предельно</t>
  </si>
  <si>
    <t>978-5-17-066011-7</t>
  </si>
  <si>
    <t>EVERYTHING'S EVENTUAL</t>
  </si>
  <si>
    <t>AST000000000084235</t>
  </si>
  <si>
    <t>http://cdn.eksmo.ru/v2/AST000000000084235/COVER/cover1.jpg</t>
  </si>
  <si>
    <t>Кинг(нов)Все предельно</t>
  </si>
  <si>
    <t>"Команда скелетов". "Ночная смена". "Ночные кошмары и фантастические видения…" Вы помните эти названия? Как известно, Стивен Кинг дарит почитателям своего таланта сборник повестей и рассказов примерно раз в семь лет. Перед вами - сборник "короля ужасов", где он наконец-то предстает перед читателем во всей многогранности своего таланта - то тонкого и интеллектуального, то жесткого и мрачного… Это - Стивен Кинг, каков он есть. Не пропустите!</t>
  </si>
  <si>
    <t>Ловец снов</t>
  </si>
  <si>
    <t>978-5-17-078993-1</t>
  </si>
  <si>
    <t>Dreamcatcher</t>
  </si>
  <si>
    <t>AST000000000122832</t>
  </si>
  <si>
    <t>http://cdn.eksmo.ru/v2/AST000000000122832/COVER/cover1.jpg</t>
  </si>
  <si>
    <t>Кинг(нов)Ловец снов</t>
  </si>
  <si>
    <t>Бред странного, безумного человека, ворвавшегося в лагерь четверых охотников, - это лишь первый шаг четверых друзей в мир кошмара, далеко превосходящего человеческое понимание. В мир кромешного Ада, правит которым Зло. Абсолютное Зло, пришедшее, дабы нести людям погибель и страх. Зло, единственное оружие против которого кроется в тайной магии старинного индейского амулета - "Ловца снов"...</t>
  </si>
  <si>
    <t>Песнь Сюзанны : из цикла «Темная Башня»</t>
  </si>
  <si>
    <t>978-5-17-078575-9</t>
  </si>
  <si>
    <t>THE DARK TOWER #6: SONG OF SUSANNAH</t>
  </si>
  <si>
    <t>AST000000000114465</t>
  </si>
  <si>
    <t>http://cdn.eksmo.ru/v2/AST000000000114465/COVER/cover1.jpg</t>
  </si>
  <si>
    <t>Кинг(нов)Песнь Сюзанны</t>
  </si>
  <si>
    <t>Странствие Роланда Дискейна и его друзей близится к завершению… Но теперь на пути ка-тета последних стрелков возникает НОВОЕ ПРЕПЯТСТВИЕ… Бесследно исчезла Сюзанна, носящая в себе ДИТЯ-ДЕМОНА — будущего ВЕЛИКОГО СТРЕЛКА, которому силы Тьмы предрекли жребий УБИЙЦЫ Роланда.
Ка-тет отправляется на поиски Сюзанны…
Читайте ШЕСТУЮ, предпоследнюю книгу легендарного сериала «Темная Башня»!</t>
  </si>
  <si>
    <t>Первая энциклопедия малыша. Котёнок Котэ</t>
  </si>
  <si>
    <t>&lt;не указано&gt;</t>
  </si>
  <si>
    <t>Котенок Котэ: энциклопедия</t>
  </si>
  <si>
    <t>978-5-17-170044-7</t>
  </si>
  <si>
    <t>Кипрушева Ойли Олеговна</t>
  </si>
  <si>
    <t>КотенокКотэЭнц</t>
  </si>
  <si>
    <t>ASE000000000885984</t>
  </si>
  <si>
    <t>http://cdn.eksmo.ru/v2/ASE000000000885984/COVER/cover1.jpg</t>
  </si>
  <si>
    <t>КотенокКотэЭнц Первая энциклопедия малыша. Котёнок Котэ</t>
  </si>
  <si>
    <t>Познакомьтесь с Котёнком Котэ — первым другом вашего малыша в мире знаний! Книга «Первая энциклопедия малыша. Котёнок Котэ» — это яркое, увлекательное путешествие в большой и интересный мир для самых маленьких читателей. В компании с добрым и любознательным Котёнком Котэ ребёнок выучит буквы и цифры, познакомится с цветами, формами, видами транспорта и многим другим. А также проведёт время весело и с пользой! Энциклопедия разработана с учётом возрастных особенностей малышей. Крупные иллюстрации, безопасные материалы, удобный формат — всё для маленьких читателей. Идеально для первых шагов в обучении — вместе с родителями или самостоятельно!</t>
  </si>
  <si>
    <t>Книга «Первая энциклопедия малыша. Котёнок Котэ» из серии «Котенок Котэ. Играем и изучаем» поможет самым маленьким читателям сделать первые шаги в познании мира. Вместе с добрым и любознательным героем популярного анимационного проекта — Котёнком Котэ — ребёнок познакомится с базовыми понятиями окружающего мира. Счёт и алфавит, ягоды и фрукты, цвета и формы — всё это и многое другое ждёт юных читателей на страницах энциклопедии. У книги качественная бумага, яркие цветные иллюстрации, большой удобный формат — много познавательной информации на каждой странице.  
Для дошкольного возраста.</t>
  </si>
  <si>
    <t>Смысловое чтение. Тетрадь-тренажер для начальной школы. 2 класс</t>
  </si>
  <si>
    <t>Лабутина Т.Ю.</t>
  </si>
  <si>
    <t>Лучшие рабочие тетради для школьников</t>
  </si>
  <si>
    <t>978-5-17-150400-7</t>
  </si>
  <si>
    <t>ЛучшРабочТетради</t>
  </si>
  <si>
    <t>ASE000000000866723</t>
  </si>
  <si>
    <t>http://cdn.eksmo.ru/v2/ASE000000000866723/COVER/cover1.jpg</t>
  </si>
  <si>
    <t>ЛучшРабочТетради Смысловое чтение. Тетрадь-тренажер для начальной школы. 2 класс</t>
  </si>
  <si>
    <t>Смысловое чтение является важной составляющей образовательного процесса и влияет на способность понимать прочитанное. Данный навык необходимо развивать – именно на это направлено предлагаемое пособие. 
Если ребёнок владеет смысловым чтением, у него развивается устная речь и, как следствие, – речь письменная. Книга помогает подготовить учащихся младших классов к работе с учебными, научно-популярными и информационными текстами. В этом пособии представлены тексты разных стилей речи, так как во 2 классе ученики уже с ними знакомятся. Первая часть состоит из художественных текстов Л. Н. Толстого, И. С. Тургенева, К. Д. Ушинского, вторая часть – это пословицы и поговорки, в третьей части даются познавательные авторские тексты, с помощью которых школьники познакомятся с интересными фактами и откроют для себя что-то новое. 
Издание удобного формата содержит яркие иллюстрации. Предназначено для учеников начальной школы, родителей и учителей. Издание можно использовать как на уроках, так и во внеурочной деятельности.</t>
  </si>
  <si>
    <t>С нуля до каллиграфического почерка: пишу аккуратно и красиво</t>
  </si>
  <si>
    <t>Лучшие тренажеры по письму</t>
  </si>
  <si>
    <t>978-5-17-155839-0</t>
  </si>
  <si>
    <t>Комарова Варвара Алексеевна</t>
  </si>
  <si>
    <t>ЛучшТренажерыПоПисьму</t>
  </si>
  <si>
    <t>ASE000000000872370</t>
  </si>
  <si>
    <t>http://cdn.eksmo.ru/v2/ASE000000000872370/COVER/cover1.jpg</t>
  </si>
  <si>
    <t>ЛучшТренажерыПоПисьму С нуля до каллиграфического почерка: пишу аккуратно и красиво</t>
  </si>
  <si>
    <t>Данное издание поможет развить и закрепить навык письма у детей. Работа с тетрадью-тренажёром способствует развитию зрительного восприятия и мелкой моторики, формированию каллиграфического почерка, координации движений руки.
Тетрадь можно использовать на уроках и дополнительных занятиях, а также дома вместе с родителями.
Эти прописи удобного формата предназначены для учащихся в начальной школе.</t>
  </si>
  <si>
    <t>Большая раскраска в стиле Лабубу</t>
  </si>
  <si>
    <t>978-5-17-180890-7</t>
  </si>
  <si>
    <t>ASE000000000894454</t>
  </si>
  <si>
    <t>http://cdn.eksmo.ru/v2/ASE000000000894454/COVER/cover1.jpg</t>
  </si>
  <si>
    <t>ЛюбимГерои(Раскр)Большая раскраска в стиле Лабубу</t>
  </si>
  <si>
    <t>Добро пожаловать в безумно забавный, немножко сумасшедший, но несомненно удивительный мир Лабубу! Здесь живут самые трогательные и забавные зверята, они часто строят рожицы и дурачатся, однако больше всего они любят улыбаться. Возьми карандаши или фломастеры и раскрась их в любимые цвета — смешные монстрики оживут прямо на страницах! Помни — чем ярче и смелее ты раскрасишь, тем веселее станет их волшебный мир.</t>
  </si>
  <si>
    <t>Жук Джек Баррон. Солариане</t>
  </si>
  <si>
    <t>Спинрад Н.</t>
  </si>
  <si>
    <t>Мастера фантазии</t>
  </si>
  <si>
    <t>978-5-17-173626-2</t>
  </si>
  <si>
    <t>Мартин(под)</t>
  </si>
  <si>
    <t>Bug Jack Barron</t>
  </si>
  <si>
    <t>ASE000000000888613</t>
  </si>
  <si>
    <t>http://cdn.eksmo.ru/v2/ASE000000000888613/COVER/cover1.jpg</t>
  </si>
  <si>
    <t>Мартин(под)Спинрад Жук Джек Баррон. Солариане</t>
  </si>
  <si>
    <t>— Норман Спинрад — один из самых ярких и необычных авторов, работавших в жанре научной фантастики во второй половине XX века.
— Для читателей Филипа К. Дика, Альфреда Бестера и Джона Браннера.
— Три романа классика научной фантастики под одной обложкой.
— «Жук Джек Баррон» вошел в список «100 лучших книг жанра научной фантастики», а «Железная мечта» удостоилась номинации на премию «Небьюла» в категории «Лучший роман».</t>
  </si>
  <si>
    <t>ЖУК ДЖЕК БАРРОН.   Джек Баррон – суперпопулярный шоумен, «король вечера среды», заставляющий 100 миллионов американцев жадно приникать к экранам телевизоров. Дерзкий, язвительный, беспринципный насмешник, он бросает вызов сильным мира сего, беспощадно обнажая их плутни. Но у каждого человека есть своя цена, и купить благосклонность народного любимца желают политики разных партий.  Особенно, когда на кону стоит такой приз, как возможное бессмертие человечества...
СОЛЯРИАНЕ. Агрессоры из далекой галактики вторглась в освоенный людьми космос, и жестокая война не прекращается уже которое столетие. Чужие неизбежно побеждают – их гораздо больше, чем людей, их боевые корабли многочисленнее... Но вот с праматери-Земли, многие годы остававшейся закрытой территорией, прибывает делегация с необычным предложением...</t>
  </si>
  <si>
    <t>ОГЭ-2026. Информатика. 40 тренировочных вариантов экзаменационных работ для подготовки к основному государственному экзамену</t>
  </si>
  <si>
    <t>Ушаков Д.М.</t>
  </si>
  <si>
    <t>ОГЭ-2026. Большой сборник тренировочных вариантов</t>
  </si>
  <si>
    <t>ПРОЧИЕ (ФИЗ-РА, ОБЖ, ТЕХНОЛОГИЯ, ЧЕРЧЕНИЕ... 5-9 КЛ)</t>
  </si>
  <si>
    <t>978-5-17-177166-9</t>
  </si>
  <si>
    <t>ОГЭ-2026. Большой сборник</t>
  </si>
  <si>
    <t>ASE000000000891485</t>
  </si>
  <si>
    <t>http://cdn.eksmo.ru/v2/ASE000000000891485/COVER/cover1.jpg</t>
  </si>
  <si>
    <t>ОГЭ-26!Информатика.(60х84/8)40 вариантов(офс)</t>
  </si>
  <si>
    <t>40 вариантов экзаменационных работ по информатике — пособие для учащихся 9-х классов, позволяющее в кратчайшие сроки успешно подготовиться к сдаче основного государственного экзамена.
Каждый тренировочный вариант составлен в полном соответствии с требованиями государственной итоговой аттестации, включает задания разных типов и уровней сложности по основным разделам курса информатики.
Структура всех вариантов едина. Каждый из них состоит из двух частей и включает 16 заданий. В конце книги даны ответы на все задания и подробный анализ заданий с развёрнутым ответом и с критериями 
оценки.
Материалы сборника могут быть использованы для планомерного повторения изученного материала 
и тренировки в выполнении заданий различного типа при подготовке к экзамену.</t>
  </si>
  <si>
    <t>Мода эпохи потрясений: от 1910-х к 1920-м</t>
  </si>
  <si>
    <t>Скуратовская М.</t>
  </si>
  <si>
    <t>пАРТер</t>
  </si>
  <si>
    <t>978-5-17-159222-6</t>
  </si>
  <si>
    <t>Генералова Олеся Алексеевна</t>
  </si>
  <si>
    <t>ASE000000000875735</t>
  </si>
  <si>
    <t>http://cdn.eksmo.ru/v2/ASE000000000875735/COVER/cover1.jpg</t>
  </si>
  <si>
    <t>пАРТер Скуратовская Мода эпохи потрясений: от 1910-х к 1920-м</t>
  </si>
  <si>
    <t>Марьяна Скуратовская — историк и исследователь, специалист по истории моды, член Союза писателей России.
Сериал "Аббатство Даунтон" полюбился многим за эффектные костюмы, однако каждое платье — это не только дань моде, но и отражение сложной, удивительно интересной эпохи. Действие начинается гибелью «Титаника», и заканчивается в конце 1920-х годов. 
Давайте посмотрим, как длинные юбки становились короче, как пышные укладки превращались в стильный боб, и каким стремительным и вместе с тем плавным оказался процесс изменения мира, человека и его вкуса в одежде.
От изысканных нарядов прошлого – к тем, которые мы сегодня и сами были бы не прочь носить!</t>
  </si>
  <si>
    <t>Лепим из пластилина для мальчиков</t>
  </si>
  <si>
    <t>978-5-17-178625-0</t>
  </si>
  <si>
    <t>Глотова Мария Дмитриевна</t>
  </si>
  <si>
    <t>ASE000000000892622</t>
  </si>
  <si>
    <t>http://cdn.eksmo.ru/v2/ASE000000000892622/COVER/cover1.jpg</t>
  </si>
  <si>
    <t>ПервСамоучДетей Лепим из пластилина для мальчиков</t>
  </si>
  <si>
    <t>Как помочь малышу научиться лепить интересные поделки для игр? Обратитесь к простому самоучителю «Лепим из пластилина для мальчиков». Это коллекция мастер-классов — простые детальные инструкции с картинками, выполнить их очень легко.  Крупные и красочные пошаговые иллюстрации понятны даже маленькому ребёнку.
•   Подборка поделок для настоящих мальчишек — динозаврики, машинки, интересные персонажи и зверята!
•   64 плотных страницы с красочными иллюстрациями для обучения искусству лепки.
•   Развитие мелкой моторики, воображения, внимательности и усидчивости.
•   Простые инструкции для самостоятельного обучения без помощи взрослых.
•   Отличный подарок на любой праздник!</t>
  </si>
  <si>
    <t>«Лепим из пластилина для мальчиков» — самоучитель, который поможет малышу своими руками сделать фигурки из пластилина. Детальные уроки, пошаговые схемы и крупные красочные образцы — ребёнок сможет справиться даже без помощи взрослых! Классная подборка поделок, которые будут интересны мальчикам: динозаврики, машинки, забавные персонажи и зверята. Занимаясь лепкой по нашей книге, ребёнок потренирует пальчики и подготовит руку к письму, разовьёт воображение и творческое мышление, внимательность и усидчивость.
Для дошкольного возраста.</t>
  </si>
  <si>
    <t>Смерть Вазир-Мухтара</t>
  </si>
  <si>
    <t>Тынянов Ю.Н.</t>
  </si>
  <si>
    <t>978-5-17-181214-0</t>
  </si>
  <si>
    <t>Дебова Елена Александровна</t>
  </si>
  <si>
    <t>ASE000000000894773</t>
  </si>
  <si>
    <t>http://cdn.eksmo.ru/v2/ASE000000000894773/COVER/cover1.jpg</t>
  </si>
  <si>
    <t>Рус.класс!Тынянов Смерть Вазир-Мухтара</t>
  </si>
  <si>
    <t>— Классика русской исторической прозы.
— «Смерть Вазир-Мухтара» повествует о трагической судьбе великого русского писателя и дипломата Александра Грибоедова, книга достоверно воссоздает обстоятельства последних месяцев жизни писателя.
— Юрий Тынянов — известный советский писатель, драматург, сценарист, критик и переводчик.
— Издание в строгом оформлении серии «Русская классика».</t>
  </si>
  <si>
    <t>Роман «Смерть Вазир-Мухтара» посвящен трагической судьбе выдающегося русского писателя и дипломата, автора знаменитой пьесы «Горе от ума» Александра Сергеевича Грибоедова. Эта книга, достоверно воссоздающая обстоятельства последних месяцев его жизни, считается одним из лучших образцов русской исторической прозы XX века. 
Примерно за год до смерти статский советник Грибоедов назначается полномочным представителем Российской империи в Персии и отбывает к новому месту службы. Поначалу персы радушно принимают обаятельного дипломата и даже называют «Вазир-Мухтаром», что означает «избранный посланник» или «главный посол». Однако решительные действия Грибоедова по взысканию задерживаемой контрибуции наживают ему врагов, и с молчаливого согласия шаха посланник становится идеальной мишенью в глазах фанатично настроенной части персидского общества…</t>
  </si>
  <si>
    <t>Осеннее равноденствие</t>
  </si>
  <si>
    <t>Ольховская В.</t>
  </si>
  <si>
    <t>Русский профайлер</t>
  </si>
  <si>
    <t>978-5-17-177689-3</t>
  </si>
  <si>
    <t>Басова Ольга Викторовна</t>
  </si>
  <si>
    <t>РусскийПрофайлер</t>
  </si>
  <si>
    <t>ASE000000000891833</t>
  </si>
  <si>
    <t>http://cdn.eksmo.ru/v2/ASE000000000891833/COVER/cover1.jpg</t>
  </si>
  <si>
    <t>РусскийПрофайлер Ольховская Осеннее равноденствие</t>
  </si>
  <si>
    <t>– Третья книга в серии «Русский профайлер». Команда психологов-криминалистов под руководством легендарного профайлера Николая Фирсова продолжает раскрывать безнадежные дела. 
– «Русский профайлер» — серия психологических детективов об аналитиках-профайлерах, помогающих полиции в работе. Ум и наблюдательность таких профессионалов позволяют по мельчайшим внешним деталям «считать» истинного преступника.
– Серия не раз попадала в топ Литрес в жанре детектива и триллера.
– Влада Ольховская — мастер триллера.</t>
  </si>
  <si>
    <t>Все началось со слепой собаки: она обнаружила след преступления, которое должно было остаться тайной навсегда. Но ящик Пандоры открыт, виновных нужно остановить, пока не пролилось еще больше крови. А у полиции на сей раз нет никаких зацепок, подходящих для классического расследования: нет ни единого подозреваемого, мотива, орудия убийства, нет даже тела. Последней надеждой становятся профайлеры, призванные найти чудовище, которое приняло человеческое обличье, но человеком после таких поступков точно считаться не может.</t>
  </si>
  <si>
    <t>Супербольшие прописи для подготовки к школе</t>
  </si>
  <si>
    <t>Супер большие прописи. 125 страниц</t>
  </si>
  <si>
    <t>978-5-17-138301-5</t>
  </si>
  <si>
    <t>СуперБолПрописи(125 стран</t>
  </si>
  <si>
    <t>ASE000000000859202</t>
  </si>
  <si>
    <t>http://cdn.eksmo.ru/v2/ASE000000000859202/COVER/cover1.jpg</t>
  </si>
  <si>
    <t>СуперБолПрописи(125 страниц)Большие прописи для подготовки к школе</t>
  </si>
  <si>
    <t>О чем эта книга
Большие прописи — отличный подарок для будущих первоклассников. 
Кому эти книги будут интересны
Издание будет интересно будущим первоклассникам, а также заботливым родителям, воспитателям детских садов, педагогам частных школ, лицеев и центров по подготовке детей к школе.  
Каковы особенности этого комплекта книг  
• В увлекательной форме малыш знакомится с буквами и цифрами, выполняет задания на развитие памяти, логики, внимания.
• Пособие включает занятия для подготовки руки к письму, познакомит ребёнка с буквами и цифрами, поможет быстро и легко научить его писать.
• Ребёнок выучит цифры, научится выполнять простые арифметические действия, усвоит понятие состава числа.
• Занимаясь по этой книге, дошкольник сможет развить речь, внимание, мышление и память.
• Полезное издание незаменимо для успешной подготовки к школе. 
• Занятия по этой книге тренируют усидчивость, способность работать, не отвлекаясь, умение преодолевать трудности в обучении.
• Занимаясь с ребенком 10–15 минут в день, вы увидите отличные результаты.</t>
  </si>
  <si>
    <t>«Большие прописи для подготовки к школе» — развивающий комплекс для дошкольника. Аккуратно выполняя задания, будущий ученик познакомится с буквами и цифрами, разовьет графические навыки и подготовит руку к письму. Навыки чистописания и счёта, умение выполнять задания для развития мышления, внимания и мелкой моторики будут необходимы ребёнку для успешной подготовки к школе.
Для дошкольного возраста.</t>
  </si>
  <si>
    <t>Обрети силу Карлоса Кастанеды. 50 практик для развития сверхспособностей</t>
  </si>
  <si>
    <t>Бакнер М.</t>
  </si>
  <si>
    <t>Тайные знания, меняющие жизнь</t>
  </si>
  <si>
    <t>978-5-17-095474-2</t>
  </si>
  <si>
    <t>ТайныеЗнанияЖизни</t>
  </si>
  <si>
    <t>ASE000000000720880</t>
  </si>
  <si>
    <t>http://cdn.eksmo.ru/v2/ASE000000000720880/COVER/cover1.jpg</t>
  </si>
  <si>
    <t>ТайныеЗнанияЖизни Карлос Кастанеда. Обрети силу. 50 практик для развития сверхспособностей</t>
  </si>
  <si>
    <t>Карлос Кастанеда — преподаватель антропологии, лектор и писатель, доктор философии, могущественный маг, загадочный нагваль, глава целой магической династии, создатель уникальной системы знаний. Эта книга — тренинг на основе системы Карлоса Кастанеды, разработанный именно для тех, кто хочет не только читать его книги, но и начать действовать, обретая власть над своей судьбой и окружающим пространством. Упражнения, которые вы найдете в книге, органически вытекают из текстов Кастанеды. И вместе с тем тренинг построен с учетом законов психологии и современных наук о человеке. Все упражнения протестированы на предмет безопасности. В них не используются приемы, потенциально способные причинить какой бы то ни было вред.</t>
  </si>
  <si>
    <t>Бегущий человек</t>
  </si>
  <si>
    <t>978-5-17-178301-3</t>
  </si>
  <si>
    <t>RUNNING MAN</t>
  </si>
  <si>
    <t>ASE000000000892508</t>
  </si>
  <si>
    <t>http://cdn.eksmo.ru/v2/ASE000000000892508/COVER/cover1.jpg</t>
  </si>
  <si>
    <t>ХитыЭкрана Кинг Бегущий человек ( в кино с 14 ноября 2025)</t>
  </si>
  <si>
    <t>— От автора романов «Блейз», «Дорожные работы» и «Долгая Прогулка».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«Бегущий человек» — один из шести романов Стивена Кинга, опубликованных под псевдонимом «Ричард Бахман». В интервью Кинг признавался, что написал эту книгу в возрасте восемнадцати лет — и всего за неделю.
— Читайте книгу — смотрите фильмы. «Бегущий человек» экранизировался дважды — в 1987 году на экраны вышел одноименный фильм с Арнольдом Шварценеггером, а в ноябре 2025 года появится новая версия, где главную роль сыграет уже Глен Пауэлл.</t>
  </si>
  <si>
    <t>Год 2025-й.
Здесь царит нищета и безнадежность.
Здесь люди участвуют не в президентских гонках, а в гонках со Смертью.
Бен Ричардс потерял работу, а вместе с ней и надежду спасти умирающую дочь. Но у человека из трущоб всегда остается один, последний выход: участие в смертельно опасном реалити-шоу, в котором свою «жертву» преследует команда профессиональных убийц.
Если Бен выиграет — денежный приз будет огромен, если же проиграет — погибнет.
И теперь он бежит, сражаясь за свою жизнь, а у зрителей этой жестокой битвы есть возможность помочь ему – или его преследователям…</t>
  </si>
  <si>
    <t>Коты и кошки</t>
  </si>
  <si>
    <t>Мирошникова Е.А., Макарова Д.Г.</t>
  </si>
  <si>
    <t>Цветовой квест. Раскрась по номерам</t>
  </si>
  <si>
    <t>978-5-17-148075-2</t>
  </si>
  <si>
    <t>(Уволен) Яковлева Ольга Вячеславовна</t>
  </si>
  <si>
    <t>ЦветовойКвест(раскр)</t>
  </si>
  <si>
    <t>ASE000000000862734</t>
  </si>
  <si>
    <t>http://cdn.eksmo.ru/v2/ASE000000000862734/COVER/cover1.jpg</t>
  </si>
  <si>
    <t>ЦветовойКвест(раскр)Коты и кошки</t>
  </si>
  <si>
    <t>Найди свою кошку!
Новый творческий альбом в серии-бестселлере "Цветовой квест" посвящён нашим любимым и таким разным кошкам!
Альбом объединяет самые популярные жанры раскрашивания: по номерам, по точкам, по пикселям. На каждой странице вас ждут различные задания-квесты с непредсказуемым ярким результатом. Пока задание не пройдено — сюжеты и колорит картин остаются загадкой.</t>
  </si>
  <si>
    <t>Чёрно-белая магия</t>
  </si>
  <si>
    <t>Мирошникова Е.А., Нюренберг И.О.</t>
  </si>
  <si>
    <t>978-5-17-156996-9</t>
  </si>
  <si>
    <t>ASE000000000873567</t>
  </si>
  <si>
    <t>http://cdn.eksmo.ru/v2/ASE000000000873567/COVER/cover1.jpg</t>
  </si>
  <si>
    <t>ЦветовойКвест(раскр)Чёрно-белая магия</t>
  </si>
  <si>
    <t>Долгожданная арт-раскраска для детей. Все самые популярные арт-квесты в одном издании.
«Цветовой квест» — серия альбомов для креативного раскрашивания. Наконец и у детей появилось издание для увлекательного творческого досуга. В каждой книге объединены и адаптированы для детей жанры любимых арт-квестов для взрослых: раскраски по номерам, по пикселям, по точкам.
В этом арт-альбоме более 20 картин-загадок в любимых жанрах: анималистика, пейзаж, натюрморт. Угадать, какой именно сюжет на рисунке можно только пройдя цветовой квест. Разгадайте скрытые картины, наполняя изображения цветом.
ТРИ ЖАНРА ТВОРЧЕСКИХ ПРИКЛЮЧЕНИЙ В ОДНОМ АЛЬБОМЕ:
- ПО ПИКСЕЛЯМ - Раскрась и разгадай загадку — что изображено на странице
- ПО НОМЕРАМ - Раскрась картинку сочными контрастными цветами цветовой палитры
- ПО ТОЧКАМ - Нарисуй по точкам и раскрась спрятанное изображение.</t>
  </si>
  <si>
    <t>Создай шедевр!
Этот творческий альбом объединяет несколько увлекательных жанров раскрашивания. На каждой странице вас ждут различные задания-квесты с непредсказуемым ярким результатом. Пока задание не пройдено — сюжеты и колорит картин остаются загадкой. 
ЧЕТЫРЕ ЖАНРА ТВОРЧЕСКИХ ПРИКЛЮЧЕНИЙ В ОДНОМ АЛЬБОМЕ:
По номерам: раскрась картинку сочными контрастными цветами цветовой палитры
По пикселям: раскрась и разгадай загадку - что изображно на странице
По точкам: нарисуй по точкам и раскрась спрятанное изображение
Пэчворк: рисуй пэчворк-паттерны в указанных фрагментах</t>
  </si>
  <si>
    <t>978-5-17-151163-0</t>
  </si>
  <si>
    <t>ASE000000000867503</t>
  </si>
  <si>
    <t>http://cdn.eksmo.ru/v2/ASE000000000867503/COVER/cover1.jpg</t>
  </si>
  <si>
    <t>ЭксклюзивКлассика Хейли Менялы</t>
  </si>
  <si>
    <t>От автора культовых романов «Аэропорт» и «Отель»
Артур Хейли — легендарный автор производственных романов.
Каждая книга Хейли стала бестселлером. Его романы переведены на 38 языков и разошлись по миру тиражом в 170 000 000 экземпляров.
Книги Хейли неоднократно экранизировались. 
Романы Хейли с одной стороны привлекают тщательным вниманием к мельчайшим деталям работы того или иного общества или механизма, а с другой — увлекательным детективным сюжетом, драматическими коллизиями и любовными переживаниями героев!
В романе «Менялы» Хейли очень подробно и доступно объясняет, как устроены система кредитования, вклады, субсидирование, игра на понижении, рынок ценных бумаг и многое другое. И все это при захватывающем сюжете с мошенниками, банкирами, банкирами-мошенниками, дружбой и любовью…</t>
  </si>
  <si>
    <t>Смерть тебя помнит</t>
  </si>
  <si>
    <t>Макс Ю.</t>
  </si>
  <si>
    <t>Mainstream. Мистический триллер</t>
  </si>
  <si>
    <t>978-5-17-164380-5</t>
  </si>
  <si>
    <t>MainstreamМистическийТрил</t>
  </si>
  <si>
    <t>ASE000000000881509</t>
  </si>
  <si>
    <t>http://cdn.eksmo.ru/v2/ASE000000000881509/COVER/cover1.jpg</t>
  </si>
  <si>
    <t>MainstreamМистическийТрилллер Макс Смерть тебя помнит</t>
  </si>
  <si>
    <t>– Мрачное мистическое фэнтези от автора «Иная Богемия» и «Дахштайн». Добро пожаловать обратно в туманную Прагу!
– Сделка с дьяволом пошла не по плану, и жизнь расчетливого демона изменилась. Теперь он вынужден бороться с адом и раем одновременно и совершать поступки, которых от себя никогда не ожидал.
– Обложка от PANDA, яркие иллюстрации с персонажами от Art_Nicole, сюжетные иллюстрации и форзацы Karma Virtanen
– Понравится поклонникам романов Дэна Брауна и Стивена Кинга.</t>
  </si>
  <si>
    <t>Аластер Роули, демон сделок и мастер хитроумных соглашений, привык получать все, что пожелает.
Новая сделка сулит большой куш, но внезапно планы рушатся, когда он случайно воскрешает смертную девушку Софи.
Теперь за ней охотятся силы Небес и Преисподней, и Роули, вначале пытающийся избавиться от надоедливой спутницы, понимает, что она не так проста. Каждое действие Софи вносит хаос в его тщательно продуманные планы.
Оказавшись на перепутье между своими амбициями и внезапно пробудившимся чувством долга, демон вынужден вступить в борьбу не только за спасение Софи, но и за судьбу всего человеческого мира.</t>
  </si>
  <si>
    <t>ПоШЕРСТим! Как массировать собаку</t>
  </si>
  <si>
    <t>Коротенко М.И.</t>
  </si>
  <si>
    <t>Бла-Бла-Pets</t>
  </si>
  <si>
    <t>ДОМАШНИЕ ЖИВОТНЫЕ. АКВАРИУМ. ПТИЦЫ. НАСЕКОМЫЕ. ПЧЕЛОВОДСТВО</t>
  </si>
  <si>
    <t>978-5-17-176721-1</t>
  </si>
  <si>
    <t>125х163</t>
  </si>
  <si>
    <t>Пинхасова Софья Валерьевна</t>
  </si>
  <si>
    <t>БлаБлаPets</t>
  </si>
  <si>
    <t>ASE000000000891029</t>
  </si>
  <si>
    <t>http://cdn.eksmo.ru/v2/ASE000000000891029/COVER/cover1.jpg</t>
  </si>
  <si>
    <t>БлаБлаPets Коротенко ПоШЕРСТим! Как массировать собаку</t>
  </si>
  <si>
    <t>Представьте, что ваши руки могут стать источником исцеления и безграничного комфорта для вашей собаки. Откройте для себя проверенные методики массажа, которые помогут не просто снять мышечное напряжение, но и станут мощной поддержкой для здоровья вашего питомца: расслабят после тренировки и долгих прогулок, ускорят восстановление после травм и операций, уменьшат мышечную и суставную боль, а также улучшат походку.
Максим Коротенко, ветеринарный врач-реабилитолог, покажет четкие, безопасные техники поглаживания и растирания, а также научит «читать» тело собаки и понимать, где ей больно, а где — приятно.</t>
  </si>
  <si>
    <t>Война становится привычкой</t>
  </si>
  <si>
    <t>Бережной С.А.</t>
  </si>
  <si>
    <t>978-5-17-169763-1</t>
  </si>
  <si>
    <t>ASE000000000885691</t>
  </si>
  <si>
    <t>http://cdn.eksmo.ru/v2/ASE000000000885691/COVER/cover1.jpg</t>
  </si>
  <si>
    <t>ВремяZ Бережной Война становится привычкойИДЛенинград)</t>
  </si>
  <si>
    <t>Книга «Война становится привычкой» является про-
должением ранее изданной «Контракт со смертью». Хроно-
логически она охватывает период проведения СВО с июля
2023 года по май 2024 года и относится к художественно-
публицистическому жанру, но без пропагандистского па-
фоса и патетики. Это размышления, осмысление проис-
шедшего и происходящего, их оценка непосредственным
участником событий. А ещё это рассказ о солдатах, офице-
рах и генералах, для которых честь, долг, верность присяге,
служение Отечеству превыше всего. О людях, которые еже-
дневно и ежечасно помогают сражающейся армии. О жи-
телях освобождённых районов – этой ещё одной почти не-
известной страницы войны. Она о том, о чём не расскажут
военкоры или участники всевозможных ток-шоу. Автор не
журналист, а писатель, причём непосредственно прошед-
ший через разведпоиски, артобстрелы, засады, и книга, по
сути своей, это летопись происходящих на Украине собы-
тий, дыхание истории, пульс времени.</t>
  </si>
  <si>
    <t>978-5-17-168193-7</t>
  </si>
  <si>
    <t>ASE000000000884706</t>
  </si>
  <si>
    <t>http://cdn.eksmo.ru/v2/ASE000000000884706/COVER/cover1.jpg</t>
  </si>
  <si>
    <t>Гейман(под):Лавкрафт Зов Ктулху (цветной обрез)</t>
  </si>
  <si>
    <t>•   Мировая классика жанра хоррор в подарочном оформлении! 
•   Приятный материал, два вида тиснения фольгой, полусупер, печать по обрезу, иллюстрации на форзацах, белая качественная бумага и обновленный дизайн текстового блока.
•   Г.Ф. Лавкрафт — автор, создавший жанр космического ужаса. Его называли «Эдгаром По XX века», гениальным безумцем, адептом тайных знаний и талантливым мифотворцем.
•   В сборник вошли 14 произведений автора, в том числе рассказы «Зов Ктулху», «Дагон», «Безымянный город», «Иные боги» и другие.Истории, в которых сплелись древние религии и ужасы XX века, реальность и мифы, люди и божества, чья сущность внушает страх…</t>
  </si>
  <si>
    <t>Дагон, Ктулху, Йог-Сотот и другие темные божества, созданные Говардом Лавкрафтом в 1920-е годы, стали культовыми персонажами. Мифами о них вдохновляются многие авторы, включая Нила Геймана и Стивена Кинга. Древние Лавкрафта воплощают хаос в его многочисленных проявлениях. Они обитают в океанских глубинах, дремлют в древних пирамидах или приходят из бездны космоса. Непостижимые и враждебные человечеству, они остаются за гранью нашего осмысления. Единственная надежда сохранить рассудок — избегать встречи с ними и всегда быть начеку.</t>
  </si>
  <si>
    <t>И вспыхнет пламя. Новое издание</t>
  </si>
  <si>
    <t>Коллинз С.</t>
  </si>
  <si>
    <t>Голодные игры: сага-легенда</t>
  </si>
  <si>
    <t>978-5-17-134220-3</t>
  </si>
  <si>
    <t>ГолодныеИгры(сага-легенда</t>
  </si>
  <si>
    <t>THE HUNGER GAMES #2: CATCHING FIRE</t>
  </si>
  <si>
    <t>ASE000000000852916</t>
  </si>
  <si>
    <t>http://cdn.eksmo.ru/v2/ASE000000000852916/COVER/cover1.jpg</t>
  </si>
  <si>
    <t>ГолодныеИгры(сага-легенда)Коллинз И вспыхнет пламя.</t>
  </si>
  <si>
    <t>Вторая книга культовой трилогии. Литературная основа одноименного блокбастера с Дженнифер Лоуренс в главной роли.
Китнисс Эвердин и Пит Мелларк смогли обмануть систему и победить на семьдесят четвертых Голодных играх. Пара стала героями Панема, но упрямая и неуступчивая Китнисс завела себе могущественных врагов в Капитолии. Президент Сноу крайне недоволен популярностью Китнисс, а те, кем обычно недоволен Сноу, долго не живут. Впереди масштабные ежеквартальные Голодные игры, в которых обязаны принимать участие выжившие победители прошлых Игр. И Сноу намерен позаботиться, чтобы новые любимцы народа их не пережили…</t>
  </si>
  <si>
    <t>Выжив в страшных Голодных играх, Китнисс и Пит возвращаются домой.  Но теперь они в еще большей опасности, поскольку своим отказом играть по правилам бросили вызов самому Капитолию.  
По традиции следующие, юбилейные Голодные игры должны стать особенными –  в этот раз в них участвуют только победители прошлых лет.  Китнисс и Пит вынуждены вернуться на арену, где им вновь придется оказаться лицом к лицу со смертью и соперничать с сильнейшими. Правила игры меняются –  и ставки в ней еще выше…</t>
  </si>
  <si>
    <t>Даша и дракон из зеркала. По мифам Древнего Китая</t>
  </si>
  <si>
    <t>Гурова А.Е.</t>
  </si>
  <si>
    <t>Даша и загадки мифов</t>
  </si>
  <si>
    <t>СКАЗОЧНЫЕ ИСТОРИИ И ВОЛШЕБНЫЕ ПОВЕСТИ ДЛЯ ДЕТЕЙ(4-10 ЛЕТ)</t>
  </si>
  <si>
    <t>978-5-17-179649-5</t>
  </si>
  <si>
    <t>Зверева Елизавета Сергеевна</t>
  </si>
  <si>
    <t>ДашаЗагМиф</t>
  </si>
  <si>
    <t>ASE000000000893463</t>
  </si>
  <si>
    <t>http://cdn.eksmo.ru/v2/ASE000000000893463/COVER/cover1.jpg</t>
  </si>
  <si>
    <t>ДашаЗагадкиМифов Гурова Даша и дракон из зеркала. По мифам Древнего Китая</t>
  </si>
  <si>
    <t>Причины купить книгу Анны Гуровой «Даша и дракон из зеркала»:
— Снова «попасть в историю» вместе с неугомонной рыжей Дашей.
— Легко и интересно познакомить ребенка с героями мифов Древнего Китая.
— Очароваться искусными рисунками Анны Ходыревской, которые задают книге особый тон.
— Еще раз убедиться, что мифология — это кладовая самых невероятных сюжетов.</t>
  </si>
  <si>
    <t>Знаете ли вы что-то о мифах Древнего Китая? Нет? Вот и Даша не знала. Смотрела мультик, пока за окном не стемнело. Совсем чуть-чуть испугавшись, забралась в папин кабинет и нашла там удивительное зеркало. Раму его обвивал искусно отчеканенный дракон…  Что дальше? Попасть в зеркало намного проще, чем оттуда выбраться. Особенно если вас позвала фея — Владычица Цветов. У нее было для Даши очень трудное задание — достать эликсир бессмертия… А это не так просто: стражи, драконы и даже путешествие на Луну ждут маленькую дочь научного сотрудника Эрмитажа в мифах и легендах Древнего Китая. Но не бойтесь, у Даши будет помощник. А иллюстрации Анны Ходыревской подарят точные, веселые и запоминающиеся образы.</t>
  </si>
  <si>
    <t>Эльфийский сыр</t>
  </si>
  <si>
    <t>Демина К.</t>
  </si>
  <si>
    <t>Идеальное фэнтези. Романы Карины Деминой</t>
  </si>
  <si>
    <t>978-5-17-179930-4</t>
  </si>
  <si>
    <t>ДеминаИдеалФэнтези</t>
  </si>
  <si>
    <t>ASE000000000893735</t>
  </si>
  <si>
    <t>http://cdn.eksmo.ru/v2/ASE000000000893735/COVER/cover1.jpg</t>
  </si>
  <si>
    <t>ДеминаИдеалФэнтези Эльфийский сыр</t>
  </si>
  <si>
    <t>– Вторая часть трилогии «Эльфийский бык». 
– Как устроятся представители золотой молодежи в полуразрушенной деревне? Смогут ли они помочь местным жителям? И при чем здесь синий сыр?
– Славянское фэнтези, действие которого разворачивается в альтернативной России. Временами история пересекается с реальной.
– Роман написан не совсем привычным языком, но это на руку — получается образ сказочной страны с такими знакомыми проблемами. Избалованные маги, бюрократия, прекрасные отчеты, не соответствующие реальности, золотая молодежь, — все описано с иронией и сарказмом. Вкупе с оригинальной магической системой выходит шикарный микс.</t>
  </si>
  <si>
    <t>Нелегко приходится молодым специалистам в сельской глуши. Душ летний, интернет на сосне, у быка все ещё депрессия, а на поле нечто странное выросло. Ещё и враги никуда не делись, только и ждут случая, чтобы прибрать себе Подкозельские земли. Вот и остаётся, что изворачиваться, вспоминая, чему в университетах учили. А когда вспомнить не выходит, то и новое придумывать. Главное ведь — подойти к делу с фантазией. И не стесняться применять силу, которой на свежем воздухе только прибывает. Для равновесия же сыр употреблять, эльфийский, тот, который от дури молодецкой.</t>
  </si>
  <si>
    <t>Русские писатели о животных</t>
  </si>
  <si>
    <t>Толстой Л.Н., Тургенев И.С., Куприн А.И.</t>
  </si>
  <si>
    <t>Детское чтение</t>
  </si>
  <si>
    <t>978-5-17-181634-6</t>
  </si>
  <si>
    <t>ДетЧтение</t>
  </si>
  <si>
    <t>ASE000000000894970</t>
  </si>
  <si>
    <t>http://cdn.eksmo.ru/v2/ASE000000000894970/COVER/cover1.jpg</t>
  </si>
  <si>
    <t>ДетЧтение Толстой/Тургенев Русские писатели о животных</t>
  </si>
  <si>
    <t>В сборнике «Русские писатели о животных» вы найдёте произведения, которые входят в программу школьного и внеклассного чтения. Среди них рассказы Л. Н. Толстого «Лев и собачка», «Пожарные собаки» и Б. Житкова «Беспризорная кошка», сказки В. М. Гаршина «Лягушка-путешественница» и Д. Н. Мамина-Сибиряка «Серая шейка», рассказ А. И. Куприна «Слон», стихотворения в прозе И. С. Тургенева «Собака» и «Воробей» и многие другие. В этих произведениях писатели показывают животных друзьями человека — они мудрые, добрые, смекалистые, и у каждого свой характер!</t>
  </si>
  <si>
    <t>В эту книгу вошли произведения великих русских писателей: Л. Н. Толстого, И. С. Тургенева, А. И. Куприна и других. Они считали, что людям есть чему поучиться у животных, поэтому посвящали им часть своего творчества. Стихотворения в прозе и рассказы из сборника научат маленьких читателей относиться с добром и любовью и к домашним питомцам, и к диким зверям. А сказки позволят заглянуть во внутренний мир животных, откроют их чувства и непростые характеры.
Произведения входят в программу школьного и внеклассного чтения. 
Иллюстрации И. Цыганкова, С. Бордюга и Н. Трепенок, Л. Казбековой.
Для младшего школьного возраста.</t>
  </si>
  <si>
    <t>Слепой часовщик</t>
  </si>
  <si>
    <t>Докинз Р.</t>
  </si>
  <si>
    <t>Весь Ричард Докинз</t>
  </si>
  <si>
    <t>978-5-17-086374-7</t>
  </si>
  <si>
    <t>140х210</t>
  </si>
  <si>
    <t>Докинз</t>
  </si>
  <si>
    <t>Blind Watchmaker</t>
  </si>
  <si>
    <t>AST000000000168442</t>
  </si>
  <si>
    <t>http://cdn.eksmo.ru/v2/AST000000000168442/COVER/cover1.jpg</t>
  </si>
  <si>
    <t>Докинз.Слепой часовщик</t>
  </si>
  <si>
    <t>Как работает естественный отбор? Является ли он достаточным объяснением сложности живых организмов? Возможно ли, чтобы слепая, неуправляемая сила создала столь сложные устройства, как человеческий глаз или эхолокационный аппарат у летучих мышей? Еще Дарвин убедительно ответил на эти вопросы, а наука с каждым новым десятилетием предоставляет все больше доказательств его правоты, но многие по-прежнему в ней сомневаются. Книга знаменитого английского биолога, популяризатора науки и борца с креационизмом Ричарда Докинза “Слепой часовщик” защищает эволюционный взгляд на мир и развенчивает мифы, существующие вокруг дарвиновской теории. Впрочем, Докинз никогда не ограничивается одной проблемой конкретной научной дисциплины — в конечном счете он говорит о философских основах научного мировоззрения в целом. Остроумие и широкая эрудиция автора позволяют ему легко оперировать примерами из самых разных областей — от компьютерного программирования до Шекспира, и это, вероятно, тоже сыграло свою роль в том, что “Слепой часовщик” уже почти три десятка лет остается бестселлером.</t>
  </si>
  <si>
    <t>Драконья сага. Драконья тьма</t>
  </si>
  <si>
    <t>978-5-17-115190-4</t>
  </si>
  <si>
    <t>ASE000000000843500</t>
  </si>
  <si>
    <t>http://cdn.eksmo.ru/v2/ASE000000000843500/COVER/cover1.jpg</t>
  </si>
  <si>
    <t>ДраконьяСага 10.Драконья тьма</t>
  </si>
  <si>
    <t>Первое истинное пророчество за многие поколения драконов — исполнится ли оно? Заговоры и чума, хитроумные заклятия магов, древнее чудовище, вырвавшееся из земных недр, — поглотит ли драконий мрак истерзанную войной Пиррию? Песчаный дракончик Вихрь мечтает о мирном и счастливом будущем для всех, но разве не о том же грезит надменный и жестокий Ночной король? Как остановить могущественного дракоманта, если сам не владеешь магией, — и как сохранить душу в целости, если уже овладел? В чём твоё предназначение — отменить пророчество или исполнить его невольно? Среди жарких песков и вечных льдов, в тропических лесах и болотах, горных ущельях и морских глубинах драконы снова надеются, что драконята спасут мир. Пятеро, как в прошлый раз, — или их уже больше? И найдут ли, наконец, герои свою любовь?</t>
  </si>
  <si>
    <t>Пианист из Будапешта. Правдивая история музыканта, пережившего Холокост</t>
  </si>
  <si>
    <t>Бастион Р. де</t>
  </si>
  <si>
    <t>Живая история: война, люди и судьбы</t>
  </si>
  <si>
    <t>978-5-17-170170-3</t>
  </si>
  <si>
    <t>ЖиваяИстория</t>
  </si>
  <si>
    <t>ASE000000000886126</t>
  </si>
  <si>
    <t>http://cdn.eksmo.ru/v2/ASE000000000886126/COVER/cover1.jpg</t>
  </si>
  <si>
    <t>ЖиваяИстория Бастион Пианист из Будапешта. Правдивая история музыканта, пережившего Холокост</t>
  </si>
  <si>
    <t>Будапешт 30-х годов. Впереди у молодого пианиста Стивена де Бастиона свобода, головокружительный успех и признание публики. Все меняется в 1939 году, когда мир Стивена распадается на «до» и после» с началом Второй мировой войны: впереди концентрационные лагеря Маутхаузен и Гунскирхен,
невообразимые ужасы, выпавшие на долю человека еврейского происхождения. Благодаря невероятной силе характера, Стивен находит в себе силы бежать и вернуться обратно домой.
Роксана де Бастион, внучка пианиста, унаследовав пианино деда, спустя много лет находит и расшифровывает кассетные записи, на которых он рассказывает свою историю.
Сплетая воедино его оригинальные записи, неопубликованные мемуары, письма и документы, Роксана восоздает историю своей семьи, описывая все горести и несчастья, выпавшие на их долю.
Светлая и глубоко трогательная, книга передает великий дух одного человека перед лицом тьмы и надежды, которая эхом отзывается через поколения.</t>
  </si>
  <si>
    <t>Разрушитель проклятий</t>
  </si>
  <si>
    <t>Райц Э.</t>
  </si>
  <si>
    <t>Закон и беспорядок</t>
  </si>
  <si>
    <t>978-5-17-171945-6</t>
  </si>
  <si>
    <t>ЗаконБеспорядок</t>
  </si>
  <si>
    <t>ASE000000000887521</t>
  </si>
  <si>
    <t>http://cdn.eksmo.ru/v2/ASE000000000887521/COVER/cover1.jpg</t>
  </si>
  <si>
    <t>ЗаконБеспорядок Райц Разрушитель проклятий</t>
  </si>
  <si>
    <t>– Хит Интернета в жанре темного остросюжетного романа. 
– Финал двух циклов: «Феникс» — о бывших военных, пытающихся адаптироваться к гражданской жизни и забыть прошлое, — и его сиквела — трилогии о личном пути одного из наемников «Фенрир».
– Эмма Райц — мастер мрачных и соблазнительных историй в духе книг Коры Рейли и Л. Дж. Шэн, но действие ее книг происходит в Москве будущего.
– Серия «Закон и беспорядок». Не пропустите другие романы о Фенрире: «Пленник иллюзий», «Коллекционер ошибок».</t>
  </si>
  <si>
    <t>Судьба не устаёт мстить Андрею за ворох ошибок: он переживает предательства самых близких, теряет контроль над собственной жизнью, но, как и положено истинному «фениксу», сквозь боль и отчаяние воскресает и становится тем, кто без страха смотрит в будущее.
Однако Фенрира ждёт самое сложное искупление старых грехов: он должен разрешить себе снова любить и освободить от кошмаров прошлого ту единственную, с кем ему было суждено стать счастливым. И никакие проклятья — реальные или воображаемые — больше не встанут на его пути.</t>
  </si>
  <si>
    <t>Конституция Российской Федерации с учетом образования в составе России новых субъектов. Дни воинской славы и памятные даты</t>
  </si>
  <si>
    <t>978-5-17-159583-8</t>
  </si>
  <si>
    <t>ASE000000000876087</t>
  </si>
  <si>
    <t>http://cdn.eksmo.ru/v2/ASE000000000876087/COVER/cover1.jpg</t>
  </si>
  <si>
    <t>ЗаконодательствоРоссии Конституция РФ с учетом образования в составе России новых субъектов. Дни воинской славы и памятные даты</t>
  </si>
  <si>
    <t>Конституция Российской Федерации в новой редакции учитывает изменения, связанные с образованием в составе Российской Федерации новых субъектов: Донецкой Народной Республики, Луганской Народной Республики, Запорожской и Херсонской областей. 
В издании представлены дни воинской славы и памятные даты России в соответствии с Федеральным законом от 13.03.1995 № 32-ФЗ «О днях воинской славы и памятных датах России», а также текст и музыкальная редакция Государственного гимна.
В удобном формате для широкого круга читателей.</t>
  </si>
  <si>
    <t>Ты – желанная. Новая технология естественного похудения</t>
  </si>
  <si>
    <t>Цапенко А.В.</t>
  </si>
  <si>
    <t>Звезда Рунета</t>
  </si>
  <si>
    <t>978-5-17-180284-4</t>
  </si>
  <si>
    <t>Селезнева Александра Андреевна</t>
  </si>
  <si>
    <t>ЗвездаРунета</t>
  </si>
  <si>
    <t>ASE000000000893543</t>
  </si>
  <si>
    <t>http://cdn.eksmo.ru/v2/ASE000000000893543/COVER/cover1.jpg</t>
  </si>
  <si>
    <t>ЗвездаРунета Цапенко Ты – желанная. Новая технология естественного похудения</t>
  </si>
  <si>
    <t>Устала воевать с весами, диетами и собой? Хватит считать калории, терпеть изнуряющие тренировки и ломать голову, почему мужчина перестал смотреть на тебя, как раньше. Ты не сломана. Просто тебе никто не показал, как работает твоя энергия, твое тело и твои отношения. 
Александр Цапенко – специалист по отношениям между мужчиной и женщиной, психолог-гипнолог с 20-летней практикой, автор научных статей, методов психокоррекции РПП и психотравм, руководитель центра повышения квалификации и профессиональной переподготовки для психологов. 
Он не будет учить тебя «правильно есть», «правильно любить» или «правильно жить». Он покажет, как включить механизм внутренней трансформации, который меняет всё сразу: тело, мысли, отношения, судьбу. 
Это не книга про похудение. Это книга про твоё новое тело, твою новую женственность и твою новую судьбу. Готова? Открой «Ты – желанная» — и позволь себе быть той женщиной, которой ты мечтала стать.</t>
  </si>
  <si>
    <t>Под Куполом</t>
  </si>
  <si>
    <t>978-5-17-153817-0</t>
  </si>
  <si>
    <t>UNDER THE DOME</t>
  </si>
  <si>
    <t>ASE000000000870201</t>
  </si>
  <si>
    <t>http://cdn.eksmo.ru/v2/ASE000000000870201/COVER/cover1.jpg</t>
  </si>
  <si>
    <t>Кинг(книжная полка)Под Куполом</t>
  </si>
  <si>
    <t>Известный роман Стивена Кинга — теперь и в коллекционном оформлении Андрея Фереза.
От автора бестселлеров «Оно», «Противостояние» и «11/22/63».
Читайте книгу, смотрите сериал! В 2013 году роман лег в основу одноименного телесериала!</t>
  </si>
  <si>
    <t>История маленького городка, который настигла большая беда.
Однажды его вместе со всеми обитателями накрыло таинственным невидимым куполом, не позволяющим ни покинуть город, ни попасть туда извне.
Что теперь будет в городке? 
Что произойдет с его жителями?
Ведь когда над человеком не довлеет ни закон, ни страх наказания — слишком тонкая грань отделяет его от превращения в жестокого зверя.
Кто переступит эту грань, а кто — нет?</t>
  </si>
  <si>
    <t>Утёнок Митя</t>
  </si>
  <si>
    <t>Михайлов М., рис. В. Сутеева</t>
  </si>
  <si>
    <t>978-5-17-181644-5</t>
  </si>
  <si>
    <t>ASE000000000894981</t>
  </si>
  <si>
    <t>http://cdn.eksmo.ru/v2/ASE000000000894981/COVER/cover1.jpg</t>
  </si>
  <si>
    <t>КлассикиДетКниги Михайлов Утёнок Митя(илл. В.Г.Сутеев)</t>
  </si>
  <si>
    <t>Всем хорош Утёнок Митя – и пёрышками,
и хохолком!.. А уж как он знаменит!
С Митей каждый день что-нибудь случается.
То он измажется сажей, да так, что его родная Мама
Утка не узнаёт, то обхитрит известную плутовку Лису,
то спасёт от неминуемой гибели котёнка… Ведь Митя –
не только очаровательный утёнок, но ещё и настоящий
друг, который всегда готов прийти на помощь тому,
кто попал в беду!
Иллюстрации для сказки нарисовал знаменитый
художник В. Сутеев.</t>
  </si>
  <si>
    <t>В книгу вошла сказка М. Михайлова про храброго, озорного и любознательного Утёнка Митю. С пернатым непоседой каждый день происходят разные истории, но Митя всегда выходит сухим из воды. Недаром он Утёнок! А ещё у Мити много друзей, ведь он всегда готов прийти на помощь тому, кто попал в беду.
В нашем издании сказка выходит в рисунках знаменитого художника В. Сутеева.
Для детей до 3-х лет.</t>
  </si>
  <si>
    <t>Моя вина</t>
  </si>
  <si>
    <t>978-5-17-138836-2</t>
  </si>
  <si>
    <t>ASE000000000853106</t>
  </si>
  <si>
    <t>http://cdn.eksmo.ru/v2/ASE000000000853106/COVER/cover1.jpg</t>
  </si>
  <si>
    <t>КлубРомантики Рон Виновные-1. Моя вина</t>
  </si>
  <si>
    <t>1. Первая книга трилогии, произведения «Моя вина», «Твоя вина» и «Наша вина» издаются большими тиражами на нескольких языках. 
2. Захватывающая история с сильным, решительным, независимым главным героем и очень нежными и трогательными сценами, которые покорили не одну тысячу читателей. 
3. Испанский автор Мерседес Рон — лауреат конкурса Wattys 2016 года. 
4. Жаркие страсти, мафия, приключения и, конечно, любовь — отличный коктейль, смешать, но не взбалтывать. 
5. Рекомендуется к прочтению всем, кто любит New Adult.</t>
  </si>
  <si>
    <t>42 МИЛЛИОНА ПРОЧТЕНИЙ В СЕТИ! 
ИСПАНСКИЙ ФЕНОМЕН МОЛОДЕЖНОЙ ЛИТЕРАТУРЫ.
Николас Лейстер — мой сводный брат и все, от чего я бежала всю свою жизнь. Он высокий, с голубыми глазами, черными как ночь волосами, а еще — невероятно опасен, потому что ведет двойную жизнь, которую скрывает от своего отца-миллиардера.
Как же я умудрилась влюбиться в него? Легко — он затянул меня в омут своих глаз, и оттуда мне уже никогда не выбраться живой.</t>
  </si>
  <si>
    <t>Астрология денег. Финансы в вашей карте и как их привлечь</t>
  </si>
  <si>
    <t>Андреев П., Жукова А.А.</t>
  </si>
  <si>
    <t>Ключ к тайнам</t>
  </si>
  <si>
    <t>978-5-17-162437-8</t>
  </si>
  <si>
    <t>ASE000000000878692</t>
  </si>
  <si>
    <t>http://cdn.eksmo.ru/v2/ASE000000000878692/COVER/cover1.jpg</t>
  </si>
  <si>
    <t>Ключ к тайнам Астрология денег. Финансы в вашей карте и как их привлечь</t>
  </si>
  <si>
    <t>Быть богатым трудно? Но дело не в количестве нулей на счете, а в том, что управляет вашей жизнью: вы или ваши неосознанные установки. Деньги — это не пачка купюр, а сила, которая играет важную роль в этом мире и живет по собственным законам. Эта книга поможет вам понять суть природы денег с точки зрения астрологии.
Вы узнаете, что такое:
•   финансовый поток и финансовые блоки;
•   четыре рождения и каково их влияние на денежную сторону жизни;
•   стратегия расширения финансовой емкости;
•   подъем уровня нормы.
Павел Андреев — профессиональный астролог, специалист по математическим методам прогноза, прикладной информатик, который более 15 лет занимается астрологией и пишет книги. За его плечами десятки консультаций, сотни часов исследований и тысячи измененных судеб. Сооснователь проекта «Лаборатория жизни» — Высшей школы астрологии, где преподает и консультирует по своей авторской методике, которая уже много лет назад зарекомендовала себя как сильная и эффективная.</t>
  </si>
  <si>
    <t>Игрушки</t>
  </si>
  <si>
    <t>Барто А.Л.</t>
  </si>
  <si>
    <t>Книжки-малышки на картоне</t>
  </si>
  <si>
    <t>978-5-17-170149-9</t>
  </si>
  <si>
    <t>130х130</t>
  </si>
  <si>
    <t>картон мелованный 320</t>
  </si>
  <si>
    <t>КнМалышки(карт)</t>
  </si>
  <si>
    <t>ASE000000000886092</t>
  </si>
  <si>
    <t>http://cdn.eksmo.ru/v2/ASE000000000886092/COVER/cover1.jpg</t>
  </si>
  <si>
    <t>КнМалышки(карт)Барто Игрушки</t>
  </si>
  <si>
    <t>Как помочь малышу произнести свои первые слова? Как развить его речь и внимание с ранних лет? Книги серии «Книжки-малышки на картоне» отлично подойдут для первого знакомства с книгами. На каждой странице — яркие крупные иллюстрации и маленькие стихотворения знаменитой детской писательницы Агнии Барто. Мелодичные и короткие стихи развивают речь малыша, подготавливают его к чтению, формирует эмоциональный интеллект. Плотный картон и скругленные углы сделают занятия безопасными для маленького непоседы. Книга станет отличным подарком для вашего сына или дочки.</t>
  </si>
  <si>
    <t>Серия «Книжки-малышки на картоне» идеально подходят для первого знакомства малыша с книгой. Яркие крупные иллюстрации и стихи знаменитого детского писателя Агнии Барто заинтересуют даже самых маленьких непосед. Мелодичные стихи с простой лексикой помогут развить речь ребенка, в игровой форме познакомить его с новыми словами. Плотный картон и скругленные края сделают чтение безопасным и сохранят книгу на долгие годы.</t>
  </si>
  <si>
    <t>Фармацевт (сборник)</t>
  </si>
  <si>
    <t>Санфиров А.Ю.</t>
  </si>
  <si>
    <t>Коллекция.</t>
  </si>
  <si>
    <t>978-5-17-180905-8</t>
  </si>
  <si>
    <t>Коллекция</t>
  </si>
  <si>
    <t>ASE000000000894468</t>
  </si>
  <si>
    <t>http://cdn.eksmo.ru/v2/ASE000000000894468/COVER/cover1.jpg</t>
  </si>
  <si>
    <t>Коллекция Санфиров Фармацевт (сборник)(ИДЛенинград)</t>
  </si>
  <si>
    <t>– Включает все три тома цикла «Фармацевт».
– Увлекательная научно-фантастическая сага о человеке, перенесенном во времени и получившем необычный дар.
– Главный герой — успешный психиатр из XXI века, чье сознание внезапно оказывается в теле подростка 60-х годов XX века. Новая жизнь открывает перед ним путь, о котором он даже не мечтал: редкая способность усиливать свойства лекарств превращает его из обычного школьника в фигуру, интересную спецслужбам всего мира. 
– Александр Санфиров (псевдоним Александра Сапарова) — современный российский писатель-фантаст, создающий масштабные романы о человеке, его возможностях и выборе.
– Серия «Коллекция». Также в серии: Константин Денисов «Выживальщики», Юрий Валин «Окраины», Артём Каменистый «Альфа-ноль».</t>
  </si>
  <si>
    <t>В центре повествования — история человека, который в первой жизни
являлся успешным врачом-психиатром. Но из двадцатых годов двадцать
первого века неведомой силой его сознание переносится в пятнадцатилетне-
го мальчика, восьмиклассника, живущего в 60-х годах двадцатого века в пе-
риферийном городе Советского Союза.
И, в общем-то, ничего интересного в этой истории не произошло бы,
если бы неведомой сущностью Витьке Гребневу не была дана способность
усиливать свойства лекарств. Осознав, какое сокровище оказалось у него
в руках, Витька решает идти по другому жизненному пути и становится
фармацевтом. Однако он даже представить себе не мог, что его дальнейшая
судьба сложится совсем не так, как планировалось.
В его последующей жизни, изобилующей крутыми поворотами, Греб-
неву приходится бросать профессию, работать водителем на скорой, вновь
получать высшее медицинское образование, бежать от преследования спец-
служб. И часто приходилось решать сложный вопрос, помогать ли тяжело
больному человеку справиться с болезнью или нет? Ведь, открыв миру свои
таланты, он станет объектом для охоты спецслужб всего мира.
С годами Виктор стал опытней. Ему пришлось поменять имя, страну, он
научился зарабатывать большие деньги, но дамоклов меч раскрытия практи-
чески волшебных способностей всегда висел над его головой.</t>
  </si>
  <si>
    <t>Оценщик-1 (сборник)</t>
  </si>
  <si>
    <t>Шаргородский Г.К.</t>
  </si>
  <si>
    <t>Коллекция фантастики</t>
  </si>
  <si>
    <t>978-5-17-180909-6</t>
  </si>
  <si>
    <t>КоллекцияФантастики</t>
  </si>
  <si>
    <t>ASE000000000894472</t>
  </si>
  <si>
    <t>http://cdn.eksmo.ru/v2/ASE000000000894472/COVER/cover1.jpg</t>
  </si>
  <si>
    <t>КоллекцияФантастики Шаргородский Оценщик-1 (сборник)</t>
  </si>
  <si>
    <t>– Сборник включает романы «Человек с тенью», «Невидимая сторона», «Одноразовый кумир».
– Интригующая городская фантастика с элементами детектива и мистического триллера.
– Главный герой — человек с уникальным даром видеть невидимое и оценивать тайные намерения. Судьба приводит его в места, связанные с экспериментами на Большом адронном коллайдере, где пересекаются миры, время и человеческое сознание. Это становится отправной точкой цепи таинственных и опасных событий.
– Григорий Шаргородский — российский писатель, мастер приключенческого и мистического фэнтези, известный оригинальными сюжетами и философским подтекстом своих историй.
– Серия «Коллекция фантастики». Не пропустите: Сергей Карелин «Адвокат Империи», Дмитрий Шелег «Живой лед», Артур Осколков «Олимпиец-1».</t>
  </si>
  <si>
    <t>В погоне за мечтой важно помнить, что в итоге можно получить нечто
совсем неожиданное. Свою мечту я исполнил и все же попал в Женеву, ко-
торая после очередного запуска адронного коллайдера стала единственным
на Земле местом магической силы, точкой перехода в другой мир и прибе-
жищем для явившихся оттуда изгоев-эмигрантов. А также новым домом для
магов-землян. Кто бы сомневался, что здесь все будет не так, как мнилось
после просмотра видеороликов о совсем не похожих на людей пришлых. Но
я даже не представлял, какими необычными окажутся встретившие меня
новые женевцы — гоблин-инспектор, который с порога жестко взял меня
в оборот; орк-артефактор, подаривший свою дружбу, и фея, чей Дар изменил
меня навсегда, позволив занять достойное место в Женеве, а не прозябать
в пропитанных отчаянием и пороками человейниках. Теперь я оценщик —
маг, способный чувствовать энергию творения и извлекать информацию из
частичек душ, вложенных гениями и просто талантливыми людьми в соз-
данные ими произведения искусства. Заодно получилось заработать немно-
го деньжат и, конечно, влипнуть в неприятности. Но без этого жизнь в та-
ком сложном и непредсказуемом городе просто немыслима.</t>
  </si>
  <si>
    <t>От смятения к ясности: жизнь и учение Будды</t>
  </si>
  <si>
    <t>Цендровский О.Ю.</t>
  </si>
  <si>
    <t>Культурная матрица</t>
  </si>
  <si>
    <t>978-5-17-180208-0</t>
  </si>
  <si>
    <t>КультурМатрица</t>
  </si>
  <si>
    <t>ASE000000000893977</t>
  </si>
  <si>
    <t>http://cdn.eksmo.ru/v2/ASE000000000893977/COVER/cover1.jpg</t>
  </si>
  <si>
    <t>КультурМатрица Цендровский От смятения к ясности: жизнь и учение Будды</t>
  </si>
  <si>
    <t>Жизнь и учение Будды не остались в далеком прошлом. Они столь же актуальны сегодня, как и тысячелетия назад, поскольку выстраиваются вокруг наших общих проблем и потребностей: поиска внутренней свободы, ясности, покоя и счастья. Более того, так как природа человеческого ума с тех пор не изменилась, найденные им решения действенны сегодня.
Эта книга предлагает глубокое погружение в мысль и личную историю Будды и показывает, как принципы, открытые тысячи лет назад, помогают нам научиться владеть своим умом: вниманием, эмоциями, желаниями и потому всей нашей жизнью. В условиях информационного шума и стрессовых перегрузок эти знания особенно необходимы.
Автор этой книги — историк философии, нейропсихолог, учитель медитации, кандидат философских наук и создатель крупнейшего в РФ проекта на стыке нейробиологии и философии «Письма к самому себе». Это значит, что книга не просто полезна и содержательна, но и написана живым и увлекательным языком.</t>
  </si>
  <si>
    <t>Аня с острова Принца Эдуарда</t>
  </si>
  <si>
    <t>Монтгомери Л.</t>
  </si>
  <si>
    <t>Любимые истории девчонок и мальчишек</t>
  </si>
  <si>
    <t>978-5-17-159792-4</t>
  </si>
  <si>
    <t>ЛюбимИсторДевчонокМальчиш</t>
  </si>
  <si>
    <t>Anne of The Island</t>
  </si>
  <si>
    <t>ASE000000000876368</t>
  </si>
  <si>
    <t>http://cdn.eksmo.ru/v2/ASE000000000876368/COVER/cover1.jpg</t>
  </si>
  <si>
    <t>ЛюбимИсторДевчонокМальчишек Монтгомери Аня с острова Принца Эдуарда(илл М.Рязанцевой)</t>
  </si>
  <si>
    <t>«Аня с острова Принца Эдуарда» — третья книга канадской писательницы Люси Мод Монтгомери из цикла про Аню Ширли.
Аня, уже восемнадцатилетняя девушка, поступает в Редмондский университет, где заводит новые знакомства. У девушки насыщенная жизнь, вместе с подругами она снимает домик и замечательно проводит свободное время. А еще у Ани появляются поклонники, которые наперебой делают ей предложения руки и сердца. Однако Аня не торопится с принятием важного решения, пытаясь до конца разобраться в себе и своих чувствах…
Книга впервые выходит с иллюстрациями Марии Рязанцевой.
Для среднего школьного возраста.</t>
  </si>
  <si>
    <t>Капризная кошка</t>
  </si>
  <si>
    <t>Любимые сказки малыша</t>
  </si>
  <si>
    <t>978-5-17-122411-0</t>
  </si>
  <si>
    <t>120х150</t>
  </si>
  <si>
    <t>картон мелованный 300</t>
  </si>
  <si>
    <t>64x100/32</t>
  </si>
  <si>
    <t>Сойкина Анна Алексеевна</t>
  </si>
  <si>
    <t>ЛюбимСказкиМалыша</t>
  </si>
  <si>
    <t>ASE000000000850892</t>
  </si>
  <si>
    <t>http://cdn.eksmo.ru/v2/ASE000000000850892/COVER/cover1.jpg</t>
  </si>
  <si>
    <t>ЛюбимСказкиМалыша Сутеев Капризная кошка</t>
  </si>
  <si>
    <t>Ох уж эта капризная кошка! Нарисовала для неё Девочка домик — с крышей, трубой, дверью и окошками, с забором и садом вокруг, с овощами на грядках и птичками. Понравился кошке домик, но жить она в нём не захотела. А почему так получилось – узнаете из этой книжки и даже сможете нарисовать такой же домик!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</si>
  <si>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Кораблик</t>
  </si>
  <si>
    <t>978-5-17-156948-8</t>
  </si>
  <si>
    <t>ASE000000000873519</t>
  </si>
  <si>
    <t>http://cdn.eksmo.ru/v2/ASE000000000873519/COVER/cover1.jpg</t>
  </si>
  <si>
    <t>ЛюбимСказкиМалыша Сутеев Кораблик</t>
  </si>
  <si>
    <t>Пошли однажды друзья гулять, пришли на речку – тут-то и оказалось, что плавать из них умеет только Лягушонок. Но Цыплёнок, Мышонок, Муравей и Жучок не расстроились и быстро придумали выход! А что они сделали и как им помогла дружба, вы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</si>
  <si>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Мышонок и Карандаш</t>
  </si>
  <si>
    <t>978-5-17-156952-5</t>
  </si>
  <si>
    <t>ASE000000000873523</t>
  </si>
  <si>
    <t>http://cdn.eksmo.ru/v2/ASE000000000873523/COVER/cover1.jpg</t>
  </si>
  <si>
    <t>ЛюбимСказкиМалыша Сутеев Мышонок и Карандаш</t>
  </si>
  <si>
    <t>Жил-был на столе у Вовы Карандаш. Однажды нашёл его Мышонок и задумал сгрызть. Но Карандаш был умный и придумал, как Мышонка проучить – конечно же, с помощью рисунка! А что нарисовал Карандаш, вы узнаете из этой книжки и даже сможете повторить его рисунок!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</si>
  <si>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Разные колеса</t>
  </si>
  <si>
    <t>978-5-17-156723-1</t>
  </si>
  <si>
    <t>ASE000000000873294</t>
  </si>
  <si>
    <t>http://cdn.eksmo.ru/v2/ASE000000000873294/COVER/cover1.jpg</t>
  </si>
  <si>
    <t>ЛюбимСказкиМалыша Сутеев Разные колеса</t>
  </si>
  <si>
    <t>Нашли однажды Мушка, Лягушка, Ёжик и Петушок телегу: телега хорошая, но колёса у неё все разные. Но друзья не стали унывать, а решили колёса забрать — в хозяйстве пригодятся! Так и вышло, стоило только применить немного находчивости и фантазии. А какие полезные вещи из колёс получились —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</si>
  <si>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Три котенка</t>
  </si>
  <si>
    <t>978-5-17-156950-1</t>
  </si>
  <si>
    <t>ASE000000000873521</t>
  </si>
  <si>
    <t>http://cdn.eksmo.ru/v2/ASE000000000873521/COVER/cover1.jpg</t>
  </si>
  <si>
    <t>ЛюбимСказкиМалыша Сутеев Три котенка</t>
  </si>
  <si>
    <t>Ох уж эти три котёнка! Куда они только не забирались: побывали и в банке с мукой, и в самоварной трубе, и в пруду. И, конечно, каждый раз меняли цвета своих шубок. А как так получилось и какими котята вернулись домой, вы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</si>
  <si>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Яблоко</t>
  </si>
  <si>
    <t>978-5-17-151262-0</t>
  </si>
  <si>
    <t>ASE000000000867609</t>
  </si>
  <si>
    <t>http://cdn.eksmo.ru/v2/ASE000000000867609/COVER/cover1.jpg</t>
  </si>
  <si>
    <t>ЛюбимСказкиМалыша Сутеев Яблоко</t>
  </si>
  <si>
    <t>Нашли однажды звери в осеннем лесу яблоко. Стали думать: кому его отдать полагается? Ведь Заяц яблоко увидел, Ворона сорвала, а Ёж – поймал. Едва не подрались друзья из-за яблока, но тут на помощь пришёл Медведь и рассудил справедливо. А как ему это удалось –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</si>
  <si>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Эффект домино. Грешники</t>
  </si>
  <si>
    <t>Оллис К.</t>
  </si>
  <si>
    <t>Любовь под прикрытием</t>
  </si>
  <si>
    <t>978-5-17-179754-6</t>
  </si>
  <si>
    <t>ЛюбовьПодПрикрытием</t>
  </si>
  <si>
    <t>ASE000000000893536</t>
  </si>
  <si>
    <t>http://cdn.eksmo.ru/v2/ASE000000000893536/COVER/cover1.jpg</t>
  </si>
  <si>
    <t>ЛюбовьПодПрикрытием Оллис Эффект домино-2. Грешники</t>
  </si>
  <si>
    <t>– Современный роман о любви. Криминал, погони, экшн, юмор на грани и эпизоды 18+. Атмосфера фильмов «Идентификация Борна», «Значит, война», «Рыцарь дня».
– Финал дилогии «Эффект домино». Жаркий Лос-Анджелес. Она выросла в неблагополучной семье. Он далек от преступного мира, но случайно оказывается втянут в него — и это навсегда меняет его жизнь. Встреча спустя годы, всплеск чувств и выбор, от которого зависит судьба обоих.
– Тропы: любовь с первого взгляда, запретные отношения, от ненависти к любви, сильный герой green flag.
– Черно-белые иллюстрации и тематическая верстка. Мягкая обложка с клапанами, оформленная под папку «Совершенно секретно».
– В книге появятся знакомые персонажи из романа «Закон подлости».</t>
  </si>
  <si>
    <t>Брайан - сотрудник Агентства национальной безопасности, вот уже три года внедрённый в преступную группировку Калифорнии. Любой член мафиозной семьи рано или поздно должен пройти испытание на верность,  и глава клана поручает ему убить дочь своего конкурента. Вот только этой девушкой оказывается Кассандра, первая любовь Брайана, которая предала его восемь лет назад.
И у него всего два варианта: провалить всю операцию ради спасения ее жизни или уничтожить так, как однажды поступила с ним она.</t>
  </si>
  <si>
    <t>Сумерки (новое оформление)</t>
  </si>
  <si>
    <t>978-5-17-136625-4</t>
  </si>
  <si>
    <t>TWILIGHT / LIFE AND DEATH</t>
  </si>
  <si>
    <t>ASE000000000857459</t>
  </si>
  <si>
    <t>http://cdn.eksmo.ru/v2/ASE000000000857459/COVER/cover1.jpg</t>
  </si>
  <si>
    <t>Майер(лучшее)Сумерки-1</t>
  </si>
  <si>
    <t>История любви старшеклассницы и вампира покорила сердца миллионов людей. Стефани Майер, создательница саги «Сумерки», два года подряд признавалась лучшей писательницей США, её книги были переведены на 38 языков, а общий тираж «Сумеречной саги» превышает 150 000 000 экземпляров. Сага легла в основу одноимённой киносерии с Робертом Паттисоном и Кристен Стюарт в главных ролях, пять фильмов цикла заработали в мировом прокате свыше 4 миллиардов долларов.
Вы знаете эту историю, историю нелегкого выбора, опасных приключений, кровавых событий, трагических недопониманий, драматических открытий и всепобеждающей любви… Семнадцатилетняя Белла переезжает к своему отцу на другой конец страны, впервые приходит в новую школу и знакомится с крайне необычным одноклассником по имени Эдвард, статным красавцем с холодной бледной кожей и золотистыми глазами…
Вашему вниманию предлагается специальное переиздание, приуроченное к выходу «Солнца полуночи», новой книги цикла. Соберите всю сагу в едином оформлении!</t>
  </si>
  <si>
    <t>История обычной старшеклассницы из провинциального городка Беллы Свон, покорившей сердца двух весьма необычных парней: выходца из аристократического вампирского клана Эдварда Каллена и бесстрашного индейца-оборотня Джейкоба Блэка.
История нелегкого выбора, опасных приключений, кровавых событий, трагических недопониманий, драматических открытий и всепобеждающей любви...</t>
  </si>
  <si>
    <t>Англо-русский. Русско-английский словарь с произношением для тех, кто не знает ничего</t>
  </si>
  <si>
    <t>Матвеев Быстрый английский</t>
  </si>
  <si>
    <t>978-5-17-090151-7</t>
  </si>
  <si>
    <t>Матвеев БыстрАнгл.</t>
  </si>
  <si>
    <t>ASE000000000709275</t>
  </si>
  <si>
    <t>http://cdn.eksmo.ru/v2/ASE000000000709275/COVER/cover1.jpg</t>
  </si>
  <si>
    <t>Матвеев БыстрАнгл.Анг.-рус.Рус.-англ. словарь с произношением для тех, кто не знает ничего</t>
  </si>
  <si>
    <t>С. А. Матвеев - самый продаваемый автор в нише иностранных языков. Серия «Быстрый английский» включает самоучители, пособия по грамматике и словари английского языка. Серия хорошо известна на рынке и пользуется спросом. Англо-русский  русско-английский словарь с произношением для тех, кто не знает ничего, содержит 8000 самых употребительных слов. Преимущество словаря в том, что произношение дано русскими буквами, причем в русско-английской части тоже дано произношение английских слов. В конце каждой части есть список неправильных глаголов. Словарь предназначен для всех, кто стремится овладеть английским языком.</t>
  </si>
  <si>
    <t>Известный автор С. А. Матвеев предлагает англо-русский и русско-английский словарь для начинающих учить английский язык.
В каждой части содержится по 4000  самых употребительных слов. Все слова снабжены транскрипцией русскими буквами, причем в русско-английской части тоже дается транскрипция английских слов.
В конце каждой части есть список неправильных глаголов.
Словарь предназначен для всех, кто стремится овладеть английским языком.</t>
  </si>
  <si>
    <t>Мир нежности</t>
  </si>
  <si>
    <t>978-5-17-168624-6</t>
  </si>
  <si>
    <t>МирНежности</t>
  </si>
  <si>
    <t>ASE000000000885041</t>
  </si>
  <si>
    <t>http://cdn.eksmo.ru/v2/ASE000000000885041/COVER/cover1.jpg</t>
  </si>
  <si>
    <t>МирНежности Джейн Музыкальный приворот-2. По ту сторону отражения</t>
  </si>
  <si>
    <t>Вторая часть цикла "Музыкальный приворот" от Анны Джейн. Читателей ждет продолжение истории Катрины, обложка от художника ALES, а так же подарок - открытка внутри книги!
Любовные привороты сродни любовному суррогату и вряд ли смогут заменить настоящие чувства. Так считала раньше главная героиня. Привороты, с помощью которых желаешь влюбить в себя не кого‑нибудь, а известного рок‑музыканта, приводят к одним лишь глупостям, странным ситуациям и даже к слезам. Так Катрина стала считать после эксперимента своей лучшей подруги. А теперь она вообще не думает о приворотах — сейчас Катрине очень хотелось бы разобраться в себе и понять, кого она любит: нежного и странного или скверного и знаменитого? А может быть, она любит их обоих или... одного и того же человека? И что ему (или все же им?) нужно от нее?</t>
  </si>
  <si>
    <t>Мифы и легенды народов России. Подарочный комплект</t>
  </si>
  <si>
    <t>Мифы и легенды народов России</t>
  </si>
  <si>
    <t>978-5-17-181254-6</t>
  </si>
  <si>
    <t>МифыЛегендыНародовРоссии</t>
  </si>
  <si>
    <t>ASE000000000882989</t>
  </si>
  <si>
    <t>http://cdn.eksmo.ru/v2/ASE000000000882989/COVER/cover1.jpg</t>
  </si>
  <si>
    <t>МифыЛегендыНародовРоссии Мифы и легенды народов России. Подарочный комплект</t>
  </si>
  <si>
    <t>Загляните в гости к таким разным, таким самобытным и удивительным малым народам нашей большой страны и откройте для себя их сказки, мифы, легенды и предания в сопровождении необычных иллюстраций. Вы отправитесь в путешествие от Поволжья до Камчатки, от Сибири до Кавказа, с севера на юг и с запада на восток. Соберите всю коллекцию мифов и легенд народов России в красивом подарочном футляре!</t>
  </si>
  <si>
    <t>Пересмешник на рассвете. Книга 2</t>
  </si>
  <si>
    <t>Колодан Д.</t>
  </si>
  <si>
    <t>НоваФикшн. Русское городское фэнтези</t>
  </si>
  <si>
    <t>978-5-17-172157-2</t>
  </si>
  <si>
    <t>НоваФикшн.РусГорФэнт С</t>
  </si>
  <si>
    <t>ASE000000000887711</t>
  </si>
  <si>
    <t>http://cdn.eksmo.ru/v2/ASE000000000887711/COVER/cover1.jpg</t>
  </si>
  <si>
    <t>НоваФикшн.РусГорФэнт Колодан Пересмешник на рассвете. Книга 2</t>
  </si>
  <si>
    <t>Клара Сильва приезжает в холодную и мрачную Столицу — город, где на улицах сталкиваются простые рабочие и обедневшие аристократы, безумцы и революционеры, реальность и сны.
Постепенно город затягивает ее в водоворот своих тайн. И когда пропадает родной для Клары человек, ей приходится приоткрыть дверь, по ту сторону которой властвуют кошмары и сеют страх безжалостные куклы-каприччо. Они готовят поистине великолепное Представление, и Кларе уготована в нем главная роль.
Гремят фанфары. Шоу начинается...</t>
  </si>
  <si>
    <t>Сильнее ветра</t>
  </si>
  <si>
    <t>Аструм Л.</t>
  </si>
  <si>
    <t>978-5-17-168919-3</t>
  </si>
  <si>
    <t>ASE000000000885334</t>
  </si>
  <si>
    <t>http://cdn.eksmo.ru/v2/ASE000000000885334/COVER/cover1.jpg</t>
  </si>
  <si>
    <t>ОттенкиЧувств Аструм Сильнее ветра</t>
  </si>
  <si>
    <t>– Новинка от автора «Десяти писем»! Старт дилогии.
– История первой любви, травм и страсти. Семейные тайны, противостояние сильных героев, любовный треугольник и чувства, обостренные до предела.
– Увеличенный формат, красивая верстка, мягкая обложка со стильными клапанами и четыре цветных иллюстрации внутри.
– Серия напряженного и психологичного любовного романа «Оттенки чувств».</t>
  </si>
  <si>
    <t>Способна ли я на измену?
Я всегда считала, что нет…
Еще подростком Эйден Райс заселился в соседний дом, подарил свободу и научил любить. И вот спустя годы на моем пальце красуется кольцо, а впереди меня ждет свадьба с самым лучшим мужчиной на свете. Но судьба та еще стерва, и непредвиденное знакомство с Максвеллом Уайтом переворачивает всю мою жизнь с ног на голову. Заставляет испытывать противоречивые чувства. И запускает цепочку событий, в один день заканчивающихся шокирующей правдой, после которой я ощущаю себя так, словно…
Меня не успели спасти...
А я забыла умереть...</t>
  </si>
  <si>
    <t>Сильнее ветра. Горизонт свободы</t>
  </si>
  <si>
    <t>978-5-17-168920-9</t>
  </si>
  <si>
    <t>ASE000000000885335</t>
  </si>
  <si>
    <t>http://cdn.eksmo.ru/v2/ASE000000000885335/COVER/cover1.jpg</t>
  </si>
  <si>
    <t>ОттенкиЧувств Аструм Сильнее ветра-2. Горизонт свободы</t>
  </si>
  <si>
    <t>– Финал дилогии «Сильнее ветра» от автора популярного романа «Десять писем»!
– Эмоциональный любовный роман. Тропы: тайны прошлого, противостояние характеров, первая любовь, любовный треугольник.
– Оформление: мягкая обложка с клапанами, увеличенный формат, иллюстрации на форзацах, стильная верстка, четыре цветные сюжетные иллюстрации в блоке. 
– «Максвелл Уайт проник в мое сердце и пустил там глубокие корни. Я восхищалась тем, как он пробуждает в Эмили ее темную сторону. И именно эта грань личности вытянула ее со дна. Эта книга — о любви, прощении и силе, рождающейся из самых глубоких ран. И о том, как потеря может стать началом новой жизни» — Брук Лин, автор чувственных романов «Мой грешный ангел» и «Фаталити».
– Продолжение серии напряженных любовных романов «Оттенки чувств».
Читайте также: «Дьявольская любовь» Кейт Аддерли и «Уязвимость» Тины Альберт!</t>
  </si>
  <si>
    <t>Сколько стоит мужское слово? 
Слово Максвелла Уайта не стоит ничего. После страшных событий в Лас-Вегасе он нашел меня, дал обещание и взамен забрал мое. Я выполнила свою часть сделки: собрала по частям свое изуродованное сердце. 
А он… Он решил вырвать его вновь. Наглядно, с присущей ему жестокостью, показал, как мало я значу для него. Провел между нами жирную черту, за которую запретил переступать одним лишь взглядом. 
Но судьба сталкивает нас снова, и роковая встреча в Яме меняет все. Срывает с него маску равнодушия и приоткрывает двери в мир, в котором ставки слишком высоки. Где на кону оказывается не только мое сердце, но и моя жизнь.</t>
  </si>
  <si>
    <t>Приключения Пифа. Рис. В. Сутеева</t>
  </si>
  <si>
    <t>978-5-17-173603-3</t>
  </si>
  <si>
    <t>ASE000000000888589</t>
  </si>
  <si>
    <t>http://cdn.eksmo.ru/v2/ASE000000000888589/COVER/cover1.jpg</t>
  </si>
  <si>
    <t>ПервКнРаскладушка Остер Приключения Пифа. (илл. В. Сутеева)</t>
  </si>
  <si>
    <t>«Приключения Пифа» — это весёлые истории в картинках с короткими остроумными подписями про озорного и смышлёного пса Пифа. Он живёт в семье, старается всем помочь, но делает это как умеет, - по-собачьи. Поэтому результат бывает неожиданным, но зато всегда есть повод повеселиться!
Рисунки В. Сутеева.</t>
  </si>
  <si>
    <t>Три котёнка. Рис. В. Сутеева</t>
  </si>
  <si>
    <t>978-5-17-173600-2</t>
  </si>
  <si>
    <t>ASE000000000888586</t>
  </si>
  <si>
    <t>http://cdn.eksmo.ru/v2/ASE000000000888586/COVER/cover1.jpg</t>
  </si>
  <si>
    <t>ПервКнРаскладушка Сутеев Три котёнка. (илл. В. Сутеева)</t>
  </si>
  <si>
    <t>Книжка-игрушка для самых маленьких. Знаменитая история В. Сутеева о трёх неразлучных друзьях в новом формате!
Очаровательные котята, чёрный, серый и белый, проведут очень насыщенный день - испачкаются в муке и саже, повстречают лягушку и даже искупаются в пруду!
Проследить за перемещениями озорных котят поможет формат книжки-раскладушки.
Рисунки автора.</t>
  </si>
  <si>
    <t>Крокодил Гена и его друзья</t>
  </si>
  <si>
    <t>978-5-17-173596-8</t>
  </si>
  <si>
    <t>ASE000000000888583</t>
  </si>
  <si>
    <t>http://cdn.eksmo.ru/v2/ASE000000000888583/COVER/cover1.jpg</t>
  </si>
  <si>
    <t>ПервКнРаскладушка Успенский Крокодил Гена и его друзья</t>
  </si>
  <si>
    <t>«Дом дружбы» – чудесное место, которое придумал построить Крокодил Гена. Там смогут найти себе друзей люди, животные и даже неведомый науке зверь Чебурашка! Маленькая сказка Эдуарда Успенского познакомит ребёнка с миром Крокодила Гены и Чебурашки, а очаровательные иллюстрации Татьяны Черкасовой подтолкнут его к самостоятельному чтению.
Для занятий взрослых с детьми (текст читают взрослые).
Для дошкольного возраста.</t>
  </si>
  <si>
    <t>Спаркс: чудо любви (м)</t>
  </si>
  <si>
    <t>978-5-17-147274-0</t>
  </si>
  <si>
    <t>Спаркс(чудо любви)</t>
  </si>
  <si>
    <t>ASE000000000863420</t>
  </si>
  <si>
    <t>http://cdn.eksmo.ru/v2/ASE000000000863420/COVER/cover1.jpg</t>
  </si>
  <si>
    <t>Спаркс(чудо любви)Лучшее во мне</t>
  </si>
  <si>
    <t>Собрание сочинений 1967-1968</t>
  </si>
  <si>
    <t>Стругацкие - собрание сочинений</t>
  </si>
  <si>
    <t>978-5-17-113083-1</t>
  </si>
  <si>
    <t>Стругацкие(Neo Сочинения)</t>
  </si>
  <si>
    <t>ASE000000000841317</t>
  </si>
  <si>
    <t>http://cdn.eksmo.ru/v2/ASE000000000841317/COVER/cover1.jpg</t>
  </si>
  <si>
    <t>Стругацкие(Neo Сочинения)Собрание сочинений 1967-1968</t>
  </si>
  <si>
    <t>– От авторов книг «Понедельник начинается в субботу», «Трудно быть богом»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Серия «Стругацкие — собрание сочинений» – книги с иллюстрированными обложками в твердом переплете.</t>
  </si>
  <si>
    <t>Аркадий (1925–1991) и Борис (1933–2012) Стругацкие – русские советские писатели-фантасты, поднявшие отечественную фантастику до высот мирового уровня. Переведенные на все основные языки, изданные суммарным тиражом более 500 миллио-нов экземпляров, их книги до сих пор экранизируются, активно обсуждаются и служат источником вдохновения для нового поколения писателей и читателей.
В этот том вошли «Сказка о Тройке», «Сказка о Тройке – 2», «Обитаемый остров».</t>
  </si>
  <si>
    <t>Диалектики. Слова, о которых вы никогда не слышали</t>
  </si>
  <si>
    <t>Лавров Е.А.</t>
  </si>
  <si>
    <t>Факультатив по русскому</t>
  </si>
  <si>
    <t>978-5-17-173584-5</t>
  </si>
  <si>
    <t>ФакультативПоРусскому</t>
  </si>
  <si>
    <t>ASE000000000887901</t>
  </si>
  <si>
    <t>http://cdn.eksmo.ru/v2/ASE000000000887901/COVER/cover1.jpg</t>
  </si>
  <si>
    <t>ФакультативПоРусскому Лавров Диалектики. Слова, о которых вы никогда не слышали</t>
  </si>
  <si>
    <t>Увлекательное путешествие по диалектам необъятной России!
В этой книге собраны редкие слова наших предков, которые сейчас уже практически забыты. Это живое иллюстрированное свидетельство богатейшей истории русской речи. Над ней работало около сотни художников из всех уголков России. Узнавай историю родного языка, вдохновляйся яркими иллюстрациями и открывай новые грани красоты русского слова!</t>
  </si>
  <si>
    <t>Гёдель, Эшер, Бах: эта бесконечная гирлянда</t>
  </si>
  <si>
    <t>Хофштадтер Д.</t>
  </si>
  <si>
    <t>Шедевры мировой науки</t>
  </si>
  <si>
    <t>978-5-17-120566-9</t>
  </si>
  <si>
    <t>Паламарчук Олеся Сергеевна</t>
  </si>
  <si>
    <t>ШедеврыМировойНауки</t>
  </si>
  <si>
    <t>Gödel, Escher, Bach: An Eternal Golden Braid</t>
  </si>
  <si>
    <t>ASE000000000849006</t>
  </si>
  <si>
    <t>http://cdn.eksmo.ru/v2/ASE000000000849006/COVER/cover1.jpg</t>
  </si>
  <si>
    <t>ШедеврыМировойНауки Хофштадтер Гёдель, Эшер, Бах: эта бесконечная гирлянда</t>
  </si>
  <si>
    <t>На страницах этой книги поразительным образом переплетаются глубокие размышления о человеческой мысли и разуме, полифонические фуги И. С. Баха, бесконечные лабиринты на картинках М. К. Эшера, математические теоремы К. Ф. Гёделя и остроумные диалоги между героями парадокса, придуманного сказочником, логиком и математиком Льюисом Кэрроллом. “Гёдель, Эшер, Бах” — книга не столько о взаимоотношениях математики, искусства и музыки, сколько о природе познания и скрытых неврологических механизмах, формирующих человеческое мышление.
«Гёдель, Эшер, Бах» — книга не столько о взаимоотношениях математики, искусства и музыки, сколько о природе познания и скрытых неврологических механизмах, формирующих человеческое мышление.</t>
  </si>
  <si>
    <t>О боли, горе и смерти</t>
  </si>
  <si>
    <t>Цицерон</t>
  </si>
  <si>
    <t>978-5-17-133627-1</t>
  </si>
  <si>
    <t>Тускуланские беседы</t>
  </si>
  <si>
    <t>ASE000000000854379</t>
  </si>
  <si>
    <t>http://cdn.eksmo.ru/v2/ASE000000000854379/COVER/cover1.jpg</t>
  </si>
  <si>
    <t>ЭксклюзивКлассика Цицерон О боли, горе и смерти</t>
  </si>
  <si>
    <t>В этот сборник вошло большинство из чисто философских (без примеси политики) трактатов Цицерона, тексты которых, по счастью для нас, сохранились целиком или с совсем небольшими пропусками. Написанные в традиционной для Античности форме диалогов или собраний писем (условным «адресатом» которых в данном случае является сын Цицерона Марк), они в полной мере выражают несгибаемые, почти пуританские морально-этические принципы автора – первого в плеяде великих гениев римской стоической традиции, продолжившей и во многом изменившей стоицизм греческий.</t>
  </si>
  <si>
    <t>Игрок</t>
  </si>
  <si>
    <t>Достоевский Ф.М.</t>
  </si>
  <si>
    <t>978-5-17-137871-4</t>
  </si>
  <si>
    <t>ASE000000000858579</t>
  </si>
  <si>
    <t>http://cdn.eksmo.ru/v2/ASE000000000858579/COVER/cover1.jpg</t>
  </si>
  <si>
    <t>ЭксклюзивКлассика(тв/ляссе)Достоевский Игрок</t>
  </si>
  <si>
    <t>От автора классических произведений «Преступление и наказание», «Бесы» и «Братья Карамазовы».
Динамичный и хлесткий роман об игровой зависимости от человека, тяжело ей страдавшего. В очередной раз проиграв все сбережения, писатель вынужден написать роман в короткий срок, иначе он потерял бы все права на собственные книги. И Достоевский написал о своей главной боли в жизни, из-за которой он и оказался в такой ситуации.</t>
  </si>
  <si>
    <t>Роману "Игрок" присущи сильные автобиографические мотивы, ведь азартным игроком был сам Достоевский.
История создания этой книги очень интересна: проигравшийся до последнего гроша в Висбадене, отчаянно нуждающийся в деньгах писатель заключил с издательством контракт, согласно которому должен был написать роман... за 26 дней. Эти совершенно неправдоподобные сроки вынудили Достоевского, впервые в жизни, воспользоваться услугами секретаря-стенографистки, которой он надиктовывал текст. Так в жизнь гения вошла молодая Анна Сниткина — женщина, которой суждено было стать его женой и музой...</t>
  </si>
  <si>
    <t>Гранатовый браслет</t>
  </si>
  <si>
    <t>978-5-17-156326-4</t>
  </si>
  <si>
    <t>ASE000000000872877</t>
  </si>
  <si>
    <t>http://cdn.eksmo.ru/v2/ASE000000000872877/COVER/cover1.jpg</t>
  </si>
  <si>
    <t>ЭксклюзивКлассика(тв/ляссе)Куприн Гранатовый браслет</t>
  </si>
  <si>
    <t>В этот сборник вошли повести и рассказы разных периодов. И венчают его три самых пронзительных произведения Куприна о любви, которая «сильнее, чем смерть, и стрелы ее – стрелы огненные».
Завораживающая, трагическая фантазия «Суламифь», рассказывающая о прекрасной и чистой любви царя Соломона и девушки Суламифь. «Гранатовый браслет» – печальная повесть о безвозвратно потерянной любви, развеянной по ветру мелодией сонаты Бетховена. И, наконец, «Олеся» – история любви барского сына и живущей в лесу девушки-колдуньи Олеси, которой не суждено было завершиться счастливым концом – то ли темные силы, то ли предрассудки, то ли просто судьба разлучили влюбленных навсегда.</t>
  </si>
  <si>
    <t>Трудности русского языка. Пишем без ошибок</t>
  </si>
  <si>
    <t>Алексеев Ф.С.</t>
  </si>
  <si>
    <t>Эксклюзивный самоучитель</t>
  </si>
  <si>
    <t>978-5-17-161210-8</t>
  </si>
  <si>
    <t>ЭксклюзивСамоучитель</t>
  </si>
  <si>
    <t>ASE000000000877788</t>
  </si>
  <si>
    <t>http://cdn.eksmo.ru/v2/ASE000000000877788/COVER/cover1.jpg</t>
  </si>
  <si>
    <t>ЭксклюзивСамоучитель Рус.яз. Трудности русского языка. Пишем без ошибок</t>
  </si>
  <si>
    <t>В этой книге разобраны самые распространённые вопросы русской орфографии и пунктуации. 
Структура пособия позволяет быстро отыскать интересующее правило благодаря организации материала по темам, каждая из которых является ключом к решению грамматической трудности. В разделе приложений дан теоретический материал и дополнительные статьи, которые помогут лучше понять языковую систему.
Справочник пригодится всем, кто хочет грамотно писать и говорить по-русски.</t>
  </si>
  <si>
    <t>Первая энциклопедия для девочек</t>
  </si>
  <si>
    <t>Ермакович Д.И., Чайка Е.С.</t>
  </si>
  <si>
    <t>Энциклопедия для мальчиков и девочек</t>
  </si>
  <si>
    <t>978-5-17-160176-8</t>
  </si>
  <si>
    <t>ЭнцМальчиковДевочек</t>
  </si>
  <si>
    <t>ASE000000000876759</t>
  </si>
  <si>
    <t>http://cdn.eksmo.ru/v2/ASE000000000876759/COVER/cover1.jpg</t>
  </si>
  <si>
    <t>ЭнцМальчиковДевочек Первая энциклопедия для девочек</t>
  </si>
  <si>
    <t>День за днем маленькие девочки становятся старше, и у них появ-
ляется множество вопросов. Задавая их родителям, взрослеющие по-
чемучки не всегда могут получить на них исчерпывающие ответы.
Как я появилась на свет? Как устроен человек? Как дышат расте-
ния? Почему насекомые жужжат? Сколько света на небе? Какие бы-
вают профессии? На все эти и многие другие вопросы юные читатель-
ницы найдут ответы на страницах этой книги. Информация подается
в живой и доступной форме, а многочисленные красочные иллюстра-
ции сделают чтение более занимательным.
Надеемся, что настоящая энциклопедия поможет ребенку освоить
тот широкий поток информации, с которым ему ежедневно приходит-
ся сталкиваться.
Для младшего школьного возраста.</t>
  </si>
  <si>
    <t>Юникорния. Хранители единорогов. Приключение в Стране фей</t>
  </si>
  <si>
    <t>Пунсет А., Виседо Д.</t>
  </si>
  <si>
    <t>Юникорния</t>
  </si>
  <si>
    <t>978-5-17-177939-9</t>
  </si>
  <si>
    <t>Беднарская Ульяна Дмитриевна</t>
  </si>
  <si>
    <t>RESCATADORAS DE UNICORNIOS 2. VIAJE AL PAÍS DE LAS HADAS</t>
  </si>
  <si>
    <t>ASE000000000892110</t>
  </si>
  <si>
    <t>http://cdn.eksmo.ru/v2/ASE000000000892110/COVER/cover1.jpg</t>
  </si>
  <si>
    <t>Юникорния Хранители единорогов-2. Приключение в Стране фей</t>
  </si>
  <si>
    <t>Тревога! Тревога! В Юникорнии снова потерялся малыш-единорог!
А мы с Евой и Алисой опять отправляемся в необыкновенное путешествие! На этот раз нам предстоит отправиться в Страну фей, найти магическую пыльцу, без которой никогда не наступит весна, и, конечно же, маленького непоседу.
Подумать только: от нашей смелости и находчивости зависит судьба целого мира!</t>
  </si>
  <si>
    <t>30000 примеров по математике. 2 класс</t>
  </si>
  <si>
    <t>3000 примеров для начальной школы</t>
  </si>
  <si>
    <t>ЕСТЕСТВЕННОНАУЧНЫЕ ПРЕДМЕТЫ (1-4 КЛ)</t>
  </si>
  <si>
    <t>978-5-17-110044-5</t>
  </si>
  <si>
    <t>3000 примеровНачШк</t>
  </si>
  <si>
    <t>ASE000000000838117</t>
  </si>
  <si>
    <t>http://cdn.eksmo.ru/v2/ASE000000000838117/COVER/cover1.jpg</t>
  </si>
  <si>
    <t>3000 примеровНачШк п/мат.2 кл.30000 примеров</t>
  </si>
  <si>
    <t>Пособие подготовлено хорошо известными авторами  - учителями-практиками высшей категории О.В. Узоровой и Е.А. Нефёдовой. Все пособия этих авторов пользуются неизменной популярностью и помогают детям хорошо понять и прочно усвоить все темы школьной программы.
Пособие содержит  математические примеры по темам, изучаемым во 2 классе.</t>
  </si>
  <si>
    <t>Пособие содержит 30 000 математических примеров по темам, изучаемым во 2 классе. Оригинальное построение материала позволяет обеспечить более глубокое его усвоение. Как показывает практика, ученик полностью освоил программу, если решает пример и записывает ответ по истечении 4-7 секунд. В этом случае можно говорить, что навык счета доведен до автоматизма. На каждой странице приведены 6 столбиков по 52 примера. Если ученик решает столбик за 4-6 минут, это свидетельствует о хорошем уровне подготовки. На  целую страницу у него должно уходить не более 30 минут. Чтобы достичь отличных результатов, каждый день следует решать по одной странице. Пособие может быть использовано на уроках математики, а также для работы дома.</t>
  </si>
  <si>
    <t>555 изложений, диктантов и текстов для контрольного списывания. 1-4 классы</t>
  </si>
  <si>
    <t>Академия начального образования</t>
  </si>
  <si>
    <t>978-5-17-098383-4</t>
  </si>
  <si>
    <t>АкмНачОбр</t>
  </si>
  <si>
    <t>ASE000000000724566</t>
  </si>
  <si>
    <t>http://cdn.eksmo.ru/v2/ASE000000000724566/COVER/cover1.jpg</t>
  </si>
  <si>
    <t>АкмНачОбр.п/рус.яз.1-4кл.555 изложений, диктантов и текстов для контрольного списывания.</t>
  </si>
  <si>
    <t>В пособие входят 555 текстов различного уровня сложности для уроков русского языка в 1-4 классах. Они предназначены не только для написания изложений, но и для проведения диктантов и контрольных списываний.
С помощью данного материала ученики более углублённо осваивают изучаемую тему, тренируют память, повышают орфографическую грамотность и культуру письменной речи.
Книгу можно использовать на уроках русского языка, а также для индивидуальной работы дома.</t>
  </si>
  <si>
    <t>Анатомия человека</t>
  </si>
  <si>
    <t>Абрахамс П.</t>
  </si>
  <si>
    <t>Атлас человека: профессионально-популярное издание</t>
  </si>
  <si>
    <t>978-5-17-093125-5</t>
  </si>
  <si>
    <t>АтласЧеловека</t>
  </si>
  <si>
    <t>ASE000000000718290</t>
  </si>
  <si>
    <t>http://cdn.eksmo.ru/v2/ASE000000000718290/COVER/cover1.jpg</t>
  </si>
  <si>
    <t>АтласЧеловека(тв)Анатомия человека</t>
  </si>
  <si>
    <t>Книга признанного на мировом уровне автора посвящена посвящена строению и функционированию тела человека. 
Великолепно иллюстрированное издание удобно в использовании: книга разбита на разделы по анатомическим структурам, начиная с черепа и заканчивая костями стопы. Дано общее представление о костях, мышцах, нервах, мягких тканях и органах, показано их взаимодействие друг с другом. 
Книга предназначена для любознательных и интересующихся читателей, также будет чрезвычайно полезна студентам медицинских вузов и колледжей, пригодится профессионалам отрасли.</t>
  </si>
  <si>
    <t xml:space="preserve">   Книга под общей редакцией признанного профессора анатомии, известного преподавателя, автора пособий и учебников Питера Абрахамса посвящена строению и функционированию тела человека. На основе самых современных медицинских знаний изложены основы анатомии, физиологической деятельности  человека.
    Великолепно иллюстрированное издание удобно в использовании: материал разбит на разделы по  анатомическим структурам, начиная с черепа и заканчивая костями стопы. Дано общее представление о костях, мышцах, нервах, мягких тканях и органах, показано их взаимодействие друг с другом. Цветные фотографии добавляют наглядности.
  Книга предназначена для широкого круга читателей, также будет полезна студентам медицинских вузов и колледжей, и профессионалам, работающим в медицинской отрасли.</t>
  </si>
  <si>
    <t>Пончиковый легион</t>
  </si>
  <si>
    <t>Лансдейл Д.Р.</t>
  </si>
  <si>
    <t>Великие мировые детективы</t>
  </si>
  <si>
    <t>978-5-17-159428-2</t>
  </si>
  <si>
    <t>ВеликМирДетективы</t>
  </si>
  <si>
    <t>The Donut Legion</t>
  </si>
  <si>
    <t>ASE000000000875954</t>
  </si>
  <si>
    <t>http://cdn.eksmo.ru/v2/ASE000000000875954/COVER/cover1.jpg</t>
  </si>
  <si>
    <t>ВеликМирДетективы Лансдейл Пончиковый легион</t>
  </si>
  <si>
    <t xml:space="preserve"> – «Пончиковый легион» — «крутой» детектив с элементами теории заговора и метким ироничным юмором: ручной шимпанзе-убийца, шеф полиции-сектант и город, где почти у каждого есть свои тайны.
 – Роман от лауреата премий Брэма Стокера и «Эдгар», о котором критики говорят как о «темном короле современной детективной литературы» и «потрясающе одаренном рассказчике с метким чувством юмора сельского парня». 
 – Для любителей динамичных детективов с атмосферой маленького города.
 – В центре истории — бывший полицейский, его брат-детектив и юная журналистка: не идеальные герои, но упрямые, верящие в себя люди, которые все равно продолжают копать, даже когда правда оборачивается угрозой для них самих.
 – Секта «Народ тарелок», стоящая за обычным пончиковым бизнесом, — это не просто эксцентричные любители НЛО, а пример того, как наивная вера, теория заговора и доступ к оружию превращаются в смертельно опасную смесь.</t>
  </si>
  <si>
    <t>У Чарли Гарнера дурное предчувствие. Его бывшая жена Мэг и ее новый муж пропали. Соседи предполагают, что пара сбежала от кредиторов, однако Чарли подозревает, что все не так просто. В последнее время Мэг работала в местной пончиковой, которой заправляет «Народ тарелок» — секта, верящая, что их город вот-вот станет местом приземления космического флота пришельцев. Казалось бы, безобидные фантазии, но инстинкт бывшего полицейского подсказывает Чарли: с этой организацией дело нечисто.
Вместе с братом-детективом Феликсом и очаровательной юной журналисткой Чарли начинает собственное расследование. И постепенно узнает о своем маленьком техасском городке много неожиданного. Склады, забитые оружием, шеф полиции — сектант, ручной шимпанзе-убийца… А ведь, похоже, это еще только вершина айсберга.</t>
  </si>
  <si>
    <t>Лекарство от всех болезней. Как активировать скрытые резервы молодости</t>
  </si>
  <si>
    <t>Шишонин А.Ю.</t>
  </si>
  <si>
    <t>Доктор блогер</t>
  </si>
  <si>
    <t>978-5-17-122521-6</t>
  </si>
  <si>
    <t>ДокторБлогер</t>
  </si>
  <si>
    <t>ASE000000000850993</t>
  </si>
  <si>
    <t>http://cdn.eksmo.ru/v2/ASE000000000850993/COVER/cover1.jpg</t>
  </si>
  <si>
    <t>ДокторБлогер Шишонин Лекарство от всех болезней. Как активировать скрытые резервы молодости</t>
  </si>
  <si>
    <t>Почему не помогают таблетки? Почему вы годами ходите по врачам, а чувствуете себя по-прежнему плохо? Да просто потому, что ни одно лекарство не может вылечить  болезнь, пока организм сам не начнет сопротивляться заболеванию.  Книга известного врача Александра Шишонина – это подробный рассказ о том, как настроить организм на борьбу с болезнью, сохранить молодость и здоровье без лекарств, а также о том, какие медицинские заблуждения мешают навсегда избавиться от «неизлечимых» болезней.
 Редакция «АиФ. Здоровье»</t>
  </si>
  <si>
    <t>Как часто нам не хватает на себя времени или внимательного отношения к собственному здоровью! И при первых признаках недомогания мы начинаем снимать лекарствами симптомы, вместо того чтобы лечить причины заболевания.
Александр Шишонин предлагает авторскую методику решения проблем со здоровьем, профилактику хронических заболеваний и естественное омоложение организма. В книге вы узнаете, что нужно делать для того, чтобы запустить природные механизмы восстановления тканей и активировать скрытые резервы молодости, не прибегая к использованию таблеток.
В приложении, помимо полюбившейся уже всем гимнастики для шеи, вы найдете ряд иллюстрированных комплексов упражнений, направленных на конкретные проблемы, – для позвоночника, суставов, внутренних органов и даже для иммунитета!</t>
  </si>
  <si>
    <t>Наша древняя столица</t>
  </si>
  <si>
    <t>Кончаловская Н.Н.</t>
  </si>
  <si>
    <t>Классика с объёмными иллюстрациями</t>
  </si>
  <si>
    <t>978-5-17-173923-2</t>
  </si>
  <si>
    <t>250х250</t>
  </si>
  <si>
    <t>картон мелованный 210</t>
  </si>
  <si>
    <t>КласОбъёмИллюстр</t>
  </si>
  <si>
    <t>ASE000000000888931</t>
  </si>
  <si>
    <t>http://cdn.eksmo.ru/v2/ASE000000000888931/COVER/cover1.jpg</t>
  </si>
  <si>
    <t>КласОбъёмИллюстр Кончаловская Наша древняя столица</t>
  </si>
  <si>
    <t>«Наша древняя столица» — знаменитая
поэма Натальи Кончаловской о сердце
нашей Родины, о Москве. На каждом
развороте объёмные иллюстрации,
на которых можно увидеть, как
менялся Кремль в течение веков, как
величественны и красивы храм Василия
Блаженного и памятник Минину
и Пожарскому, как неотразима наша
великая столица!
В книге текст специально адаптирован
для самых маленьких читателей.
Прогуляйтесь по центру Москвы —
главного города нашей страны!
Иллюстрации к книге нарисовала
художница Н. Черняева.
Карта современного Кремля внутри!</t>
  </si>
  <si>
    <t>Феномен китайской живописи</t>
  </si>
  <si>
    <t>Завадская Е.В.</t>
  </si>
  <si>
    <t>Классика лекций. Подарочное издание</t>
  </si>
  <si>
    <t>978-5-17-175043-5</t>
  </si>
  <si>
    <t>КлассикаЛекций(под)</t>
  </si>
  <si>
    <t>ASE000000000889466</t>
  </si>
  <si>
    <t>http://cdn.eksmo.ru/v2/ASE000000000889466/COVER/cover1.jpg</t>
  </si>
  <si>
    <t>КлассикаЛекций(под/цв)Завадская Феномен китайской живописи</t>
  </si>
  <si>
    <t>Евгения Завадская (1930–2002) – советский и российский востоковед-китаист, историк искусства, переводчик, кандидат искусствоведения, доктор философских наук. Её участие в развитие отечественной китаистики трудно переоценить – на Тайване читала лекции по русской литературе, переводила на китайский язык сти- хи Мандельштама, Бродского и других поэтов. Она была самым известным кита- истом-искусствоведом своего времени – в 1970-90-е годы её книгами зачитывалась вся творческая интеллигенция страны. Фундаментальный вклад в развитие отечественной китаистики внесла монография Завадской «Эстетические проблемы живописи старого Китая» – из-за цензуры работу пришлось переименовать, но изначально автор дал название – «Феномен ки- тайской живописи». 
Спустя много лет, её труды выходят впервые в авторской редакции, с предисловием ученицы Евгении Завадской – Веры Белозёровой, также известного китаеведа и профессора ВШЭ. 
«Феномен китайской живописи» открывает читателю удивительный и загадоч- ный мир древнекитайской мысли и искусства. Здесь оживают философские трактаты и размышления древних мудрецов, в которых рождались идеи о красоте, гармонии и месте человека во Вселенной, а спустя время художники-новаторы своей эпохи воплощали эти мысли на шёлк и бумагу, тем самым замыкая круг – мысль, творчество, созерцание, человек. Особую ценность изданию придают переводы знаменитых китайских текстов по философии и теории живописи, снабжённые подробными комментариями. Они позволяют современному читателю глубже понять язык символов и скрытые смыслы древних свитков традиционной китайской живописи. Это издание станет не только увлекательным чтением для любителей восточ- ной культуры и искусства, но и серьёзным исследовательским трудом для специ- алистов — историков, востоковедов, искусствоведов и культурологов. Книга дает уникальную возможность прикоснуться к духовным истокам китайской живописи и увидеть, как философия, поэзия и искусство сплетаются в единую эстетическую традицию.</t>
  </si>
  <si>
    <t>Лётчик-2</t>
  </si>
  <si>
    <t>Малыгин В.В.</t>
  </si>
  <si>
    <t>978-5-17-182686-4</t>
  </si>
  <si>
    <t>ASE000000000892455</t>
  </si>
  <si>
    <t>http://cdn.eksmo.ru/v2/ASE000000000892455/COVER/cover1.jpg</t>
  </si>
  <si>
    <t>КоллекцияВоенФантастика Малыгин Лётчик-2(ИДЛенинград)</t>
  </si>
  <si>
    <t>Революция в России, к огорчению всей Европы, не состоялась. Вместо этого революционерам и всем к ним примкнувшим настоятельно рекомендовали сменить место проживания и вид деятельности на сибирские рудники и лесоповалы…
«Восстание в Ирландии! Русские самолёты бомбят Париж, Берлин и Лондон! Эскадра адмирала Эссена подходит к Ла-Маншу...» — пестрят паническими заголовками европейские газеты.
Наяву воплощаются самые страшные кошмары Западной Европы. И в эпицентре этих кошмаров по воле рока и велению сердца оказывается полковник Грачёв.
Перелёты через всю Европу, воздушные сражения в небе Соединённого королевства, бомбардировка Королевских верфей, революция в Германии — вот скромный перечень приключений, выпавших на долю храброго офицера-авиатора Русской Армии.
Трудное время требует от каждого человека весьма непростых решений…
«Что они делают там, за границей? Эти, якобы русские подданные? Вместо того, чтобы принимать участие в судьбе своей страны, быть с ней рядом в это весьма непростое время? Рядом со всем русским народом? Рядом с тобой и со мной?»
Так говорит Император о проживающих за границей русских подданных. После чего внимательно смотрит на вдовствующую Императрицу Марию Фёдоровну и решительно заключает:
— Идёт война, и все русские находятся здесь, в России…</t>
  </si>
  <si>
    <t>Знаки, символы и аллегории в искусстве</t>
  </si>
  <si>
    <t>Кортунова Н.Д.</t>
  </si>
  <si>
    <t>978-5-17-176627-6</t>
  </si>
  <si>
    <t>ASE000000000890927</t>
  </si>
  <si>
    <t>http://cdn.eksmo.ru/v2/ASE000000000890927/COVER/cover1.jpg</t>
  </si>
  <si>
    <t>МиниАрт.МастераШедевры Знаки, символы и аллегории в искусстве</t>
  </si>
  <si>
    <t>Фиалка и плод граната, лев и собака, обезьяна  и кошка,  попугай и павлин, весы и жемчуг, рог изобилия и зеркало, знак  «Зеркало Венеры» и христианский знак «ихтис»… Как часто мы видим эти и другие знаки и символы в картинах известных мастеров и даже не задумываемся, что эти образы имеют дополнительный смысл, отличный от своего собственного, поверхностного. Знаки эти, придающие работам глубины, таинственности и многослойности, существуют не только в области разума, но и в области чувств. Символы многообразны – они обозначаются числами, предметами и явлениями, формами и образами животных, птиц или насекомых, и так далее. Особенно ярко символы проявляют себя в живописи и скульптуре.
От создателей этих известных ныне произведений изобразительного искусства нас отделяют сотни лет, а порой и целые тысячелетия. Эти люди существовали в иной системе жизненных координат и верили в иных богов. Сохранившиеся с тех давних времен памятники призваны были не только радовать глаз и удивлять тонкостью исполнения, но и несли в себе зачастую определенную идею, которую современники считывали без особого труда. Мы же, получая при знакомстве с данными памятниками сугубо эстетическое удовольствие, нередко упускаем из виду их смысловое значение, не обращая внимания на говорящие детали или не понимая, что они могут подразумевать, и тем самым мы лишаем себя полноценного восприятия произведений искусства. Смыслы знаков и символов почти невозможно случайно «расшифровать», их нужно знать. И в этом вам поможет новая книга Натальи Кортуновой –  известного искусствоведа, старшего научного сотрудника ГМИИ им. А.С. Пушкина, куратора ряда выставок в ГМИИ.  
Знаки, символы и аллегории в живописи буквально окружают нас. И часто достаточно лишь обратить на них внимание, понять, какой тайный смысл они несут, чтобы произведение искусства заиграло новыми красками!</t>
  </si>
  <si>
    <t>Война глазами детей. Сборник рассказов</t>
  </si>
  <si>
    <t>Моя Родина</t>
  </si>
  <si>
    <t>978-5-17-177864-4</t>
  </si>
  <si>
    <t>бумага офсетная 60</t>
  </si>
  <si>
    <t>Шмакова Елена Юрьевна</t>
  </si>
  <si>
    <t>МояРодина</t>
  </si>
  <si>
    <t>ASE000000000892028</t>
  </si>
  <si>
    <t>http://cdn.eksmo.ru/v2/ASE000000000892028/COVER/cover1.jpg</t>
  </si>
  <si>
    <t>МояРодина Рой Война глазами детей. Сборник рассказов</t>
  </si>
  <si>
    <t>Сборник рассказов «Война глазами детей» предлагает уникальный взгляд на события специальной военной операции через призму детского восприятия. В этих историях яркие персонажи — от опытных военных до гражданских лиц, оказавшихся в эпицентре событий, каждый рассказ — это чья-то отдельная жизнь, полная борьбы за выживание, страхов и надежд. Книга не только освещает трагические моменты истории нашей страны, но и показывает силу человеческого духа, солидарность и гуманизм, которые проявляются даже в самых сложных обстоятельствах. Герои сталкиваются с различными испытаниями, но вместе они преодолевают преграды, поддерживают друг друга и учатся ценить покой и безопасность. Каждая история наполнена искренним теплом, добротой и любовью к Родине. «Война глазами детей» — это рассказы о том, как даже в самые трудные времена можно найти надежду и свет. Эти истории помогают понять, что за каждым великим событием стоят простые люди с их переживаниями и мечтами. 
Для среднего школьного возраста.</t>
  </si>
  <si>
    <t>Оптимизм - это недостаток информации! Афоризмы, жизненные цитаты и притчи Фаины Раневской</t>
  </si>
  <si>
    <t>Раневская Ф.Г.</t>
  </si>
  <si>
    <t>Мудрость на все времена</t>
  </si>
  <si>
    <t>978-5-17-151916-2</t>
  </si>
  <si>
    <t>МудростьНаВсеВремена</t>
  </si>
  <si>
    <t>ASE000000000867907</t>
  </si>
  <si>
    <t>http://cdn.eksmo.ru/v2/ASE000000000867907/COVER/cover1.jpg</t>
  </si>
  <si>
    <t>МудростьНаВсеВремена Раневская Оптимизм - это недостаток информации! Афоризмы, жизненные цитаты и притчи Фаины Раневской</t>
  </si>
  <si>
    <t>Фаина Георгиевна Раневская – российская и советская актриса театра и кино, народная артистка СССР. Однако известной она стала не только благодаря своему актерскому таланту, но и благодаря уникальному чувству юмора, в котором сочетались сарказм, самоирония и житейская мудрость. Цитаты Фаины Георгиевны остаются актуальным и по сей день, они одновременно вызывают улыбку и заставляют нас задуматься над самыми разными вещами.
В этот сборник вошли самые известные цитаты великой актрисы, а также забавные истории из ее жизни.</t>
  </si>
  <si>
    <t>Рисуем вебтун: Легкий способ изучить анатомию</t>
  </si>
  <si>
    <t>Ю Ёну</t>
  </si>
  <si>
    <t>Рисуем вебтун</t>
  </si>
  <si>
    <t>978-5-17-181265-2</t>
  </si>
  <si>
    <t>Чеченина Алиса Алексеевна</t>
  </si>
  <si>
    <t>РисуемВебтун</t>
  </si>
  <si>
    <t>USEFUL DRAWING by Uyongu 유용한 드로잉, 유용우</t>
  </si>
  <si>
    <t>ASE000000000871016</t>
  </si>
  <si>
    <t>http://cdn.eksmo.ru/v2/ASE000000000871016/COVER/cover1.jpg</t>
  </si>
  <si>
    <t>РисуемВебтун Ю Ёну Рисуем вебтун: Легкий способ изучить анатомию</t>
  </si>
  <si>
    <t>Не даётся анатомия персонажа? Как разобраться в пропорциях и построении? Новое пособие серии «Рисуем вебтун» станет вашим путеводителем!
Анатомия — настоящий вызов для начинающего digital-художника. Но с помощью этого пособия от корейского художника Ю Ёну вы сможете наконец-то в ней разобраться. Автор подробно разбирает особенности каждой части тела и объясняет, как рисовать их правильно. Вы узнаете, почему пропорции человеческого тела измеряются в «головах», как правильно «построить» голову под любым углом и что делать, если анатомия ну совсем не удаётся. В итоге вы научитесь создавать ярких и уникальных героев для вебтунов!</t>
  </si>
  <si>
    <t>Фриволите. Тонкое кружево, вдохновляющие мастер-классы</t>
  </si>
  <si>
    <t>Малых И.М.</t>
  </si>
  <si>
    <t>Секреты из мастерской</t>
  </si>
  <si>
    <t>978-5-17-153407-3</t>
  </si>
  <si>
    <t>ASE000000000869808</t>
  </si>
  <si>
    <t>http://cdn.eksmo.ru/v2/ASE000000000869808/COVER/cover1.jpg</t>
  </si>
  <si>
    <t>СекретыИзМастерской Фриволите. Тонкое кружево, вдохновляющие мастер-классы</t>
  </si>
  <si>
    <t>Эта книга — не просто собрание мастер-классов по созданию элегантных украшений, это источник вдохновения и история о том, как замечать красоту вокруг и реализовывать ее в творчестве. Вы узнаете, как  с помощью нитей и челноков из простых узелков рождаются сложные узоры, воздушные салфетки, нежные браслеты, утонченные чокеры, изящные серьги и многое другое.  
В книге вы найдете:
• 4 мастер-класса с пошаговыми описаниями и схемами по созданию изумительных украшений: комплект украшений «Лето», салфетка фриволите «Осень», нежные манжеты, колье «Весна»;
• базовые мотивы фриволите, на основе которых можно создать свои разнообразные узоры;
• QR-код с видеоуроками по технике фриволите для начинающих; 
• рекомендации по подбору материалов и инструментов для работы, советы по сочетанию цветов в кружеве фриволите;
• вдохновляющие на творчество галерею работ и фотографии природы. 
Ирина Малых — профессиональная кружевница, преподаватель, блогер, основатель студии Irina Malykh lace. Работы Ирины были показаны на неделях моды в Риме, Гааге, на выставке в Париже. 
Пусть эта книга подарит вам вдохновение на создание изделий, которые станут вашим личным произведением искусства!</t>
  </si>
  <si>
    <t>Мы придем из видений и снов</t>
  </si>
  <si>
    <t>Вуд Я.</t>
  </si>
  <si>
    <t>Словотворцы магических миров</t>
  </si>
  <si>
    <t>978-5-17-180140-3</t>
  </si>
  <si>
    <t>СловотворцыМагичМиров</t>
  </si>
  <si>
    <t>ASE000000000893930</t>
  </si>
  <si>
    <t>http://cdn.eksmo.ru/v2/ASE000000000893930/COVER/cover1.jpg</t>
  </si>
  <si>
    <t>СловотворцыМагичМиров Мы придем из видений и снов</t>
  </si>
  <si>
    <t>Хейта, последняя из Чар, вынуждена вернуться в родную деревню, чтобы защитить близких. В это время химера Мерек стремится завладеть красными камнями — ключом к силе, способной обрушить Первородную Тьму на все живое. 
Хранители отправляются в путь сквозь лес Предзакатных Теней и Драконьи острова, где каждый их шаг сопровождают жуткие твари и кровожадные древние духи. Друзей ждут предательства и неожиданные союзы, отчаянные сражения и любовь, способная как спасти их, так и погубить. 
Когда мир содрогается от древнего ужаса, судьбы людей и существ переплетаются в смертельной борьбе. Но как одолеть врага, если его цель — не власть, а уничтожение самого мира?</t>
  </si>
  <si>
    <t>Две жизни. Комплект из 4-х книг. Подарочный футляр</t>
  </si>
  <si>
    <t>978-5-17-164834-3</t>
  </si>
  <si>
    <t>ASE000000000881697</t>
  </si>
  <si>
    <t>http://cdn.eksmo.ru/v2/ASE000000000881697/COVER/cover1.jpg</t>
  </si>
  <si>
    <t>ТайныЗнания(м)Антарова Две жизни. Комплект из 4-х книг</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</si>
  <si>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изложенное в Живой Этике, как бы проиллюстрировано судьбами героев книги «Две жизни». Это — Источник Единой Истины, из которого вышли Учения Гаутамы Будды, Иисуса Христа и других Великих Учителей.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все новые и новые знания, которые на самом деле находятся всегда внутри нас…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У вас в руках одно из самых эпохальных мистических сочинений XX века — в новом, подарочном комплекте.</t>
  </si>
  <si>
    <t>Одиннадцать минут</t>
  </si>
  <si>
    <t>978-5-17-088737-8</t>
  </si>
  <si>
    <t>Oure Minutos</t>
  </si>
  <si>
    <t>ASE000000000704872</t>
  </si>
  <si>
    <t>http://cdn.eksmo.ru/v2/ASE000000000704872/COVER/cover1.jpg</t>
  </si>
  <si>
    <t>ЭксклюзивКлассика Коэльо Одиннадцать минут</t>
  </si>
  <si>
    <t>Это роман о любви, о сексе, о том, как два тела учатся разговаривать друг с другом на языке страсти.
Мария, девушка из бразильского захолустья, поддав­шись на уговоры вербовшика, едет работать в Швейца­рию — танцовщицей в закрытом клубе. Однако действи­тельность далека от обещаний, и Мария становится про­ституткой. Но на этом пути ее ждет встреча, которая изме­нит ее саму и ее жизнь.</t>
  </si>
  <si>
    <t>Лавандовые чудеса и домик, где сбываются мечты</t>
  </si>
  <si>
    <t>Матвеева Аня</t>
  </si>
  <si>
    <t>Элементы счастья</t>
  </si>
  <si>
    <t>978-5-17-179130-8</t>
  </si>
  <si>
    <t>ЭлементыСчастья</t>
  </si>
  <si>
    <t>ASE000000000893012</t>
  </si>
  <si>
    <t>http://cdn.eksmo.ru/v2/ASE000000000893012/COVER/cover1.jpg</t>
  </si>
  <si>
    <t>ЭлементыСчастья Матвеева Лавандовые чудеса и домик, где сбываются мечты</t>
  </si>
  <si>
    <t>Аня Матвеева — хозяйка лавандовой фермы, флорист, предприниматель. Автор блога «lavandamia» с аудиторией 20 000 подписчиков.
Когда мир за окном становится слишком шумным и суетливым, а мысли спутываются в плотный клубок тревог, так хочется найти тихий укромный уголок, завернуться в пушистое одеяло и открыть книгу, которая бережно перенесет тебя в мир добрых и смешных историй. 
Это и есть тот самый волшебный и вдохновляющий эликсир, наполненный ароматом лаванды и освежающим вкусом искреннего смеха!
Вас ждут истории о деревенской жизни, где вместо умного дома — умная печь, а главный недруг — мыши, устроившие вечеринку в ваше отсутствие. 
Вы узнаете, как находить красоту в простых вещах — в утренней росе на цветах, в запахе печеного хлеба, в тишине неспешного, уютного утра и первом лучике солнца. 
Читайте, смейтесь до слез, наслаждайтесь легкостью и теплом, веющим от каждой истории. Почувствуйте, как прекрасна жизнь!</t>
  </si>
  <si>
    <t>3000 примеров по математике. Счёт в пределах 20. Разные уровни сложности. 1 класс</t>
  </si>
  <si>
    <t>978-5-17-121879-9</t>
  </si>
  <si>
    <t>ASE000000000850369</t>
  </si>
  <si>
    <t>http://cdn.eksmo.ru/v2/ASE000000000850369/COVER/cover1.jpg</t>
  </si>
  <si>
    <t>3000 примеровНачШк п/мат.1 кл.Счёт в пределах 20. Разные уровни сложности.</t>
  </si>
  <si>
    <t>Пособие содержит примеры по математике по одной из базовых для первого класса тем  – «Сложение и вычитание в пределах 20». Как и любая другая тема, она требует внимательного осмысления и прочного закрепления.
Для отработки навыка счёта до автоматизма предложены примеры разного уровня сложности, распределенные по трём блокам. 1-й уровень сложности –  это 7 столбиков обычных примеров.    2-й уровень сложности – от 3 до 6 столбиков цепочек примеров. 3-й уровень сложности – 7 столбиков примеров с ответами, в которых пропущен знак действия или компонент сложения или вычитания, которые нужно восстановить. Либо 2 столбика  логических примеров, в которых нужно  правильно расставить знаки. Для логических примеров в конце книги даны ответы.
Пособие можно использовать в качестве дополнительного материала на уроках математики и для самостоятельных занятий дома.</t>
  </si>
  <si>
    <t>Пособие содержит примеры по математике по одной из базовых для первого класса тем  – «Сложение и вычитание в пределах 20». Как и любая другая тема, она требует внимательного осмысления и прочного закрепления.
Как показывает практика, ученик полностью усвоил тему, если решает пример и записывает ответ в течение 4-7 секунд. В этом случае можно говорить о том, что навык счёта доведён до автоматизма.
Для отработки навыка счёта до автоматизма предложены примеры разного уровня сложности, распределенные по трём блокам. 1-й уровень сложности –  это 7 столбиков обычных примеров.    2-й уровень сложности – от 3 до 6 столбиков цепочек примеров. 3-й уровень сложности – 7 столбиков примеров с ответами, в которых пропущен знак действия или компонент сложения или вычитания, которые нужно восстановить. Либо 2 столбика  логических примеров, в которых нужно  правильно расставить знаки. Для логических примеров в конце книги даны ответы.
Чтобы достичь хороших результатов, необходимо решать по одной странице примеров в день.
Пособие можно использовать в качестве дополнительного материала на уроках математики и для самостоятельных занятий дома.</t>
  </si>
  <si>
    <t>Практические основы кулинарного искусства</t>
  </si>
  <si>
    <t>Александрова-Игнатьева П.П.</t>
  </si>
  <si>
    <t>978-5-17-104574-6</t>
  </si>
  <si>
    <t>ASE000000000831296</t>
  </si>
  <si>
    <t>http://cdn.eksmo.ru/v2/ASE000000000831296/COVER/cover1.jpg</t>
  </si>
  <si>
    <t>Corpus.Практические основы кулинарного искусства</t>
  </si>
  <si>
    <t>Главную книгу своей жизни Пелагея Александрова-Игнатьева, знаменитый исследователь кулинарии, написала в 1899 году. Ее труд переиздавали 11 раз, вплоть до 1927 года. А с тех пор — ни разу, вот уже без малого сто лет. Между тем, значение этой книги — подробнейшего учебника, сборника почти 500 рецептов и свода уникальных рекомендаций — сложно переоценить. Особую ценность придает ей популярный курс мясоведения, написанный известным ветеринаром и мужем автора Михаилом Игнатьевым, — настоящая “энциклопедия мяса”, из которой читатель узнает о нем буквально все. Книга Александровой-Игнатьевой и сегодня способна стать нужной и любимой на кухне каждого человека, увлеченного гастрономией.</t>
  </si>
  <si>
    <t>Coraline</t>
  </si>
  <si>
    <t>Gaiman N.</t>
  </si>
  <si>
    <t>Exclusive Classics Hardcover</t>
  </si>
  <si>
    <t>978-5-17-159033-8</t>
  </si>
  <si>
    <t>ExclusiveClassicsHardcove</t>
  </si>
  <si>
    <t>ASE000000000875596</t>
  </si>
  <si>
    <t>http://cdn.eksmo.ru/v2/ASE000000000875596/COVER/cover1.jpg</t>
  </si>
  <si>
    <t>ExclusiveClassicsHardcover(неадапт)Gaiman Coraline</t>
  </si>
  <si>
    <t>Издание на английском языке.
Исследуя дом, в который только что переехала её семья, Коралина находит дверь, ведущую в никуда. Или, точнее, дверь, которая вела в никуда, пока её не открыли правильным ключом. Теперь за ней находится проход в другой мир, очень похожий на мир Коралины: здесь тот же дом, те же странные соседи, и даже её мама и папа! Только еда здесь вкуснее, игры веселее, а животные могут разговаривать. А раз здесь так хорошо, то почему бы не остаться здесь навсегда?
Издание без адаптации. Наслаждайтесь талантом Нила Геймана в оригинале!</t>
  </si>
  <si>
    <t>Exclusive Classics Paperback</t>
  </si>
  <si>
    <t>978-5-17-159032-1</t>
  </si>
  <si>
    <t>ExclusiveClassicsPaperbac</t>
  </si>
  <si>
    <t>ASE000000000875593</t>
  </si>
  <si>
    <t>http://cdn.eksmo.ru/v2/ASE000000000875593/COVER/cover1.jpg</t>
  </si>
  <si>
    <t>ExclusiveClassicsPaperback(неадапт)Gaiman Coraline</t>
  </si>
  <si>
    <t>Искусственные ужасы</t>
  </si>
  <si>
    <t>Хантаев Б., Кочешева О.</t>
  </si>
  <si>
    <t>978-5-17-167587-5</t>
  </si>
  <si>
    <t>ASE000000000884067</t>
  </si>
  <si>
    <t>http://cdn.eksmo.ru/v2/ASE000000000884067/COVER/cover1.jpg</t>
  </si>
  <si>
    <t>MainstreamМистическийТрилллер Хантаев Искусственные ужасы</t>
  </si>
  <si>
    <t>– Мистический хоррор о борьбе со страшным проклятием и о попытках предотвратить возрождение древнего Зла.
– Искусство открывается с новой, темной стороны. За кулисами театра жизней творятся жуткие вещи, а портрет служит проводником потустороннего зла в мир людей.
– Для фанатов творчества Стивена Кинга и романов «Дахштайн», «Иная Богемия» Юлии Макс.</t>
  </si>
  <si>
    <t>Режиссер находит таинственную пьесу без названия, поставив которую он разрушит привычный мир.
В это время Аня соглашается нарисовать портрет по старой черно-белой фотографии. Простая девушка, которая недавно потеряла родителей и у которой не складываются отношения с парнем... Аня и не подозревает, что ее втянули в смертельную игру.
Скоро Ане и ее друзьям придется спасать не только себя, но и весь мир, ведь зловещий некто только и ждет, когда его портрет нарисуют, а пьеса без названия соберет зрителей.
Грядет возрождение древнего Зла, и лишь обычным смертным по силам его остановить... если они осмелятся взглянуть в лицо истинному ужасу.</t>
  </si>
  <si>
    <t>История Джастина Бибера</t>
  </si>
  <si>
    <t>Ким Г.</t>
  </si>
  <si>
    <t>MassCult</t>
  </si>
  <si>
    <t>978-5-17-179910-6</t>
  </si>
  <si>
    <t>Короткова Александра Юрьевна</t>
  </si>
  <si>
    <t>ASE000000000893705</t>
  </si>
  <si>
    <t>Времена 2. Группа G</t>
  </si>
  <si>
    <t>http://cdn.eksmo.ru/v2/ASE000000000893705/COVER/cover1.jpg</t>
  </si>
  <si>
    <t>MassCult Ким История Джастина Бибера</t>
  </si>
  <si>
    <t>Он — один из самых запрашиваемых знаменитостей в интернете. В раннем возрасте, всего лишь в 15 лет, он стал известен всему миру, запустив настоящий феномен — лихорадку Бибера. Его творчество стало символом целого поколения.
В последние годы СМИ и социальные сети всё чаще обращают внимание на 31-летнего артиста: журналисты пристально следят за его ментальным здоровьем и личной жизнью, в том числе за браком с моделью и инфлюенсером Хейли Бибер.
Эта книга — попытка объективно рассказать о жизни Джастина, от самого детства и до наших дней. В работу было вложено огромное количество усилий: собраны материалы из различных источников, охватывающих период с 2009 по 2025 год.
С 15 лет жизнь певца словно перестала принадлежать ему самому. За яркими улыбками, аншлагами на огромных аренах и безумной любовью фанатов скрывалась полнейшая эксплуатация со стороны окружения. Пока он не сломался.</t>
  </si>
  <si>
    <t>Атлас мира. Атлас России (в новых границах)</t>
  </si>
  <si>
    <t>Атлас компактный</t>
  </si>
  <si>
    <t>978-5-17-156072-0</t>
  </si>
  <si>
    <t>Борисова Галина Валерьяновна</t>
  </si>
  <si>
    <t>АтласКомпактный</t>
  </si>
  <si>
    <t>ASE000000000872602</t>
  </si>
  <si>
    <t>http://cdn.eksmo.ru/v2/ASE000000000872602/COVER/cover1.jpg</t>
  </si>
  <si>
    <t>АтласКомпактный Атлас мира. Атлас России (в новых границах)</t>
  </si>
  <si>
    <t>В этом издании карманного формата под общей обложкой находятся два полноценных атласа — атлас мира и атлас России. Атлас мира содержит современные карты всех независимых государств мира. Картографическая информация по каждой стране дополнена краткими данными о форме правления, площади территории, численности населения, официальном языке и денежной единице. В атласе России представлены карты всех субъектов Российской Федерации. Для каждого из них приведены справочные сведения о площади территории и численности населения.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Севастополем.В издании даны флаги всех государств мира и субъектов Российской Федерации. Удобный формат, насыщенность информацией, новейшие данные делают атлас привлекательным для самых широких кругов читателей.</t>
  </si>
  <si>
    <t>Крах и восход</t>
  </si>
  <si>
    <t>Бардуго Л.</t>
  </si>
  <si>
    <t>978-5-17-108822-4</t>
  </si>
  <si>
    <t>ASE000000000836855</t>
  </si>
  <si>
    <t>http://cdn.eksmo.ru/v2/ASE000000000836855/COVER/cover1.jpg</t>
  </si>
  <si>
    <t>Бардуго(Миры)!Крах и восход</t>
  </si>
  <si>
    <t>"Крах и восход" - заключительная часть трилогии "Тень и кость" от пулярного молодежного автора Ли Бардуго. Недавно вышедший на основе вселенной сериал от Netflix  взорвал мировые чарты и заставил подростков и взрослых по всему миру в очередной раз заинтересоваться книгами и чтением. Grishaverse - уникальный мир, на который Ли Бардуго вдохновила славянская культура. Герои пьют квас и зовут друг друга привычными для нашего уха именами - Алина, Николай, Зоя. Трилогия заставляет читателя по-новому посмотреть на свою действительность под новым, более романтичным углом. В оригинале продано более 2,5 миллионов копий! Серия переведена на 38 языков.</t>
  </si>
  <si>
    <t>Столица пала. Дарклинг правит Равкой. Ответственность за судьбу страны ложится на плечи сломленной заклинательницы Солнца, опального следопыта и жалких остатков некогда великой магической армии. Горечь поражения и тягостные мысли о безрадостном будущем подтачивают их силы, но Алина верит в лучшее  –  ее дух поддерживают поиски неуловимой жар-птицы и надежда, что принц-изгнанник жив.</t>
  </si>
  <si>
    <t>Животные каждый день. Большая энциклопедия</t>
  </si>
  <si>
    <t>Смит М.</t>
  </si>
  <si>
    <t>978-5-17-177903-0</t>
  </si>
  <si>
    <t>Кондакова Мария Андреевна</t>
  </si>
  <si>
    <t>An Animal a Day</t>
  </si>
  <si>
    <t>ASE000000000892064</t>
  </si>
  <si>
    <t>http://cdn.eksmo.ru/v2/ASE000000000892064/COVER/cover1.jpg</t>
  </si>
  <si>
    <t>БолКнОбоВсём Животные каждый день. Большая энциклопедия</t>
  </si>
  <si>
    <t>Перед вами красочный путеводитель-календарь по миру животных со всех уголков света: каждый день года посвящён одному животному и удивительным фактам о его жизни. Обитатели саванн, джунглей, пустынь, морей и океанов;  звери, птицы, рыбы, рептилии — у каждого  свои особенности, о которых вы узнаете на страницах этой книги!</t>
  </si>
  <si>
    <t>Золотая книга сказок. Илл. Тони Вульфа</t>
  </si>
  <si>
    <t>Андерсен Г.- Х., Перро Ш., братья Гримм</t>
  </si>
  <si>
    <t>Большая сказочная книга</t>
  </si>
  <si>
    <t>978-5-17-157784-1</t>
  </si>
  <si>
    <t>БолСказочнаяКнига</t>
  </si>
  <si>
    <t>ASE000000000874417</t>
  </si>
  <si>
    <t>http://cdn.eksmo.ru/v2/ASE000000000874417/COVER/cover1.jpg</t>
  </si>
  <si>
    <t>БолСказочнаяКнига Андерсен/Перро Золотая книга сказок. (Илл. Тони Вульфа)</t>
  </si>
  <si>
    <t>Эту книгу сказок недаром назвали ЗОЛОТОЙ, в ней собраны самые знаменитые истории мировой литературы: про Золушку, Красную Шапочку и Русалочку, про Синдбада-морехода и Золотую рыбку, про отважных самураев и древних философов. А какие чудесные иллюстрации нарисовали к этим сказкам итальянские художники! кладезь мудрости и красоты со всего света заключён в этой "Золотой книге сказок".</t>
  </si>
  <si>
    <t>В книгу вошли сказки Ш. Перро, Х. К. Андерсена, братьев Гримм, народные сказки европейские, русские, японские, китайские, арабские и турецкие. Самые известные и распространённые сюжеты пересказали Л. Яхнин, А. Ганзен, Е. Карганова, М. Тарловский и другие.
Художники: Тони Вульф, Либико Марайя, Северино Баральди и Пьеро Каттанео.</t>
  </si>
  <si>
    <t>Blender. Самый подробный самоучитель. С нулевого уровня до профессионала</t>
  </si>
  <si>
    <t>Быстрый старт в программирование</t>
  </si>
  <si>
    <t>КОМПЬЮТЕРНАЯ ЛИТЕРАТУРА ДЛЯ ПРОФЕССИОНАЛОВ</t>
  </si>
  <si>
    <t>978-5-17-160276-5</t>
  </si>
  <si>
    <t>Ходякова Алена Александровна</t>
  </si>
  <si>
    <t>БыстрСтартПрограммировани</t>
  </si>
  <si>
    <t>ASE000000000876849</t>
  </si>
  <si>
    <t>http://cdn.eksmo.ru/v2/ASE000000000876849/COVER/cover1.jpg</t>
  </si>
  <si>
    <t>БыстрСтартПрограммировани Blender. Самый подробный самоучитель. С нулевого уровня до профессионала</t>
  </si>
  <si>
    <t>На сегодняшний день Blender — одна из самых востребованных программ для 3D-моделирования, анимации и визуализации, широко применяемая при создании кинофильмов и компьютерных игр, а также в архитектуре, промышленном дизайне и даже медицине. Ее популярность обусловлена в том числе возможностью бесплатного использования и открытым исходным кодом, что делает ее доступной для любого пользователя. Кроме того, Blender обладает мощнейшим функционалом — от создания низкополигональных моделей до сложных симуляций и рендеринга.
Данная книга представляет собой не учебник, а подробный самоучитель по работе с Blender, подготовленный на основе официальных материалов и руководств, изданных компанией-разработчиком. В отличие от традиционных обучающих пособий, она ориентирована на быстрый поиск необходимой информации и разъяснение функций программы. Зачастую пояснения сопровождаются пошаговыми упражнениями, благодаря которым вы сможете на практике применить некоторые инструменты, чтобы уяснить наиболее сложные концепции.
Полезной эту книгу найдут и те, кто уже знаком с основами Blender и ищет детализированную справочную информацию (художники и технические специалисты, которым требуется оперативно уточнить параметры или методы работы), и те, кто только знакомится с этой программой, поскольку здесь тщательно расписан как процесс ее установки, так и рабочий интерфейс.</t>
  </si>
  <si>
    <t>На другом берегу</t>
  </si>
  <si>
    <t>Абрамова Л.Е.</t>
  </si>
  <si>
    <t>В гостях у хтони</t>
  </si>
  <si>
    <t>978-5-17-179967-0</t>
  </si>
  <si>
    <t>Гостях у хтони</t>
  </si>
  <si>
    <t>ASE000000000893765</t>
  </si>
  <si>
    <t>http://cdn.eksmo.ru/v2/ASE000000000893765/COVER/cover1.jpg</t>
  </si>
  <si>
    <t>В гостях у хтони Абрамова На другом берегу</t>
  </si>
  <si>
    <t>– Запуск новой серии тревожных ужасов «В гостях у хтони».
– Роман вошел в лонглист премии «Электронная буква–2025».
– В тексте — русреал, лето, предания и тот самый поворот не туда, после которого ничто не остается прежним.
– Слоган: «Лето, которое изменит всё. Если осмелишься здесь остаться».</t>
  </si>
  <si>
    <t>Разве самое страшное происходит по ночам? Нет, оно является в мареве полуденного зноя. Когда воздух неподвижен, а солнце беспощадно. Какие тайны хранит деревня на берегу озера? Лика не может понять: мерещится ли ей несуществующее? Или она просто оказалась там, где древние предания и рыбацкие байки причудливым образом оживают. Ключ к разгадке – странный парень, который преследует Лику с момента ее появления в деревне Чудиново. Он приносит с собой полдень и жару и с ним тесно связаны пугающие чудеса.</t>
  </si>
  <si>
    <t>Секрет бабушкиной коллекции</t>
  </si>
  <si>
    <t>Даша и компания</t>
  </si>
  <si>
    <t>ДЕТЕКТИВЫ ДЛЯ ДЕТЕЙ И ПОДРОСТКОВ (7-16 ЛЕТ)</t>
  </si>
  <si>
    <t>978-5-17-179192-6</t>
  </si>
  <si>
    <t>ВильмонтДетДетектив(Даша</t>
  </si>
  <si>
    <t>ASE000000000893203</t>
  </si>
  <si>
    <t>http://cdn.eksmo.ru/v2/ASE000000000893203/COVER/cover1.jpg</t>
  </si>
  <si>
    <t>ВильмонтДетДетектив(Даша и Ко)Секрет бабушкиной коллекции</t>
  </si>
  <si>
    <t>– Переиздание знаменитой серии детских детективов Екатерины Вильмонт.
– Увлекательный сюжет, нетривиальные загадки и герои с отличным чувством юмора — в романе есть все компоненты идеальной детективной истории! А взрослого читателя он вдохновит вспомнить собственные юношеские приключения.
– Екатерина Вильмонт — писательница, входящая в топ-10 самых издаваемых в стране авторов. Тираж ее книг — свыше 5 миллионов экземпляров.
– Серия «Даша и компания». Читайте также: «Секрет мрачного подземелья», «Секрет пропавшего клада», «В поисках сокровищ».</t>
  </si>
  <si>
    <t>Для Даши Лаврецкой и ее друзей нет ничего невозможного! Особенно в расследовании запутанных преступлений! Только они могут догадаться, какая связь между глиняным осликом и контрабандой. Для этого им надо показать все свои таланты. Даша сможет притвориться немой! И найдет нового друга. Виктоша с Муськой поймают сбежавшего кота... И все вместе они помогут поймать международных преступников...</t>
  </si>
  <si>
    <t>Самолёты</t>
  </si>
  <si>
    <t>Томазинелли Ф.</t>
  </si>
  <si>
    <t>Всё о транспорте в картинках</t>
  </si>
  <si>
    <t>978-5-17-182173-9</t>
  </si>
  <si>
    <t>Всё о транспорте в картин</t>
  </si>
  <si>
    <t>ASE000000000879635</t>
  </si>
  <si>
    <t>http://cdn.eksmo.ru/v2/ASE000000000879635/COVER/cover1.jpg</t>
  </si>
  <si>
    <t>Всё о транспорте в картинках Самолёты</t>
  </si>
  <si>
    <t>С древних времён люди мечтали о полёте, и с течением времени им удалось воплотить эту мечту в жизнь. В данной  книге вы проследите всю историю развития этого вида транспорта — от первых планеров до «невидимых» самолётов.  Вы узнаете, когда появились пассажирские самолёты, что означает лететь быстрее скорости звука и как учёные представляют  гиперзвуковые самолёты будущего.</t>
  </si>
  <si>
    <t>ВСЕ сказки и картинки</t>
  </si>
  <si>
    <t>Все самое лучшее</t>
  </si>
  <si>
    <t>978-5-17-077388-6</t>
  </si>
  <si>
    <t>60x88/16</t>
  </si>
  <si>
    <t>Ромаденкова Юлия Андреевна</t>
  </si>
  <si>
    <t>ВсеСамЛучш</t>
  </si>
  <si>
    <t>AST000000000085647</t>
  </si>
  <si>
    <t>http://cdn.eksmo.ru/v2/AST000000000085647/COVER/cover1.jpg</t>
  </si>
  <si>
    <t>ВсеСамЛучш Сутеев ВСЕ сказки и картинки</t>
  </si>
  <si>
    <t>Собрались как-то раз звери все вместе и стали рассказывать друг другу сказки, а замечательный детский писатель и художник Владимир Григорьевич Сутеев услышал эти истории, записал и нарисовал к ним иллюстрации. Теперь и ты сможешь узнать, почему капризничала Кошка, зачем Петуху понадобились краски и кто же, в конце концов, сказал «мяу»!.. А ещё тебе наверняка захочется подружиться с близнецами Ваней и Машей Кнопочкиными, их собакой Чапкой и котом Усиком, ведь вам будет так весело вместе!</t>
  </si>
  <si>
    <t>Собрались как-то раз звери все вместе и стали рассказывать друг другу сказки, а замечательный детский писатель и художник Владимир Григорьевич Сутеев услышал эти истории, записал и нарисовал к ним иллюстрации.
Теперь и ты сможешь узнать, почему капризничала Кошка, зачем Петуху понадобились краски и кто же, в конце концов, сказал "мяу"!..
А ещё тебе наверняка захочется подружиться с близнецами Ваней и Машей Кнопочкиными, их собакой Чапкой и котом Усиком, ведь вам будет так весело вместе!</t>
  </si>
  <si>
    <t>978-5-17-137089-3</t>
  </si>
  <si>
    <t>ASE000000000857935</t>
  </si>
  <si>
    <t>http://cdn.eksmo.ru/v2/ASE000000000857935/COVER/cover1.jpg</t>
  </si>
  <si>
    <t>Джейн Анна(мир любви)Музыкальный приворот-2.По ту сторону отражения</t>
  </si>
  <si>
    <t>Кого выбрать: короля музыкальной сцены, любимца миллионов или скромного, тихого, но такого милого одногруппника?</t>
  </si>
  <si>
    <t>Любовные привороты сродни любовному суррогату и вряд ли смогут заменить настоящие чувства. Так Катрина считала раньше. Привороты, с помощью которых желаешь влюбить в себя не кого-нибудь, а известного рок-музыканта, приводят к одним лишь глупостям, странным ситуациям и даже к слезам. Так Катрина стала считать после эксперимента своей лучшей подруги. А теперь она вообще не думает о приворотах - сейчас Катрине очень хотелось бы разобраться в себе и понять, кого она любит: нежного и странного или скверного и знаменитого? А может быть, она любит их обоих или... одного и того же человека? И что ему (или все же им?) нужно от нее?</t>
  </si>
  <si>
    <t>Небесная музыка. Луна</t>
  </si>
  <si>
    <t>978-5-17-139471-4</t>
  </si>
  <si>
    <t>ASE000000000860458</t>
  </si>
  <si>
    <t>http://cdn.eksmo.ru/v2/ASE000000000860458/COVER/cover1.jpg</t>
  </si>
  <si>
    <t>Джейн Анна(мир любви)Небесная музыка. Луна</t>
  </si>
  <si>
    <t>Один из самых популярных авторов современного молодёжного романа. Более 1 000 000 поклонников на просторах Рунета! Её книги — это истории о любви, романтике, о дружбе и доброте, приправленные неиссякаемым юмором. Ее герои всегда интересные личности, с которыми просто невозможно скучать и невозможно расстаться.
Диана – певица, покорившая своим голосом миллионы людей. Она красива, талантлива и популярна. В нее влюблены Дастин - известный актер, за красивым лицом которого скрывается надменность и холодность, и Кристиан - незаконорожденный сын богатого человека, привыкший получать все, что хочет. 
Но никто не знает, что голос Дианы - это Санни, талантливая студентка музыкальной школы искусств. И пока на сцене одна, за сценой поет другая. 
Что заставило Санни продать свой голос? Сколько стоит чужой талант? Кто будет достоин любви, а кто останется ни с чем?
И что победит: истинный талант или деньги? 
Небесная музыка начинает играть над их головами...</t>
  </si>
  <si>
    <t>Диана – певица, покорившая своим голосом миллионы людей. Она красива, талантлива и популярна. В нее влюблены Дастин - известный актер, за красивым лицом которого скрывается надменность и холодность, и Кристиан - незаконорожденный сын богатого человека, привыкший получать все, что хочет. 
Но никто не знает, что голос Дианы - это Санни, талантливая студентка музыкальной школы искусств. И пока на сцене одна, за сценой поет другая. 
Что заставило Санни продать свой голос?
Сколько стоит чужой талант?
Кто будет достоин любви, а кто останется ни с чем?
И что победит: истинный талант или деньги? 
Небесная музыка начинает играть над их головами...</t>
  </si>
  <si>
    <t>Азы экономики. Что такое экономический пирог и с чем его едят</t>
  </si>
  <si>
    <t>Бойко М.В.</t>
  </si>
  <si>
    <t>Звезда нонфикшн</t>
  </si>
  <si>
    <t>978-5-17-139075-4</t>
  </si>
  <si>
    <t>ЗвездаНонфикшн</t>
  </si>
  <si>
    <t>ASE000000000860048</t>
  </si>
  <si>
    <t>http://cdn.eksmo.ru/v2/ASE000000000860048/COVER/cover1.jpg</t>
  </si>
  <si>
    <t>ЗвездаНонфикшн Бойко Азы экономики. Что такое экономический пирог и с чем его едят</t>
  </si>
  <si>
    <t>Не знаешь, что такое эластичность, издержки и спрос?  До сих пор не можешь понять из чего образуется ВВП и кому выгодна монополия? Как все это влияет на рынок и причем здесь вообще ты? 
«Азы экономики» – книга, которая увлечет тебя в мир экономики и сделает это доступным и грамотным языком! Информативные графики и таблицы помогут наглядно во всем разобраться.
Ты узнаешь, что такое: 
•   невидимая рука рынка – как удержать прибыль и что делать с конкуренцией;
•   загадочное понятие «эластичность» и как ее применить в экономической теории;
•   внешняя торговля – кто выигрывает и проигрывает от изменений курса валют;
•   безработица – чем она страшна?   
•   государство – как распределены общественные блага? 
Все это и много другое сдобрено порцией интересных задач и занимательных исторических фактов! 
Углуби свои знания - сокруши всех в любой дискуссии на экономические темы. Узнай, почему экономический пирог ну никак не поделить поровну.</t>
  </si>
  <si>
    <t>Чей труп? Лорд Питер осматривает тело</t>
  </si>
  <si>
    <t>Сэйерс Д.</t>
  </si>
  <si>
    <t>Золотой век английского детектива</t>
  </si>
  <si>
    <t>978-5-17-180009-3</t>
  </si>
  <si>
    <t>ЗолВекАнглДет</t>
  </si>
  <si>
    <t>WHOSE BODY?</t>
  </si>
  <si>
    <t>ASE000000000893805</t>
  </si>
  <si>
    <t>http://cdn.eksmo.ru/v2/ASE000000000893805/COVER/cover1.jpg</t>
  </si>
  <si>
    <t>ЗолВекАнглДет.Сэйерс Чей труп? Лорд Питер осматривает тело</t>
  </si>
  <si>
    <t>— В двадцатые–тридцатые годы прошлого века Дороти Ли Сэйерс вместе с Агатой Кристи, Марджери Аллингем  и Найо Марш относили к числу четырех королев английского детектива.
— Лорд Питер Уимзи — один из самых известных литературных детективов. Его популярность была так велика, что даже известный писатель Стивен Кинг на заре карьеры предпринял попытку написать роман об очередном расследовании лорда-детектива.
— «Чей труп» — дебютный роман Дороти Ли Сэйерс и первая книга о расследованиях лорда Питера Уимзи.
— Все книги о Питере Уимзи обладают завершенными самостоятельными сюжетами и могут читаться по отдельности.
— Также в данное издание вошло 12 рассказов, в которых также фигурирует лорд Питер Уимзи.</t>
  </si>
  <si>
    <t>Однажды утром уважаемый в округе архитектор мистер Типпс обнаружил в своей ванне труп совершенно незнакомого мужчины, одетого в одно пенсне. Чей это труп? Как он оказался в чужой ванне? И может ли найденное тело быть как-то связано с пропажей влиятельного финансиста, бесследно исчезнувшего из собственного дома прошлой ночью? На все эти вопросы пытается найти ответы детектив-любитель — лорд Питер Уимзи.
«Чей труп?» — дебютный роман Дороти Ли Сэйерс, с которого и началась ее литературная карьера. Также в это издание включен сборник рассказов «Лорд Питер осматривает тело», впервые опубликованный в 1928 году. Эти истории наглядно демонстрируют как мастерство самой Сэйерс в малой форме, так и способность лорда Питера Уимзи разобраться с наиболее запутанными загадками за рекордно короткое число страниц.</t>
  </si>
  <si>
    <t>Доктор Сон</t>
  </si>
  <si>
    <t>Темная башня</t>
  </si>
  <si>
    <t>978-5-17-080494-8</t>
  </si>
  <si>
    <t>Кинг:ТемБаш.</t>
  </si>
  <si>
    <t>Doctor Sleep</t>
  </si>
  <si>
    <t>AST000000000132455</t>
  </si>
  <si>
    <t>http://cdn.eksmo.ru/v2/AST000000000132455/COVER/cover1.jpg</t>
  </si>
  <si>
    <t>Кинг:ТемБаш.Доктор Сон(Сияние-2)</t>
  </si>
  <si>
    <t>Дэнни Торранс, сын писателя, уничтоженного темными силами отеля "Оверлук", до сих пор тяготится своим необычайным даром. Ведь способность "сиять" вновь и вновь напоминает ему о трагических событиях, пережитых в детстве и едва не сломавших ему жизнь.
На плаву Дэнни поддерживает лишь работа в хосписе, где его способности помогают облегчить пациентам мучительную боль. Но однажды к Дэну приходит двенадцатилетняя девочка Абра, которая излучает "сияние" невероятной, немыслимой силы. И девочке этой угрожает смертельная опасность — на нее объявлена настоящая охота.
Дэн Торранс — единственный, кто может ее спасти...</t>
  </si>
  <si>
    <t>978-5-17-163172-7</t>
  </si>
  <si>
    <t>ASE000000000879958</t>
  </si>
  <si>
    <t>http://cdn.eksmo.ru/v2/ASE000000000879958/COVER/cover1.jpg</t>
  </si>
  <si>
    <t>Кинг(книжная полка)Будет кровь (в кино с 05.06.2025)</t>
  </si>
  <si>
    <t>Четыре захватывающие повести от автора бестселлеров «Оно», «Противостояние» и «Институт», теперь в коллекционном оформлении серии «Кинг: книжная полка»!
Стивен Кинг предлагает читателям сборник, каждое произведение которого погружает нас в свою неповторимую и загадочную атмосферу и не отпускает с первых до последних страниц.
Читаем книгу — смотрим фильм. Осенью 2022 года на экраны вышел фильм «Телефон мистера Харригана» — первая экранизация одной из повестей сборника. Также в работе находятся адаптации философской новеллы «Жизнь Чака» и искушающая «Крыса».</t>
  </si>
  <si>
    <t>Институт</t>
  </si>
  <si>
    <t>978-5-17-147902-2</t>
  </si>
  <si>
    <t>ASE000000000864081</t>
  </si>
  <si>
    <t>http://cdn.eksmo.ru/v2/ASE000000000864081/COVER/cover1.jpg</t>
  </si>
  <si>
    <t>Кинг(книжная полка)Институт</t>
  </si>
  <si>
    <t>Один из самых ярких романов Стивена Кинга за последние 10 лет — теперь в стильном коллекционном оформлении Андрея Фереза.
Для всех поклонников культового бестселлера «Оно» и телесериала «Очень странные дела».
Права на экранизацию романа уже куплены студией Spyglass Media Group.</t>
  </si>
  <si>
    <t>Еще недавно у двенадцатилетнего Люка Эллиса была вполне привычная жизнь: школа, обеды с родителями в любимой пиццерии, вечера в компании лучшего друга… Пока одним июньским утром он не просыпается в собственной комнате, вот только в ней нет окон и находится она в тщательно укрытом от всего мира месте под названием «Институт».
Здесь над похищенными из разных городов детьми, обладающими даром телепатии или телекинеза, проводят жестокие эксперименты с целью максимально развить их паранормальные способности.
Бежать невозможно. Будущее предопределено, и это будущее — загадочная Дальняя половина Института, откуда не возвращался еще никто…
Однако Люк не намерен сдаваться. Он уверен: в любой системе есть слабое место и он дождется часа, когда сможет вновь оказаться на свободе...</t>
  </si>
  <si>
    <t>Все о рыбалке. Подарочное издание</t>
  </si>
  <si>
    <t>Сабанеев Л.П.</t>
  </si>
  <si>
    <t>Классика в одном томе. Подарочное издание</t>
  </si>
  <si>
    <t>ОХОТА И РЫБАЛКА</t>
  </si>
  <si>
    <t>978-5-17-164593-9</t>
  </si>
  <si>
    <t>Трубова Вероника Андреевна</t>
  </si>
  <si>
    <t>Классика(в одном томе/под</t>
  </si>
  <si>
    <t>ASE000000000881745</t>
  </si>
  <si>
    <t>http://cdn.eksmo.ru/v2/ASE000000000881745/COVER/cover1.jpg</t>
  </si>
  <si>
    <t>Классика(в одном томе/под)Сабанеев Все о рыбалке. Подарочное издание</t>
  </si>
  <si>
    <t>Книга Леонида Павловича Сабанеева «ВСЁ О РЫБАЛКЕ» — это энциклопедия рыболовного искусства, соединяющая научную точность с увлекательными рассказами о природе России. Издание состоит из двух фундаментальных трудов, ставших классикой: «Рыболовный календарь» и «Рыбы России».
Автор подробно описывает поведение рыб, их места обитания и способы ловли в разное время года. Его заметки на протяжении нескольких веков остаются настольным руководством для не одного поколения рыболовов.
В КНИГЕ ВЫ НАЙДЁТЕ:
- информацию об особенностях рыбалки по месяцам года и закономерности поведения рыб в зависимости от сезона;
- практические советы по выбору снастей, прикормках и времени выхода на водоём;
- систематическое описание богатого ихтиологического мира нашей страны — от карпа и леща до угря и форели.
- сведения об образе жизни, местах обитания, привычках и методах ловли пресноводных рыб.
- этнографические и природоведческие наблюдения, дополненные  иллюстративным материалом — схемами, рисунками и зарисовками.
Подарочное издание «Всё о рыбалке» в изысканном классическом оформлении с иллюстрациями займёт достойное место в личной библиотеке каждого, кто хочет открыть для себя вечное очарование рыбалки.</t>
  </si>
  <si>
    <t>Все об охоте. Подарочное издание</t>
  </si>
  <si>
    <t>978-5-17-164603-5</t>
  </si>
  <si>
    <t>ASE000000000847109</t>
  </si>
  <si>
    <t>http://cdn.eksmo.ru/v2/ASE000000000847109/COVER/cover1.jpg</t>
  </si>
  <si>
    <t>Классика(в одном томе/под)Сабанеев Все об охоте. Подарочное издание</t>
  </si>
  <si>
    <t>Это уникальное собрание практических советов и рекомендаций, за которыми - сама жизнь, бесценный опыт бывалых людей, исходивших с ружьем и собакой пол-России. Достойное внимание уделено каждому промысловому зверю, от повадок и способов охоты до проверенных рецептов приготовления добычи. Основу издания составили наблюдения и заметки Леонида Павловича Сабанеева, признанного знатока охоты и рыбалки, многолетнего редактора наиболее авторитетных журналов, посвященных охоте.</t>
  </si>
  <si>
    <t>Леонид Павлович Сабанеев — выдающийся знаток природы, блестящий популяризатор зоологии и страстный охотник, имя которого неразрывно связано с золотым фондом русской охотничьей литературы. 
«Всё об охоте» — настоящий кладезь знаний и наблюдений, основанных на многолетнем опыте, уникальных экспедициях и личных впечатлениях автора. Это настоящая летопись русской охоты, где в равной мере сочетаются точность наблюдений натуралиста, полезные советы практикующего охотника и богатое культурное наследие. На её страницах соседствуют строгая систематизация знаний и увлекательные описания охотничьих приключений, а также приметы и традиции.
В книге вы найдёте:
- календарь охоты по месяцам года, отражающий сезонные изменения в жизни птиц и зверей;
- систематическое описание повадок и мест обитания животных — от рябчика и утки до лося и медведя;
- практические рекомендации по различным видам охоты;
- сведения об охотничьем оружии и его настройке с таблицами и схемами;
- информацию о породах собак, их воспитании, натаске и правильном уходе.
Подарочное издание «Всё об охоте» в изысканном классическом оформлении с иллюстрациями займёт достойное место в личной библиотеке каждого, кто увлечен миром природы и охоты.</t>
  </si>
  <si>
    <t>Алиса в стране чудес. С иллюстрациями Ч. Робинсона и раскрасками</t>
  </si>
  <si>
    <t>Кэрролл Л.</t>
  </si>
  <si>
    <t>Коллекционная книга</t>
  </si>
  <si>
    <t>АСТ Москва</t>
  </si>
  <si>
    <t>978-5-17-181087-0</t>
  </si>
  <si>
    <t>270х210</t>
  </si>
  <si>
    <t>110x90/16*</t>
  </si>
  <si>
    <t>КоллекционКнига</t>
  </si>
  <si>
    <t>Alice’s Adventures in Wonderland</t>
  </si>
  <si>
    <t>ASE000000000894646</t>
  </si>
  <si>
    <t>http://cdn.eksmo.ru/v2/ASE000000000894646/COVER/cover1.jpg</t>
  </si>
  <si>
    <t>КоллекционКнига (илл.Чарльза Робинсона)Кэрролл Алиса в стране чудес. С иллюстрациями и раскрасками</t>
  </si>
  <si>
    <t>Льюис Кэролл — фигура загадочная и многогранная, он не только английский писатель, но и логик, философ, диакон, фотограф, а также профессор математики Оксфордского университета. Знаменитая история об Алисе, побежавшей за Белым Кроликом, стала уже бесспорной мировой классикой, с каждым десятилетием становясь все более актуальной. 
Путешествие любознательной и смелой девочки в удивительный волшебный мир любят и дети, и взрослые. Каждый находит свое: дети — увлекательные приключения, интересных ярких персонажей (Чеширского кота, Безумного Шляпника, Грифона); взрослые — замысловатую игру слов, простые жизненные истины о добре, надежде и дружбе.  
Эта книга — не просто для чтения, а для сотворчества: на каждом развороте вас ждут изящные иллюстрации Чарльза Робинсона, часть которых каждый может раскрасить по своему вкусу.</t>
  </si>
  <si>
    <t>978-5-17-088736-1</t>
  </si>
  <si>
    <t>ASE000000000704871</t>
  </si>
  <si>
    <t>http://cdn.eksmo.ru/v2/ASE000000000704871/COVER/cover1.jpg</t>
  </si>
  <si>
    <t>Коэльо(best/мяг)Одиннадцать минут</t>
  </si>
  <si>
    <t>Это роман о любви, о сексе, о том, как два тела учатся разговаривать друг с другом на языке страсти.
Мария, девушка из бразильского захолустья, поддавшись на уговоры вербовшика, едет работать в Швейцарию — танцовщицей в закрытом клубе. Однако действительность далека от обещаний, и Мария становится про­ституткой. Но на этом пути ее ждет встреча, которая изменит ее саму и ее жизнь.</t>
  </si>
  <si>
    <t>Жажда зимы. Снег и лёд в культуре и искусстве</t>
  </si>
  <si>
    <t>Бруннер Б.</t>
  </si>
  <si>
    <t>Культурная история (Лёд)</t>
  </si>
  <si>
    <t>978-5-17-172833-5</t>
  </si>
  <si>
    <t>КультурнаяИстория</t>
  </si>
  <si>
    <t>ASE000000000888082</t>
  </si>
  <si>
    <t>http://cdn.eksmo.ru/v2/ASE000000000888082/COVER/cover1.jpg</t>
  </si>
  <si>
    <t>КультурнаяИстория Бруннер Жажда зимы. Снег и лёд в культуре и искусстве(Лёд)</t>
  </si>
  <si>
    <t>Зима — самая тихая и загадочная пора года, в которой скрыта не только стужа, но и удивительная красота. Бернд Бруннер исследует зиму как культурное, природное и эмоциональное явление, вплетая в повествование истории, научные открытия, традиции и личные наблюдения. Он рассказывает о форме снежинок и языках метели, о древних ритуалах, уюте зимних вечеров и внезапной хрупкости льда. 
Это неспешное путешествие по заснеженным ландшафтам природы и человеческой памяти — напоминание о том, как много тепла может быть в самом холодном из всех времен года и почему, несмотря на холод, мы снова и снова тоскуем по зиме.</t>
  </si>
  <si>
    <t>Красавица и чудовище. Уровень 1 = Beauty and the Beast</t>
  </si>
  <si>
    <t>Легкое чтение на английском</t>
  </si>
  <si>
    <t>978-5-17-162267-1</t>
  </si>
  <si>
    <t>(Уволен) Сизова Марина Анатольевна</t>
  </si>
  <si>
    <t>ЛегкЧтениеАнглийском</t>
  </si>
  <si>
    <t>ASE000000000878970</t>
  </si>
  <si>
    <t>http://cdn.eksmo.ru/v2/ASE000000000878970/COVER/cover1.jpg</t>
  </si>
  <si>
    <t>ЛегкЧтениеАнглийском(Уровень 1)Красавица и чудовище = Beauty and the Beast</t>
  </si>
  <si>
    <t>В книгу вошел незначительно сокращенный и упрощенный текст всемирно известной сказки «Красавица и чудовище». Предназначается для начинающих изучать английский язык (уровень 1 - Elementary).</t>
  </si>
  <si>
    <t>Алиса в стране чудес. Уровень 1 = Alice’s Adventures in Wonderland</t>
  </si>
  <si>
    <t>978-5-17-161143-9</t>
  </si>
  <si>
    <t>ASE000000000877742</t>
  </si>
  <si>
    <t>http://cdn.eksmo.ru/v2/ASE000000000877742/COVER/cover1.jpg</t>
  </si>
  <si>
    <t>ЛегкЧтениеАнглийском(Уровень 1)Кэрролл Алиса в стране чудес = Alice’s Adventures in Wonderland</t>
  </si>
  <si>
    <t>Чарльз Лютвидж Доджсон, более известный как Льюис Кэрролл, – английский писатель, математик, философ, логик, диакон и фотограф. В юности поступил в колледж при Оксфордском университете, где позже стал читать лекции. Ещё во время обучения, писал стихотворения и короткие рассказы, которые подписывал псевдонимом «Льюис Кэрролл». Наиболее известными произведениями являются – «Алиса в Стране чудес» и «Алиса в Зазеркалье». 
«Алиса в Стране чудес» – сказка о девочке по имени Алиса, которая попадает в воображаемый мир и встречает множество странных существ. Книга считается одним из лучших образцов литературы в жанре абсурда. Она наполнена философскими шутками и аллюзиями. 
Сказка представлена в адаптированном и сокращенном варианте. Подходит для тех, кто только начинает изучать английский язык (Уровень 1 – Elementary). Книга содержит комментарии, удобный и полезный словарь, интересные упражнения для запоминания новых слов и выражений.</t>
  </si>
  <si>
    <t>7 шагов к стабильной самооценке</t>
  </si>
  <si>
    <t>Литвак Б.М.</t>
  </si>
  <si>
    <t>Прикладная психология Литвака</t>
  </si>
  <si>
    <t>978-5-17-114629-0</t>
  </si>
  <si>
    <t>Литвак(ПрикладПсихология)</t>
  </si>
  <si>
    <t>ASE000000000842917</t>
  </si>
  <si>
    <t>http://cdn.eksmo.ru/v2/ASE000000000842917/COVER/cover1.jpg</t>
  </si>
  <si>
    <t>Литвак(ПрикладПсихология)7 шагов к стабильной самооценке</t>
  </si>
  <si>
    <t>Книга от бизнесмена и бизнес-тренера Бориса Литвака!
Методы и приемы по изменению самооценки и переосмыслению собственных возможностей.
Ироничный и легкий текст,  который заставляет задуматься о том, что движет нами в этой жизни.
Действенные методики и практики.
Качественная бизнес-книга.</t>
  </si>
  <si>
    <t>Борис Литвак – бизнесмен и бизнес-тренер, директор клуба КРОСС, создатель авторских программ «Новый уровень мышления», «Фундамент Цели», «Роли в группе», «Сценарное перепрограммирование», программ по саморазвитию и самооценке. 
Приходя на тренинги или обращаясь к книгам по психологии, люди очень редко формулируют свою проблему с упоминанием самооценки. Хотя на самом деле именно она является фундаментом, на котором строится личность человека.
Все прекрасно знают, что если вы хотите изменений – начните с себя (и с осознания себя). Но как это сделать и понять, на что именно нужно обратить внимание, распознать свой тип взаимоотношений с миром? Это хороший вопрос, на который Борис Литвак дает свой ответ. 
– Как устроена психика человека? 
– Как мы принимаем решения и выбираем свой путь развития? 
– Почему достигаем или не достигаем успеха? 
– Как выбираем партнеров и строим с ними отношения?
Выделяя типы присущей нам самооценки, Борис Литвак предлагает варианты решения проблем и дает задания, выполнение которых поможет вам понять себя и отследить мотивы ваших решений. Все это в дальнейшем даст возможность управлять своей жизнью и находить ответы на сложные вопросы самостоятельно. 
Отзыв о книге:
«Одна из лучших книг по самооценке, что я читала. Грамотный разбор типов самооценки, эффективные упражнения, задания на будущее. А самое главное - правильная мысль, ниточкой проходящая по всей книге, - не бывает высокой и низкой самооценки, бывает нестабильная и стабильная». 
Полина Котляренко, LiveLib.ru
 «Я перечитала немало книг по саморазвитию и уже привыкла к стандартным наборам идей и упражнений, которые дают авторы, и даже к шаблонам повествования. Но когда книга пишется по мотивам собственного опыта, она автоматически перестает быть «очередной копией». А у Бориса Литвака опыт солидный – опыт профессионального врача, психолога и бизнесмена, что, безусловно, у меня вызывает уважение и доверие. 
Автор дает читателю инструкцию по выявлению тех базовых установок, которые расшатывают его самооценку… Методика их выявления – самое интересное в книге. Описывать не буду, скажу только, что я о себе узнала много нового, и это было полезно». 
Ксения Емельянова, LiveLib.ru</t>
  </si>
  <si>
    <t>Серебряный век</t>
  </si>
  <si>
    <t>Брюсов В.Я., Блок А.А., Цветаева М.И.</t>
  </si>
  <si>
    <t>Лучшая поэзия с краткой биографией поэта</t>
  </si>
  <si>
    <t>978-5-17-182156-2</t>
  </si>
  <si>
    <t>Девятайкина Натэлла Анатольевна</t>
  </si>
  <si>
    <t>ЛучшПоэзияКраткБиография</t>
  </si>
  <si>
    <t>ASE000000000895518</t>
  </si>
  <si>
    <t>http://cdn.eksmo.ru/v2/ASE000000000895518/COVER/cover1.jpg</t>
  </si>
  <si>
    <t>ЛучшПоэзияКраткБиография Цветаев/Брюсов/Блок Серебряный век</t>
  </si>
  <si>
    <t>Серебряный век русской поэзии — это эпоха появления новых художественных направлений, свежего взгляда на человека и историю страны, время поиска альтернативных форм отражения мира в поэтическом искусстве. В этот сборник вошли знаковые произведения выдающихся поэтов того времени, стихи, которые стали символами их творчества и заложили основы новых литературных течений. Строфы представителей русского символизма — К. Бальмонта и А. Блока, пассажи акмеистов — Н. Гумилёва и О. Мандельштама, яркие рифмы футуристов — И. Северянина и В. Маяковского — являются неотъемлемой частью богатого наследия русской поэзии. Поэтические строки в сочетании с биографическими очерками создают живые образы и линии судеб, складывающиеся в целостную картину эпохи.</t>
  </si>
  <si>
    <t>Немецкий язык. Лучший самоучитель для начинающих</t>
  </si>
  <si>
    <t>Ганина Н.А.</t>
  </si>
  <si>
    <t>Экспресс-самоучитель (Матвеев)</t>
  </si>
  <si>
    <t>978-5-17-161130-9</t>
  </si>
  <si>
    <t>МатвеевЭкспрессСамоучител</t>
  </si>
  <si>
    <t>ASE000000000877723</t>
  </si>
  <si>
    <t>http://cdn.eksmo.ru/v2/ASE000000000877723/COVER/cover1.jpg</t>
  </si>
  <si>
    <t>МатвеевЭкспрессСамоучитель Немецкий язык. Лучший самоучитель для начинающих</t>
  </si>
  <si>
    <t>Наталия Александровна Ганина – известный автор пособий по немецкому языку для взрослых.
Данный самоучитель предназначен для интенсивного обучения немецкому языку – устной речи, чтению, пониманию и общению. Книга состоит из тематических разделов, которые охватывают лексику по важнейшим бытовым темам. Теоретическая часть сопровождается тестами, которые способствуют закреплению изученного на практике. Для проверки правильности их выполнения в конце книги даны ключи. Пособие также содержит полезную страноведческую информацию о Германии, кулинарный словарик и список сильных и неправильных глаголов.
Самоучитель предназначен для широкого круга читателей, интересующихся изучением немецкого языка. Это издание идеально подходит для самостоятельного повторения материала и быстрого восстановления знаний.</t>
  </si>
  <si>
    <t>Золушка</t>
  </si>
  <si>
    <t>Перро Ш., Зинько Г.В.</t>
  </si>
  <si>
    <t>Мировые бестселлеры для детей</t>
  </si>
  <si>
    <t>978-5-17-159244-8</t>
  </si>
  <si>
    <t>МирБестДляДетей</t>
  </si>
  <si>
    <t>ASE000000000875760</t>
  </si>
  <si>
    <t>http://cdn.eksmo.ru/v2/ASE000000000875760/COVER/cover1.jpg</t>
  </si>
  <si>
    <t>МирБестДляДетей Перро Золушка</t>
  </si>
  <si>
    <t>Ах, как тяжело бедной Золушке, вся грязная работа на ней: и котлы нужно почистить, и лестницу помыть, и в доме прибрать. А благодарности никакой. И уж конечно, не видать ей прекрасного бала в королевском дворце, куда собрались злая мачеха и противные сестрицы. А ведь это очень несправедливо – не ехать на бал, когда ты так много трудилась...
Новый, совершенно неожиданный взгляд на одну из самых известных и любимых сказок Шарля Перро в переводе Михаила Михайлова. «Золушка» — это не просто волшебная история, но и целая книга о моде и стиле от талантливой художницы, лауреата международной премии «Образ книги» Галины Зинько.</t>
  </si>
  <si>
    <t>На волнах оригами. Музыкальный приворот</t>
  </si>
  <si>
    <t>978-5-17-172778-9</t>
  </si>
  <si>
    <t>ASE000000000888032</t>
  </si>
  <si>
    <t>http://cdn.eksmo.ru/v2/ASE000000000888032/COVER/cover1.jpg</t>
  </si>
  <si>
    <t>МирНежности Джейн Музыкальный приворот-3. На волнах оригами</t>
  </si>
  <si>
    <t>Сложно ли быть девушкой популярного музыканта?
На что способны тысячи километров расстояния?
А фанатки и старые отношения?
Все это мне предстоит выяснить в ближайшее время, ведь теперь я — девушка Кея, талантливого музыканта, живущего в двух ипостасях. Все началось с глупой игры, где я была главной ставкой, а закончилось головокружительной любовью.
Вскоре меня ждёт встреча с человеком, который изменит мою жизнь. А бывшая Кея решит забрать его назад. Я не знаю, сможет ли любовь выстоять в этом испытании. Но я верю в нас и в наши чувства.</t>
  </si>
  <si>
    <t>Время собирать камни</t>
  </si>
  <si>
    <t>Безупречный детектив (м)</t>
  </si>
  <si>
    <t>978-5-17-181785-5</t>
  </si>
  <si>
    <t>БезупречныйДетектив(м)</t>
  </si>
  <si>
    <t>ASE000000000895136</t>
  </si>
  <si>
    <t>http://cdn.eksmo.ru/v2/ASE000000000895136/COVER/cover1.jpg</t>
  </si>
  <si>
    <t>Михалкова(БезупречныйДетектив/м)Время собирать камни</t>
  </si>
  <si>
    <t>Мы всегда уверены, что знаем своих близких. Что ничего страшного не скрыто в далеком детстве любимого супруга. Но тогда почему другие -окружающие так странно себя ведут? Мы всегда уверены, что все плохое может случиться с другими и никогда не коснется нас. Тогда почему на крыльцо собственного дома подбрасывают трупы? Потому что мы слишком уверены в том, в чем следовало сомневаться.
Мастер детективной интриги, Елена Михалкова поможет разобраться и все расставить на свои места.</t>
  </si>
  <si>
    <t>Основы развития детского мозга. У вашего ребенка все получится</t>
  </si>
  <si>
    <t>Шептура А.В.</t>
  </si>
  <si>
    <t>Нейроразвитие и воспитание</t>
  </si>
  <si>
    <t>МЕТОДИКИ И СОВЕТЫ РОДИТЕЛЯМ ПО ВОСПИТАНИЮ ДЕТЕЙ. КОРРЕКЦИОННАЯ ПЕДАГОГИКА.</t>
  </si>
  <si>
    <t>978-5-17-156276-2</t>
  </si>
  <si>
    <t>НейроразвитиеВоспитание</t>
  </si>
  <si>
    <t>ASE000000000872825</t>
  </si>
  <si>
    <t>http://cdn.eksmo.ru/v2/ASE000000000872825/COVER/cover1.jpg</t>
  </si>
  <si>
    <t>НейроразвитиеВоспитание Шептура Основы развития детского мозга. У вашего ребенка все получится</t>
  </si>
  <si>
    <t>Детская нейропсихология — относительно молодая наука, которая изучает, как формируются, развиваются психические функции ребенка. Анна Шептура — кандидат психологических наук, детский нейропсихолог, клинический психолог, специалист по раннему и дошкольному развитию — исследует психические процессы ребенка с точки зрения их мозговой организации, рассказывает, как и какие зоны головного мозга функционируют, помогает разобраться в поведении ребенка и предотвратить проблемы развития.</t>
  </si>
  <si>
    <t>Преследуя тени</t>
  </si>
  <si>
    <t>Брындза Р.</t>
  </si>
  <si>
    <t>Новый мировой триллер</t>
  </si>
  <si>
    <t>978-5-17-177833-0</t>
  </si>
  <si>
    <t>НовМирТриллер</t>
  </si>
  <si>
    <t>Chasing shadows</t>
  </si>
  <si>
    <t>ASE000000000891986</t>
  </si>
  <si>
    <t>http://cdn.eksmo.ru/v2/ASE000000000891986/COVER/cover1.jpg</t>
  </si>
  <si>
    <t>НовМирТриллер Брындза Преследуя тени</t>
  </si>
  <si>
    <t>– Новинка от автора мирового бестселлера «Девушка во льду». Девятый роман о детективе Эрике Фостер.
– Классический психологический триллер: жестокое убийство без улик, мрачная атмосфера, погружение в самые темные глубины человеческой психики.
– Из этого романа читатель наконец узнает правду о трагической гибели мужа Эрики.
– Роберт Брындза — звезда британского триллера, автор бестселлеров Wall Street Journal и USA Today. Его книги переведены на 30 языков и разошлись тиражом более 6 миллионов экземпляров.
– Книгу можно читать отдельно.
– Читайте о других расследованиях Эрики Фостер: «Девушка во льду», «Ночной Охотник», «Темные воды», «Последнее дыхание», «Холодная кровь», «Смертельные тайны», «Роковой свидетель», «Беспощадное возмездие».</t>
  </si>
  <si>
    <t>«Воздух, казалось, гудел от тишины и запаха чистящих средств, и Эрике отчаянно захотелось открыть окно. Что, если дух женщины все еще витает в этих стенах и его нужно выпустить наружу? Она отогнала от себя глупую мысль.»
Рутинный вызов на место обрушения потолка оборачивается для главного инспектора Эрики Фостер загадочным убийством. В пустой квартире — тело, все улики уничтожены, а на обломках повсюду следы кокаина. Цепочка следов ведет Эрику к человеку из самого страшного кошмара — к Джерому Гудману, убийце ее мужа.
Эрика немедленно его арестовывает, но есть одна проблема: согласно паспорту и словам его адвоката, этого человека зовут Кирон Бэгшоу, и он не имеет к прошлому Эрики никакого отношения.
Отстраненная от работы под предлогом заботы о психическом состоянии, Эрика использует вынужденный отпуск для собственного расследования. Теперь дело об убийстве мужа из категории давно закрытых переходит в разряд самого личного и опасного расследования в ее жизни — и ведет она его, игнорируя все запреты.</t>
  </si>
  <si>
    <t>Популярный англо-русский русско-английский словарь для школьников с приложениями</t>
  </si>
  <si>
    <t>Мюллер В.К.</t>
  </si>
  <si>
    <t>Новый карманный школьный словарь</t>
  </si>
  <si>
    <t>978-5-17-095386-8</t>
  </si>
  <si>
    <t>100х140</t>
  </si>
  <si>
    <t>60x84/32</t>
  </si>
  <si>
    <t>НовШколСлов(инт.пер.)</t>
  </si>
  <si>
    <t>ASE000000000721187</t>
  </si>
  <si>
    <t>http://cdn.eksmo.ru/v2/ASE000000000721187/COVER/cover1.jpg</t>
  </si>
  <si>
    <t>НовШколСлов(инт.пер.)Мюллер Анг.-русс.Русс.-анг. популярный словарь для школьников с приложениями</t>
  </si>
  <si>
    <t>Серия "Новый карманный школьный словарь" включает словари и пособия по русскому и иностранным языкам.
Компактный, удобный в пользовании формат делает книги серии очень привлекательными.
 Англо-русский русско-английский словарь В. К. Мюллера - это знаменитая книга, неизменно пользующаяся спросом уже не одно десятилетие.
"Популярный англо-русский русско-английский словарь" обогащен современной лексикой.
В англо-русской части заголовочные слова снабжены современной транскрипцией, которая выполнена по британским словарям ведущих издательств.
Полезные приложения позволят иметь необходимую информацию под рукой.
Словарь предназначен для учащихся школ, вузов и всех, кто учит английский язык.</t>
  </si>
  <si>
    <t>Данный англо-русский русско-английский словарь содержит в обеих частях около 130 тыс. слов, словосочетаний и значений.
Популярный словарь В. К. Мюллера, выдержавший десятки переизданий, переработан и дополнен современной лексикой.
Он послужит незаменимым помощником при чтении и переводе текстов различной сложности, для пополнения активного словарного запаса до уровня выше среднего (Upper-Intermediate).
Издание дополнено полезными приложениями, которые пригодятся в процессе изучения английского языка.
Предназначен для учащихся старших классов, студентов и всех, кто учит английский язык на курсах или самостоятельно.</t>
  </si>
  <si>
    <t>Загадочное превращение</t>
  </si>
  <si>
    <t>Сэндс Л.</t>
  </si>
  <si>
    <t>Очарование(мини)!</t>
  </si>
  <si>
    <t>978-5-17-172253-1</t>
  </si>
  <si>
    <t>Очар(м)!</t>
  </si>
  <si>
    <t>ASE000000000887802</t>
  </si>
  <si>
    <t>http://cdn.eksmo.ru/v2/ASE000000000887802/COVER/cover1.jpg</t>
  </si>
  <si>
    <t>Очар(м)!Сэндс Загадочное превращение</t>
  </si>
  <si>
    <t>Брак Кристианы Фэргрейв обернулся кошмаром: такой чуткий и внимательный до венчания, после произнесения брачных обетов супруг превратился в тирана. Целый год он отравлял ей жизнь и держал вдали от друзей и семьи. И вот ее сестры ранним утром заявляются к чете в дом без приглашения, чтобы выяснить, почему Кристиана даже не отвечает на их письма.
И тем же утром они вместе обнаруживают Ричарда Фэргрейва мертвым в своем кабинете. Однако удивительный день только начинался, и утром оставленный холодным и бездыханным на кровати в спальне, казалось бы, мертвый муж тем же вечером объявляется, живой и здоровый. И он снова изменился до неузнаваемости: приветлив с женой, нежен и заботлив – обращается с ней даже лучше, чем до свадьбы. 
Что же за перемены с ним произошли? И неужели им всем лишь показалось, что он умер?</t>
  </si>
  <si>
    <t>Empire V</t>
  </si>
  <si>
    <t>978-5-17-179838-3</t>
  </si>
  <si>
    <t>ASE000000000893628</t>
  </si>
  <si>
    <t>http://cdn.eksmo.ru/v2/ASE000000000893628/COVER/cover1.jpg</t>
  </si>
  <si>
    <t>ПелевинСветГоризонта Empire V</t>
  </si>
  <si>
    <t>Паровоз мудро устроен, но он этого не сознает, и какая цель была бы устроить паровоз, если бы на нем не было машиниста? Виктор Пелевин, мастер удивительной прозы, приоткрывает нам очередную тайную завесу, обнажает фантастическую и пугающую изнанку мира. Нашего мира, которым правят вампиры. Но не те мифические, что спят днем в красивых гробах и живут в старинных замках, а реальные люди, стоящие во всех эшелонах власти с древнейших времен, когда и власти еще не было никакой.
Обычный девятнадцатилетний парень Рома случайно становится вампиром Рамой и погружается в этот неведомый простым смертным макрокосмос с головой. Главное – не лишиться последней, узнав о человечестве страшную и жестокую правду.</t>
  </si>
  <si>
    <t>Омон Ра</t>
  </si>
  <si>
    <t>978-5-17-157442-0</t>
  </si>
  <si>
    <t>ASE000000000874021</t>
  </si>
  <si>
    <t>http://cdn.eksmo.ru/v2/ASE000000000874021/COVER/cover1.jpg</t>
  </si>
  <si>
    <t>ПелевинСветГоризонта Омон Ра</t>
  </si>
  <si>
    <t>– Серия переизданий культовых романов современного классика в стильном оформлении.
– Дебютный роман, который принес автору широкую известность и вписал его имя в историю российской литературы. За него Виктор Олегович Пелевин был удостоен премий «Интерпресскон» и «Бронзовая улитка».
– Роман лег в основу спектакля, поставленного в Московском Художественном Театре имени А. П. Чехова в 2022 году.
– Фантастический триллер, в котором автор передает глубокие идеи в привычной гротескной форме. Он рассматривает столкновение человеческой души и стремлений с системой и суровой реальностью. Грустная и даже трагичная аллегория на общество, которая заставит пересмотреть свой взгляд на жизнь.
– Изящный авторский стиль, филигранно выстроенные диалоги, грамотно переданный дух советской эпохи, вызывающий эмпатию главный герой.</t>
  </si>
  <si>
    <t>"Омон Ра" рисует курьезный мир жестокой действительности, где человеческая жизнь напоминает наглухо замурованную ракету с нарисованной дверью, а полеты на Луну оказываются самым грандиозным обманом в истории СССР.
С неподражаемым изяществом Виктор Пелевин предлагает альтернативную версию событий, которые никем до этого не ставились под сомнение.</t>
  </si>
  <si>
    <t>Чудеса природы. 50 историй в картинках для детей</t>
  </si>
  <si>
    <t>Царинная В.А.</t>
  </si>
  <si>
    <t>Познавательное чтение в картинках</t>
  </si>
  <si>
    <t>978-5-17-137660-4</t>
  </si>
  <si>
    <t>ПознаватЧтение(в картинка</t>
  </si>
  <si>
    <t>ASE000000000858518</t>
  </si>
  <si>
    <t>http://cdn.eksmo.ru/v2/ASE000000000858518/COVER/cover1.jpg</t>
  </si>
  <si>
    <t>ПознаватЧтение(в картинках)Царинная Чудеса природы. 50 историй в картинках для детей</t>
  </si>
  <si>
    <t>Книга Виктории Царинной «Чудеса природы. 50 историй в картинках для детей» расскажет о том, как удивительно устроен окружающий нас мир. Вы узнаете, почему после дождя видна радуга, как паук плетёт свою сеть, можно ли определить время по цветам на опушке, как получается мёд у пчёл, как лосось ориентируется в реке и не сбивается с пути, для чего летят на юг перелётные птицы, какие звери впадают в зимнюю спячку, почему желтеют листья и ещё многое другое. Множество ярких иллюстраций на каждой странице познакомят ребят с обитателями лесов, степей, пустынь и океанских глубин.
Для младшего школьного возраста.  
Виктория Царинная - писатель, переводчик, победитель множества литературных конкурсов и международного Корнейчуковского фестиваля детской литературы 2019, 2020 и 2021 годов. Её книги выходят в издательствах "Феникс-Премьер", "Стрекоза", "40 книг", "Титул", "Издательство АСТ".</t>
  </si>
  <si>
    <t>8 цветных психотипов для анализа личности</t>
  </si>
  <si>
    <t>Бородянский М.</t>
  </si>
  <si>
    <t>Практический тренинг</t>
  </si>
  <si>
    <t>978-5-17-113755-7</t>
  </si>
  <si>
    <t>ПрактическийТренинг</t>
  </si>
  <si>
    <t>ASE000000000842029</t>
  </si>
  <si>
    <t>http://cdn.eksmo.ru/v2/ASE000000000842029/COVER/cover1.jpg</t>
  </si>
  <si>
    <t>ПрактическийТренинг Бородянский 8 цветных психотипов для анализа личности</t>
  </si>
  <si>
    <t>Михаил Бородянский — врач-психотерапевт, консультант и бизнес-тренер. Автор множества публикаций об искусстве управления и коммуникации. С 1994 года провел 680 тренингов в России, Европе и США, на которых обучились более 12 000 человек.
Эта книга — простой и доступный путеводитель по тайнам человеческой души, который отвечает на два важных вопроса: «Как понять?» и «Что сделать?» На каждой странице вы найдете что-то интересное о себе или о ком-то из своих близких.</t>
  </si>
  <si>
    <t>В начале прошлого века Зигмунд Фрейд предположил, что характер человека как-то связан с чувствительными отверстиями на нашем теле (рот, нос, ухо, глаз и другие).
Сто лет назад Фрейд еще не знал или был не готов открыто заявить, что чувствительность этих отверстий обусловливает все сферы жизни человека: от состояния здоровья до сексуальных пристрастий, от выбора профессии до стиля ведения бизнеса.
Из этой книги вы узнаете, какие существуют типы людей в зависимости от ведущей чувствительной зоны, и как могут помочь эти знания в различных ситуациях вашей жизни.
В увлекательных и порой смешных историях автор рассказывает о психологических инструментах, которые вы сможете применять для построения гармоничных отношений с детьми и родителями, близкими и незнакомыми людьми, в бизнесе и в личной жизни.</t>
  </si>
  <si>
    <t>Как перестать беспокоиться и начать жить</t>
  </si>
  <si>
    <t>Психология. Лучшее</t>
  </si>
  <si>
    <t>978-5-17-170084-3</t>
  </si>
  <si>
    <t>Психология(Лучшее)</t>
  </si>
  <si>
    <t>ASE000000000885904</t>
  </si>
  <si>
    <t>http://cdn.eksmo.ru/v2/ASE000000000885904/COVER/cover1.jpg</t>
  </si>
  <si>
    <t>Психология(Лучшее)Карнеги Как перестать беспокоиться и начать жить</t>
  </si>
  <si>
    <t>Перед вами обновленное издание вневременного бестселлера Дейла Карнеги — книги, которая изменила жизнь миллионов людей по всему миру. «Как перестать беспокоиться и начать жить» — это практическое руководство, которое помогает справиться с тревогой, укрепить уверенность в себе и научиться радоваться каждому дню.
Эта книга станет вашим проводником, если вы:
•   хотите перестать беспокоиться о будущем и начать наслаждаться настоящим;
•   стремитесь обрести гармонию с собой и окружающими;
•   ищете способы развивать свой потенциал и не позволять чужому мнению мешать вашим намерениям.
Современный, полный перевод книги передает идеи автора без искажений, а благодаря новому стильному оформлению это издание станет украшением вашей домашней библиотеки. Надежные, проверенные временем советы Дейла Карнеги изменят ваше отношение к жизни и станут неиссякаемым источником вдохновения.</t>
  </si>
  <si>
    <t>Здоровая самооценка. Упражнения для работы с самовосприятием</t>
  </si>
  <si>
    <t>Пирог О.В.</t>
  </si>
  <si>
    <t>Психология. Практика</t>
  </si>
  <si>
    <t>978-5-17-177927-6</t>
  </si>
  <si>
    <t>Жигунова Екатерина Константиновна</t>
  </si>
  <si>
    <t>ПсихологияПрактика</t>
  </si>
  <si>
    <t>ASE000000000892094</t>
  </si>
  <si>
    <t>http://cdn.eksmo.ru/v2/ASE000000000892094/COVER/cover1.jpg</t>
  </si>
  <si>
    <t>ПсихологияПрактика Пирог Здоровая самооценка. Упражнения для работы с самовосприятием</t>
  </si>
  <si>
    <t>Часто мы слишком строго судим себя, не замечая, как внутренний голос влияет на нашу жизнь. Но что, если научиться принимать все свои стороны и поддерживать самооценку на здоровом уровне? 
«Здоровая самооценка» — ваш надежный проводник на пути к истинному принятию вашего Я. Внутри вы найдете более 50 упражнений для комплексной проработки самовосприятия, отношения к критике, личных границ.
•   Определите уровень своей самооценки
•   Важная теоретическая часть
•   Эффективные практические упражнения
•   Выполняйте в комфортном темпе
Cамооценка — это фундамент счастливой жизни, который не только поможет обнаружить скрытые ресурсы, но и научит поддерживать внутренний баланс, становясь себе лучшим другом. Путь может быть сложным и нелинейным, но результат определенно стоит всех усилий. Пособие подойдет как для самостоятельной работы, так и для специалистов, работающих с клиентами.</t>
  </si>
  <si>
    <t>Солнечный ожог</t>
  </si>
  <si>
    <t>Дюран С.</t>
  </si>
  <si>
    <t>Neoclassic: новое расследование</t>
  </si>
  <si>
    <t>978-5-17-170907-5</t>
  </si>
  <si>
    <t>РасследованиеНов(Neo)</t>
  </si>
  <si>
    <t>SUN DAMAGE</t>
  </si>
  <si>
    <t>ASE000000000882742</t>
  </si>
  <si>
    <t>http://cdn.eksmo.ru/v2/ASE000000000882742/COVER/cover1.jpg</t>
  </si>
  <si>
    <t>РасследованиеНов(Neo)Дюран Солнечный ожог</t>
  </si>
  <si>
    <t>— Для тех, кому пришлись по душе романы «Исчезнувшая», «Девушка в поезде», «Девушка из каюты №10» и «Список гостей».
— Сабин Дюран — автор мрачных психологических триллеров, таких как «Вне подозрений», «Что упало, то пропало» и «Солги со мной». Её книги не раз попадали в списки бестселлеров издания Sunday Times и переведены на полтора десятка языков.
— «Солнечный ожог» — гламурный, остроумный и абсолютно увлекательный роман, полный секретов, лжи… и еще большей лжи.
— За права на экранизацию «Солнечного ожога» сражались двадцать четыре кино- и телевизионных компании.</t>
  </si>
  <si>
    <t>Девять гостей приезжают на отдых на роскошную виллу в живописной деревне Прованса. Все они хорошо знают друг друга — или думают, что знают. Единственная незнакомка среди них — таинственная Лулу, приглашенная для работы поваром.
И в этом на первый взгляд идиллическом месте отдыха, под палящим солнцем атмосфера начинает накаляться, когда оказывается, что Лулу не единственная, кому есть что скрывать…</t>
  </si>
  <si>
    <t>Пособие по русскому языку с упражнениями для поступающих в вузы</t>
  </si>
  <si>
    <t>Розенталь Д.Э.</t>
  </si>
  <si>
    <t>Розенталь. Русский язык на отлично</t>
  </si>
  <si>
    <t>978-5-17-101188-8</t>
  </si>
  <si>
    <t>РозентальРусскийЯзыкОтл</t>
  </si>
  <si>
    <t>ASE000000000827670</t>
  </si>
  <si>
    <t>http://cdn.eksmo.ru/v2/ASE000000000827670/COVER/cover1.jpg</t>
  </si>
  <si>
    <t>Розенталь(нов)Пособие по русскому языку с упражнениями для поступающих в вузы</t>
  </si>
  <si>
    <t>Пособие содержит теоретические сведения по русскому языку и разнообразные упражнения по орфографии, пунктуации, лексике и стилистике, грамматическому разбору. Оно поможет повторить и закрепить знания и умения, полученные в средней школе.
Пособие предназначено для поступающих в вузы, учителей русского языка и преподавателей подготовительных курсов вузов.</t>
  </si>
  <si>
    <t>978-5-17-172780-2</t>
  </si>
  <si>
    <t>ASE000000000888034</t>
  </si>
  <si>
    <t>http://cdn.eksmo.ru/v2/ASE000000000888034/COVER/cover1.jpg</t>
  </si>
  <si>
    <t>РомантичМиры Джейн Музыкальный приворот-3. На волнах оригами</t>
  </si>
  <si>
    <t>Мотивы крючком. Квадраты, круги, треугольники и многоугольники</t>
  </si>
  <si>
    <t>Рукоделие от А до Я. Лучшее</t>
  </si>
  <si>
    <t>978-5-17-160970-2</t>
  </si>
  <si>
    <t>Рукоделие(лучшее)</t>
  </si>
  <si>
    <t>ASE000000000877550</t>
  </si>
  <si>
    <t>http://cdn.eksmo.ru/v2/ASE000000000877550/COVER/cover1.jpg</t>
  </si>
  <si>
    <t>Рукоделие(лучшее)Мотивы крючком. Квадраты, круги, треугольники и многоугольники</t>
  </si>
  <si>
    <t>35 мотивов и безграничное количество идей — пледы, наволочки, салфетки, сумки, свитера, кардиганы, пончо, жилеты, шарфы... Можно эксперементировать с сочетаниями цветов, размером пряжи, создавая каждый раз уникальные и неповторимые вещи. 
В этой книге собрано 35 квадратных, круглых, треугольных и многоугольных мотивов для вязани крючком. Вы сможете создать свою коллекцию с помощью основных техник вязания, фотографий, понятных схем и описаний по рядам.
Берите крючком и пряжу и вяжите с удовольствием!</t>
  </si>
  <si>
    <t>Пошаговое вязание крючком. Для начинающих</t>
  </si>
  <si>
    <t>Ярковая Т.</t>
  </si>
  <si>
    <t>978-5-17-155051-6</t>
  </si>
  <si>
    <t>ASE000000000871597</t>
  </si>
  <si>
    <t>http://cdn.eksmo.ru/v2/ASE000000000871597/COVER/cover1.jpg</t>
  </si>
  <si>
    <t>Рукоделие(лучшее)Пошаговое вязание крючком. Для начинающих</t>
  </si>
  <si>
    <t>Татьяна Ярковая — мастер по вязанию крючком, автор сайта kryuchkom.ru.
Эта книга — подробное руководство по вязанию крючком, с помощью которого вы шаг за шагом освоите основные техники: от вязания петель до соединения узоров в готовые изделия. Вы узнаете, как вязать мотивы, поворотные ряды, как добавить и убавить петли, завершить работу и многое другое.
В этом вам помогут подробные описания и фотографии каждого шага, а также лайфхаки от автора.</t>
  </si>
  <si>
    <t>Золотая классика детской литературы</t>
  </si>
  <si>
    <t>Успенский Э.Н., Остер Г.Б., Сутеев В.Г.</t>
  </si>
  <si>
    <t>Самая большая книга (подарочная)</t>
  </si>
  <si>
    <t>978-5-17-181642-1</t>
  </si>
  <si>
    <t>СамБолКнига(под)</t>
  </si>
  <si>
    <t>ASE000000000894979</t>
  </si>
  <si>
    <t>http://cdn.eksmo.ru/v2/ASE000000000894979/COVER/cover1.jpg</t>
  </si>
  <si>
    <t>СамБолКнига(под)Успенский/Остер Золотая классика детской литературы (илл. О.Боголюбова)</t>
  </si>
  <si>
    <t>В этой большой книге с великолепными иллюстрациями собран
золотой фонд отечественной литературы для детей — сказки
и сказочные истории А. Н. Толстого, В. Сутеева, Г. Остера,
М. Липскерова, Э. Успенского и других любимых писателей. Ребята
прочитают о приключениях Буратино, котёнка по имени Гав,
Чебурашки и крокодила Гены, познакомятся с самым маленьким
гномом Васей, девочкой Верой и её «сестрёнкой» обезьянкой
Анфисой, а также побывают в деревне Простоквашино вместе
c дядей Фёдором, Матроскиным и Шариком.</t>
  </si>
  <si>
    <t>В книге представлен золотой фонд детской отечественной литературы, куда вошли произведения таких признанных классиков, как А. Н. Толстой, В. Сутеев, Г. Остер, М. Липскеров, Е. Карганова, Э. Успенский. Читатели познакомятся с самыми знаменитыми героями сказок и сказочных историй авторов — Чебурашкой и крокодилом Геной, девочкой Верой и обезьянкой Анфисой, котёнком по имени Гав, Буратино, самым маленьким гномом Васей, дядей
Фёдором, Матроскиным, Шариком и многими другими. Произведения сборника неизменно входят в рекомендательные списки обязательного чтения ребёнка.
Для детей до 3-х лет.</t>
  </si>
  <si>
    <t>День за днем. Каждый день как подарок Божий. Любимая книга императрицы Александры Федоровны Романовой</t>
  </si>
  <si>
    <t>Святые и молитвы</t>
  </si>
  <si>
    <t>РЕЛИГИЯ. ИСТОРИЯ РЕЛИГИИ. МОЛИТВЕННИКИ</t>
  </si>
  <si>
    <t>РЕЛИГИЯ. ИСТОРИЯ РЕЛИГИИ. МОЛИТВЕННИКИ. РЕЛИГИОЗНОЕ ВОСПИТАНИЕ</t>
  </si>
  <si>
    <t>978-5-17-182041-1</t>
  </si>
  <si>
    <t>Борисова Екатерина Юрьевна</t>
  </si>
  <si>
    <t>СвятыеМолитвы</t>
  </si>
  <si>
    <t>ASE000000000895385</t>
  </si>
  <si>
    <t>http://cdn.eksmo.ru/v2/ASE000000000895385/COVER/cover1.jpg</t>
  </si>
  <si>
    <t>СвятыеМолитвы День за днем. Каждый день как подарок Божий. Любимая книга императрицы Александры Федоровны Романовой</t>
  </si>
  <si>
    <t>«День за днем. Каждый день как подарок Божий» — небольшая, но глубоко проникновенная книга духовных размышлений, написанная в начале XX века православным священником, пожелавшим остаться безымянным. Ее простые, но исполненные веры и смирения строки стали подлинной опорой для императрицы Александры Федоровны в годы тобольской ссылки и до последних дней.
В час величайших испытаний слова неизвестного автора звучали как молитва, как напоминание о том, что Бог не устраняется от страданий, но пребывает в них вместе с нами. Именно этот дух — доверия Промыслу, внутреннего мира и любви к ближнему — пронизывает всё содержание книги и находит отклик в письмах Царской Семьи, не роптавшей даже в невзгодах, а делившейся утешением с окружающими.
Эта книга — духовный спутник в трудные времена, как напоминание: даже в самой густой тьме скорби Господь рядом.</t>
  </si>
  <si>
    <t>В стране троллей. Кто есть кто в норвежском фольклоре</t>
  </si>
  <si>
    <t>Скандинавские боги</t>
  </si>
  <si>
    <t>978-5-17-163150-5</t>
  </si>
  <si>
    <t>СкандинавскиеБоги</t>
  </si>
  <si>
    <t>ASE000000000879192</t>
  </si>
  <si>
    <t>http://cdn.eksmo.ru/v2/ASE000000000879192/COVER/cover1.jpg</t>
  </si>
  <si>
    <t>СкандинавскиеБоги В стране троллей. Кто есть кто в норвежском фольклоре</t>
  </si>
  <si>
    <t>Эта книга познакомит читателя с ключевыми персонажами норвежского фольклора – героями быличек, преданий, поверий и сказок. Вы узнаете, кто такие ниссе и тролли, духи моря и альвы, как правильно говорить с мармелем, где обитает скрытый народец. Особое внимание уделено параллелям с мифами, сказками и преданиями разных народов, а также отражению сюжетов норвежского фольклора в мировой литературе. Знакомство с героями норвежского фольклора позволит читателю по-новому взглянуть как на известные с раннего детства сказки, так и на современное фэнтези, с более глубоким интересом перечитать книги «Хроники Нарнии», «Властелин Колец», серию романов о Гарри Поттере. В это издание вошли иллюстрации и тексты знаменитого норвежского художника Теодора Киттельсена, а также статья о нём.    
Для среднего школьного возраста.</t>
  </si>
  <si>
    <t>Трудности русской орфографии и пунктуации. Справочник для школьников</t>
  </si>
  <si>
    <t>Словарь школьный новый</t>
  </si>
  <si>
    <t>978-5-17-171198-6</t>
  </si>
  <si>
    <t>Миронова Анастасия Викторовна</t>
  </si>
  <si>
    <t>СловШкНов.</t>
  </si>
  <si>
    <t>ASE000000000887001</t>
  </si>
  <si>
    <t>http://cdn.eksmo.ru/v2/ASE000000000887001/COVER/cover1.jpg</t>
  </si>
  <si>
    <t>СловШкНов.Рус.яз.Трудности русской орфографии и пунктуации. Справочник для школьников</t>
  </si>
  <si>
    <t>Внутри данного пособия содержатся основные орфографические и пунктуационные трудности русского языка. Справочник дополнен современными примерами из живой речи и отвечает на ряд актуальных вопросов о правописании тех или иных единиц. Удобные схемы и таблицы позволят легко запомнить сложный материал и помогут при его повторении.
В конце книги находятся полезные приложения, которые могут пригодиться для выполнения домашней работы или подготовки к экзаменам. 
Справочник предназначен для учеников средней и старшей школы, но будет полезен всем, кто хочет писать грамотно.</t>
  </si>
  <si>
    <t>Лавандовая книга. Притчи-озарения, которые подарят умиротворение и надежду</t>
  </si>
  <si>
    <t>Кирьянова Анна</t>
  </si>
  <si>
    <t>Теплые строки</t>
  </si>
  <si>
    <t>978-5-17-173747-4</t>
  </si>
  <si>
    <t>Яхина Алиса Павловна</t>
  </si>
  <si>
    <t>ТеплыеСтроки</t>
  </si>
  <si>
    <t>ASE000000000888647</t>
  </si>
  <si>
    <t>http://cdn.eksmo.ru/v2/ASE000000000888647/COVER/cover1.jpg</t>
  </si>
  <si>
    <t>ТеплыеСтроки Кирьянова Лавандовая книга. Притчи-озарения, которые подарят умиротворение и надежду</t>
  </si>
  <si>
    <t>«Лавандовая книга» Анны Кирьяновой — философа, психолога и автора множества вдохновляющих книг — способна стать вашим тихим, но мощным источником поддержки. Истории из этой книги, как целительный коктейль для души: мудрые, светлые притчи помогут заметить простые радости жизни, увидеть прекрасное в привычном и, главное, снова поверить в добро. Эта книга — как чашка теплого чая в холодный вечер, как лавандовое поле, в которое хочется погрузиться, чтобы обрести покой и ясность.
Каждая история — маленькое озарение, напоминающее о силе любви, надежды и внутренней поддержки, которая нужна, когда особенно трудно. Притчи становятся зеркалом, в котором мы узнаем себя, и маяком, который помогает не сбиться с пути.
Если вы устали, если сердце тревожится, если кажется, что все обесцвечено, — откройте любую страницу. Вы удивитесь, насколько просто вдохновиться, переосмыслить и почувствовать свет даже в самых серых днях. Потому что это не просто книга — это встреча с наставником, который говорит с вами мягко, по-доброму и по делу.
«Лавандовая книга» подарит вам умиротворение и веру в лучшее. А, возможно, и начнет в вашей жизни новую главу — наполненную светом, теплом и смыслом.</t>
  </si>
  <si>
    <t>Сказки Волшебной страны (с илл. Алана Ли)</t>
  </si>
  <si>
    <t>978-5-17-085759-3</t>
  </si>
  <si>
    <t>TALES FROM THE PERILOUS REALM</t>
  </si>
  <si>
    <t>AST000000000165920</t>
  </si>
  <si>
    <t>http://cdn.eksmo.ru/v2/AST000000000165920/COVER/cover1.jpg</t>
  </si>
  <si>
    <t>ТолкинТворецСредиземья Сказки Волшебной страны (с илл. Алана Ли)</t>
  </si>
  <si>
    <t>— От автора знаменитых романов «Хоббит» и «Властелин колец».
— Сборник замечательных сказок Джона Р.Р. Толкина — в это издание вошли повести «Роверандом», «Фермер Джайлз из Хэма», «Кузнец из Большого Вуттона» и рассказ «Лист работы Ниггля».
— Также в данное издание включен стихотворный цикл «Стихи из Алой Книги» и эссе «О волшебных сказках» — своего рода манифест художественных принципов Профессора.
— С иллюстрациями Алана Ли.</t>
  </si>
  <si>
    <t>Джон P.P. Толкин – один из родоначальников жанра фэнтези, автор знаменитой трилогии "Властелин Колец". Вселенная Средиземья, описанная Толкиным в романах, получила гармоничное продолжение в малой прозе и стихотворениях, включенных в этот сборник.
Цикл «Стихи из Алой книги» повествует о приключениях Тома Бомбадила, известного персонажа «Хоббита», а также знакомит читателя с волшебным миром Средиземья: с гномами, троллями, эльфами и прочими странными созданиями – персонажами легенд Старой Англии, которых гений Толкина наделяет романтическими и комическими чертами.
Также в сборник вошла замечательная повесть-сказка «Роверандом», написанная Джоном Р.Р.Толкиным для его детей в 1925 году. После успеха «Хоббита», в 1937 году, она была подготовлена к печати, однако увидела свет лишь в 1998 году, когда автора уже не было в живых.</t>
  </si>
  <si>
    <t>Английский язык для школьников</t>
  </si>
  <si>
    <t>Учимся легко в школе и дома</t>
  </si>
  <si>
    <t>978-5-17-088418-6</t>
  </si>
  <si>
    <t>УчЛегкоШД.</t>
  </si>
  <si>
    <t>ASE000000000703688</t>
  </si>
  <si>
    <t>http://cdn.eksmo.ru/v2/ASE000000000703688/COVER/cover1.jpg</t>
  </si>
  <si>
    <t>УчЛегкоШД.Английский язык для школьников</t>
  </si>
  <si>
    <t>Настоящая книга представляет собой учебное пособие для школьников, начинающих изучать английский язык. Материал разбит по темам. К каждой даны словарики с новыми словами для заучивания, а также короткие несложные рассказы и диалоги. Строение английского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</si>
  <si>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Варю Кофе. Способы приготовления</t>
  </si>
  <si>
    <t>Четко и по делу</t>
  </si>
  <si>
    <t>978-5-17-170151-2</t>
  </si>
  <si>
    <t>Соскова Екатерина Алексеевна</t>
  </si>
  <si>
    <t>ЧеткоПоДелу</t>
  </si>
  <si>
    <t>ASE000000000886101</t>
  </si>
  <si>
    <t>http://cdn.eksmo.ru/v2/ASE000000000886101/COVER/cover1.jpg</t>
  </si>
  <si>
    <t>ЧеткоПоДелу Варю Кофе. Способы приготовления</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</si>
  <si>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кофе.Вы узнаете, как правильно выбрать зерна, как обжарить их дома, чтобы получить идеальный вкус, и как приготовить кофе по-разному, используя различные методы и оборудование.</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</si>
  <si>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t>
  </si>
  <si>
    <t>Стол №5. Полезные и вкусные рецепты</t>
  </si>
  <si>
    <t>978-5-17-174655-1</t>
  </si>
  <si>
    <t>ASE000000000889454</t>
  </si>
  <si>
    <t>http://cdn.eksmo.ru/v2/ASE000000000889454/COVER/cover1.jpg</t>
  </si>
  <si>
    <t>ЧеткоПоДелу Стол №5. Полезные и вкусные рецепты</t>
  </si>
  <si>
    <t>Cборник рецептов для «Стола №5» представляет собой пособие, созданное с целью помочь людям, находящимся на диете для контроля заболеваний печени, следить за своим питанием, а также разнообразить свой рацион. В отличие от обычных кулинарных книг данные рецепты направлены на объединение принципов здорового питания, удовольствия от готовки и интересных гастрономических открытий, что позволяет составлять разнообразное и сбалансированное меню.</t>
  </si>
  <si>
    <t>Общество потребления</t>
  </si>
  <si>
    <t>Бодрийяр Ж.</t>
  </si>
  <si>
    <t>978-5-17-122729-6</t>
  </si>
  <si>
    <t>LA SOCIÉTÉ DE CONSOMMATION, SES MYTHES, SES STRUCTURES</t>
  </si>
  <si>
    <t>ASE000000000851196</t>
  </si>
  <si>
    <t>http://cdn.eksmo.ru/v2/ASE000000000851196/COVER/cover1.jpg</t>
  </si>
  <si>
    <t>ЭксклюзивКлассика Бодрийяр Общество потребления</t>
  </si>
  <si>
    <t>Жан Бодрийяр (1929 – 2007) – изобретатель терминов «гиперреальность» и «симулякр», «великий провокатор» современной философии, автор произведений, совершенно изменивших само отношение к жизни современного общества, один из самых значимых мыслителей  эпохи постмодернизма, которого, собственно, многие исследователи считают ни более ни менее как «отцом-создателем» постмодернистской философии.  Политика и экономика, культура и масс-медиа, искусство и даже мода – вот лишь немногое, на что, вольно или невольно, удалось радикально повлиять Бодрийяру. 
Общество потребления – общество самообмана. Общество, которое гонится за бессмысленной и бессознательной иллюзией счастья. Общество, в котором  сама необходимость потребления давно уже стала иррациональной самоцелью, «индустрия красоты» приравняла женское тело к «товару»,  а «философия успеха» обесценивает  человеческую индивидуальность. 
Работа Жана Бодрийяра, вышедшая в 1970 году, в буквальном смысле взорвала мироощущение молодых интеллектуалов всего мира.  Абсолютную справедливость этой книги ежедневно доказывает в наше время сама жизнь современных цивилизованных стран –  с ее дауншифтингом и «осознанным потреблением», неприятием «культа роскоши»,  возвращением к нематериальным ценностям, расцветом феминизма  и даже медленной смертью «индустрии высокой моды» и «индустрии красоты».</t>
  </si>
  <si>
    <t>Эликсиры дьявола</t>
  </si>
  <si>
    <t>Гофман Э.</t>
  </si>
  <si>
    <t>978-5-17-172657-7</t>
  </si>
  <si>
    <t>Пипия Виктория Дмитриевна</t>
  </si>
  <si>
    <t>Die Elixiere des Teufels</t>
  </si>
  <si>
    <t>ASE000000000887884</t>
  </si>
  <si>
    <t>http://cdn.eksmo.ru/v2/ASE000000000887884/COVER/cover1.jpg</t>
  </si>
  <si>
    <t>ЭксклюзивКлассика Гофман Эликсиры дьявола (другой перевод)</t>
  </si>
  <si>
    <t>Одно из самых интересных и необычных произведений великого Гофмана. Шедевр готического романа.
История "сына великого грешника" - молодого монаха-цистерцианца из удаленной германской обители, отправленного в Рим и ставшего свидетелем и участником череды таинственных и страшных событий, одновременно пугает, увлекает и вместе с тем очаровывает читателя изысканной манерой, в которой написана эта книга…</t>
  </si>
  <si>
    <t>Призрак дома на холме</t>
  </si>
  <si>
    <t>Джексон Ш.</t>
  </si>
  <si>
    <t>978-5-17-119355-3</t>
  </si>
  <si>
    <t>THE HAUNTING OF HILL HOUSE</t>
  </si>
  <si>
    <t>ASE000000000847729</t>
  </si>
  <si>
    <t>http://cdn.eksmo.ru/v2/ASE000000000847729/COVER/cover1.jpg</t>
  </si>
  <si>
    <t>ЭксклюзивКлассика Джексон Призрак дома на холме</t>
  </si>
  <si>
    <t>Одна из самых известных историй о доме с приведениями, ставшая вдохновением для сериала Netflix. 
Старинный особняк на холме приносит его обитателям одни несчастья. Никто не рискует здесь не то, что жить, даже оставаться на ночь – говорят, Хилл-хаус стал пристанищем привидений. 
 Но однажды тишину дома нарушает шумная компания:  доктор Монтегю, исследователь паранормальных явлений; Теодора, его беззаботная помощница; Элинор, хрупкая девушка, не понаслышке знакомая с полтергейстами; и Люк –  будущий наследник Хилл-хауса. Никто даже не подозревает,  каким кошмаром обернется их поездка…</t>
  </si>
  <si>
    <t>Процесс</t>
  </si>
  <si>
    <t>Кафка Ф.</t>
  </si>
  <si>
    <t>978-5-17-089289-1</t>
  </si>
  <si>
    <t>Der Prozess</t>
  </si>
  <si>
    <t>ASE000000000706666</t>
  </si>
  <si>
    <t>http://cdn.eksmo.ru/v2/ASE000000000706666/COVER/cover1.jpg</t>
  </si>
  <si>
    <t>ЭксклюзивКлассика Кафка Процесс</t>
  </si>
  <si>
    <t>Роман, ставший своеобразным символом творчества Франца Кафки. Интересно, что Кафка не оставил никаких подсказок, по которым можно было бы как-то воссоздать фабулу романа. Главы не были пронумерованы и содержались в отдельных конвертах. Йозеф К. — рациональный герой среди абсурдного общества. Его ничем не примечательная, даже в чем-то банальная жизнь шла своим чередом, пока его не известили о том, что против него начат процесс...
Абсурдность происходящего с К. пугает именно своей приземленной, холодной обыденностью, повседневностью и даже странной логичностью творящегося с героем ужаса, противостоять которому он не в силах.
Где судья, которого он ни разу не видел? Где высокий суд, куда он так и не попал?
Он виноват просто потому, что каждый человек в этой жизни может быть в чем-то виноват...
Страшная и нелепо смешная атмосфера "Процесса" потрясающе точно передана Орсоном Уэллсом в его знаменитой экранизации с Энтони Перкинсом, Жанной Моро и Роми Шнайдер в главных ролях.</t>
  </si>
  <si>
    <t>Дафнис и Хлоя</t>
  </si>
  <si>
    <t>Лонг</t>
  </si>
  <si>
    <t>978-5-17-180206-6</t>
  </si>
  <si>
    <t>Δάφνις καὶ Χλόη</t>
  </si>
  <si>
    <t>ASE000000000893972</t>
  </si>
  <si>
    <t>http://cdn.eksmo.ru/v2/ASE000000000893972/COVER/cover1.jpg</t>
  </si>
  <si>
    <t>ЭксклюзивКлассика Лонг Дафнис и Хлоя</t>
  </si>
  <si>
    <t>Пастухи с греческого острова Лесбос находят двух подкидышей, мальчика и девочку, которых берут на воспитание и называют соответственно Дафнис и Хлоя. Повзрослев, Дафнис и Хлоя начинают пасти стада своих приемных родителей и вскоре влюбляются друг в друга. Чистые и невинные души не в состоянии сразу же распознать это светлое чувство, но оно придает молодым людям сил и помогает раз за разом с честью выходить из выпадающих на их долю испытаний.
Практически забытый в Средние века, роман «Дафнис и Хлоя» вновь обрел известность в эпоху Возрождения и сейчас считается признанным памятником античной литературы и входит в число пяти канонических греческих романов. Книга неоднократно экранизировалась и легла в основу оперы и балета.</t>
  </si>
  <si>
    <t>Лиза из Ламбета</t>
  </si>
  <si>
    <t>Моэм С.</t>
  </si>
  <si>
    <t>978-5-17-150650-6</t>
  </si>
  <si>
    <t>Liza of Lambeth</t>
  </si>
  <si>
    <t>ASE000000000866965</t>
  </si>
  <si>
    <t>http://cdn.eksmo.ru/v2/ASE000000000866965/COVER/cover1.jpg</t>
  </si>
  <si>
    <t>ЭксклюзивКлассика Моэм Лиза из Ламбета</t>
  </si>
  <si>
    <t>Рисуя яркую картинку тяжелой жизни рабочего городка в Англии конца XIX века, Моэм демонстрирует острое понимание человеческой природы. Несмотря на все тяготы своего существования, герои романа не очерствели душой и демонстрируют сострадание и любовь к ближним.</t>
  </si>
  <si>
    <t>Роман «Лиза из Ламбета», созданный в лучших традициях «натуральной школы», посвящен судьбе восемнадцатилетней Лизы Кемп, бойкой и задорной девушки из провинциального рабочего городка. Когда в один прекрасный день туда приезжает новый сосед, который разительно отличается от ее окружения, – он сильно старше, настойчив и умеет добиваться своего – Лиза беззаветно отдается чувствам. Но сложатся ли эти отношения счастливо, ведь у ее избранника уже есть семья и дети?</t>
  </si>
  <si>
    <t>ВОЕННОЕ ДЕЛО. ВОЕННАЯ ИСТОРИЯ, ВООРУЖЕНИЕ. СПЕЦСЛУЖБЫ</t>
  </si>
  <si>
    <t>978-5-17-164676-9</t>
  </si>
  <si>
    <t>ASE000000000881653</t>
  </si>
  <si>
    <t>http://cdn.eksmo.ru/v2/ASE000000000881653/COVER/cover1.jpg</t>
  </si>
  <si>
    <t>ЭксклюзивКлассика Мусаси Книга пяти колец (новый перевод)</t>
  </si>
  <si>
    <t>Свиток Земли, Свиток Воды, Свиток Огня, Свиток Ветра и Свиток Пустоты — так, с чисто японской поэтичностью, называются различные разделы этого удивительного произведения, написанного человеком, для которого война и философия были неотделимы друг от друга, как то могло быть лишь для истинного самурая. «Книга пяти колец» является учебником по стратегии и искусству боя на мечах. Она обращена к широким кругам: описанный в книге метод применим в различных областях деятельности, например, в бизнесе. Не потому ли «Книга пяти колец» и сейчас популярна среди любителей самурайской и вообще традиционной японской культуры во всем мире?  
В сборник также вошла работа Дайдодзи Юдзана "Сборник наставлений на воинском пути".</t>
  </si>
  <si>
    <t>Ставок больше нет</t>
  </si>
  <si>
    <t>Сартр Ж.-П.</t>
  </si>
  <si>
    <t>978-5-17-119359-1</t>
  </si>
  <si>
    <t>Les jeux sont faits</t>
  </si>
  <si>
    <t>ASE000000000847735</t>
  </si>
  <si>
    <t>http://cdn.eksmo.ru/v2/ASE000000000847735/COVER/cover1.jpg</t>
  </si>
  <si>
    <t>ЭксклюзивКлассика Сартр Ставок больше нет</t>
  </si>
  <si>
    <t>— От автора романа «Тошнота».
— Нобелевский лауреат по литературе Жан Поль Сартр, добровольно отказавшийся от этой награды, — один из самых значимых писателей и философов середины XX века.
 — «Ставок больше нет» — это экзистенциальный роман о любви и свободе выбора.</t>
  </si>
  <si>
    <t>Роман-пьеса «Ставок больше нет» был написан Сартром еще в 1943 году, но опубликован только по окончании войны, в 1947 году. 
В длинной очереди в кабинет, где решаются в загробном мире посмертные судьбы, сталкиваются двое – прекрасная женщина, отравленная мужем ради наследства, и молодой революционер, застреленный предателем.  Сталкиваются, начинают говорить, чтобы избавиться от скуки ожидания, и… успевают полюбить друг друга настолько сильно, что неожиданно получают второй шанс на возвращение в мир живых, ведь в бумаги «небесной бюрократии» вкралась ошибка – эти двое, предназначенные друг для друга, так и не встретились при жизни. 
Но есть условие – за одни лишь сутки влюбленные должны найти друг друга на земле, иначе они вернутся в загробный мир уже навеки…</t>
  </si>
  <si>
    <t>Пятое сердце</t>
  </si>
  <si>
    <t>978-5-17-180006-2</t>
  </si>
  <si>
    <t>The Fifth Heart</t>
  </si>
  <si>
    <t>ASE000000000874613</t>
  </si>
  <si>
    <t>http://cdn.eksmo.ru/v2/ASE000000000874613/COVER/cover1.jpg</t>
  </si>
  <si>
    <t>ЭксклюзивКлассика Симмонс Пятое сердце</t>
  </si>
  <si>
    <t>1893 год. Генри Джеймс, классик американской литературы, остро переживает творческий кризис. Он приезжает в Париж и промозглой мартовской ночью пытается утопиться в Сене, но его спасает эксцентричный незнакомец, назвавшийся Шерлоком Холмсом. Он увлекает Джеймса в путешествие по Америке, чтобы распутать загадочное самоубийство давней знакомой Джеймса, одной из основательниц аристократического клуба Пяти сердец. В этой истории будут поединки на ножах и международный терроризм, тайные знаки и неожиданные озарения, Бичер-Стоу и профессор Мориарти, а также Киплинг, Рузвельт, Пуаро, Марк Твен и многие другие – целая плеяда выдуманных персонажей и реальных знаменитостей.
Но одна из главных загадок – кто же он на самом деле, Холмс, фигура с тысячью лиц, человек, которого, по его собственному уверению, не существует?</t>
  </si>
  <si>
    <t>Янки из Коннектикута при дворе короля Артура</t>
  </si>
  <si>
    <t>Твен М.</t>
  </si>
  <si>
    <t>978-5-17-179121-6</t>
  </si>
  <si>
    <t>A Connecticut Yankee in King Arthur’s Court</t>
  </si>
  <si>
    <t>ASE000000000893152</t>
  </si>
  <si>
    <t>http://cdn.eksmo.ru/v2/ASE000000000893152/COVER/cover1.jpg</t>
  </si>
  <si>
    <t>ЭксклюзивКлассика Твен Янки из Коннектикута при дворе короля Артура</t>
  </si>
  <si>
    <t>— От автора романов «Приключения Тома Сойера» и «Приключения Гекльберри Финна».
— Марк Твен — писатель, публицист и журналист, один из величайших американских литераторов XIX века.
— Эрнест Хемингуэй говорил, что вся американская литература вышла из одного из романов Марка Твена.
— Один из первых романов о путешествиях во времени.
— Сатирическая пародия на рыцарские романы и легенды о короле Артуре.
— Роман «Янки из Коннектикута при дворе короля Артура» неоднократно экранизировался и адаптировался для театральной сцены.
— Издание в серии «Эксклюзивная классика» — в удобном карманном формате и узнаваемом оформлении.</t>
  </si>
  <si>
    <t>Деловитый и беззастенчиво напористый американец конца XIX века из штата Коннектикут случайным и волшебным образом попадает в эпоху британского короля Артура, в 528 год, где решает осчастливить «отсталое Средневековье» научно-техническим прогрессом.
«Янки из Коннектикута при дворе короля Артура» – это самый озорной из сатирических романов Марка Твена.</t>
  </si>
  <si>
    <t>Ход королевы</t>
  </si>
  <si>
    <t>Тевис У.</t>
  </si>
  <si>
    <t>978-5-17-168435-8</t>
  </si>
  <si>
    <t>(Уволен) Смыслова Мария Геннадьевна</t>
  </si>
  <si>
    <t>THE QUEEN'S GAMBIT</t>
  </si>
  <si>
    <t>ASE000000000884977</t>
  </si>
  <si>
    <t>http://cdn.eksmo.ru/v2/ASE000000000884977/COVER/cover1.jpg</t>
  </si>
  <si>
    <t>ЭксклюзивКлассика Тевис Ход королевы</t>
  </si>
  <si>
    <t>   Знаменитый роман о пустившейся во все тяжкие женщине-гроссмейстере, на котором основан одноименный сериал Netflix c Аней Тейлор-Джой.
   Уолтер Тевис — классик американской литературы XX века. Вырос в Сан Франциско, во время Второй мировой служил помощником столяра на корабле «Гамильтон», позже окончил магистратуру Университета Кентукки, факультет английской литературы. Работал учителем. Дебютный роман Уолтера Тевиса The Hustler («Мошенник») вышел в 1959 году, но в России его произведения начали переводить только в 2010 х. 
   История для тех, кому понравились романы «Шахматная новелла» Стефана Цвейга, «Рождение шахматной королевы» Мэрилин Ялом, «Бобби Фишер идет на войну» Джона Айдинау и «Вечный шах» Ицхокаса Мераса.</t>
  </si>
  <si>
    <t>Бет Хармон - тихая, угрюмая и на первый взгляд ничем не примечательная восьмилетняя девочка, которую отправляют в приют после гибели матери. Она лишена любви и эмоциональной поддержки. Ее круг общения- еще одна сирота и сторож, он учит Бет играть в шахматы, которые постепенно становятся для нее смыслом жизни. По мере взросления юный гений начинает злоупотреблять транквилизаторами и алкоголем, сбегая тем самым от реальности. Лишь во время игры в шахматы ее мысли проясняются и она может возвращать себе контроль. Уже в шестнадцать лет Бет становится участником Открытого чемпионата США по шахматам. Но параллельно ее стремлению отточить свои навыки на профессиональном уровне, ставки возрастают, ее изоляция обретает пугающий масштаб, а желание сбежать от реальности становится соблазнительнее, И наступает момент, когда ей предстоит сразиться с лучшим игроком мира, Сможет ли она победить или станет жертвой своих пристрастий, как это уже случалось в прошлом?</t>
  </si>
  <si>
    <t>Истории с привидениями</t>
  </si>
  <si>
    <t>Уортон Э.</t>
  </si>
  <si>
    <t>978-5-17-172902-8</t>
  </si>
  <si>
    <t>ASE000000000888143</t>
  </si>
  <si>
    <t>http://cdn.eksmo.ru/v2/ASE000000000888143/COVER/cover1.jpg</t>
  </si>
  <si>
    <t>ЭксклюзивКлассика Уортон Истории с привидениями</t>
  </si>
  <si>
    <t>По признанию самой Эдит Уортон, она «не могла спать в одной комнате с книгой, содержавшей рассказ о привидениях». Однако, преодолев страх, она начала писать рассказы о сверхъестественном. Ее призрачные персонажи предстают в самых разных образах, населяя такие места, как изолированная деревня в Новой Англии, великолепное поместье или одинокий дом на побережье.
В сборник вошли увлекательные истории о привидениях, погружающие читателя в пугающую атмосферу. На этих страницах вы встретите женатого фермера, околдованного мертвой девушкой, и призрачный колокол, спасающий репутацию женщины; странные глаза, которые преследуют пожилого эстета, и мужчину, получающего письма от своей покойной жены...</t>
  </si>
  <si>
    <t>Дон Кихот</t>
  </si>
  <si>
    <t>Сервантес М. де</t>
  </si>
  <si>
    <t>978-5-17-181749-7</t>
  </si>
  <si>
    <t>ASE000000000895095</t>
  </si>
  <si>
    <t>http://cdn.eksmo.ru/v2/ASE000000000895095/COVER/cover1.jpg</t>
  </si>
  <si>
    <t>ЭксклюзивКлассика(тв/ляссе)Сервантес Дон Кихот</t>
  </si>
  <si>
    <t>Начитавшись рыцарских романов и слегка переутомившись от недостаточного пребывания на свежем воздухе, обедневший дворянин на закате жизни решает стать странствующим рыцарем и повторить подвиги своих любимых литературных героев. Раздобыв ржавые доспехи и оседлав хромую клячу, идальго Дон Кихот Ламанчский в сопровождении верного слуги Санчо Пансы отправляется в дорогу. Но реальность отличается от его фантазий, и Рыцарь Печального Образа, как окрестил его слуга, раз за разом попадает в нелепые ситуации: то бросит вызов стаду баранов, то плененных разбойников освободит, то потерпит поражение в бою с ветряными мельницами.
Задумывавшийся как пародия на рыцарские романы, «Дон Кихот» переведен на все основные языки мира и включен во «Всемирную библиотеку» в качестве «лучшей книги всех времен и народов».
В данном издании «Дон Кихот» приведен в переводе Бориса Энгельгардта.</t>
  </si>
  <si>
    <t>Урания. Пейзаж с наводнением</t>
  </si>
  <si>
    <t>Бродский И.</t>
  </si>
  <si>
    <t>978-5-17-178198-9</t>
  </si>
  <si>
    <t>ASE000000000892388</t>
  </si>
  <si>
    <t>http://cdn.eksmo.ru/v2/ASE000000000892388/COVER/cover1.jpg</t>
  </si>
  <si>
    <t>ЭксклюзивКлассикаРус Бродский Урания. Пейзаж с наводнением</t>
  </si>
  <si>
    <t>В сборник «Урания» (1987) включены стихотворения семидесятых-восьмидесятых годов, а опубликованный уже после смерти поэта «Пейзаж с наводнением» составлен из работ восьмидесятых и девяностых. Среди вошедших в данное издание стихов — «Осенний крик ястреба», «Римские элегии», «Полдень в комнате», «Примечания папоротника», «Не выходи из комнаты…» и другие произведения.</t>
  </si>
  <si>
    <t>Введение в буддизм</t>
  </si>
  <si>
    <t>Торчинов Е.А.</t>
  </si>
  <si>
    <t>978-5-17-145419-7</t>
  </si>
  <si>
    <t>ASE000000000861478</t>
  </si>
  <si>
    <t>http://cdn.eksmo.ru/v2/ASE000000000861478/COVER/cover1.jpg</t>
  </si>
  <si>
    <t>ЭксклюзивКлассикаРус Торчинов Введение в буддизм</t>
  </si>
  <si>
    <t>Буддизм. Одна из древнейших и самая философская из великих мировых религий, буквально перевернувшая в ХХ веке мироощущение западных и российских интеллектуалов и прочно вошедшая в наши современные культурные коды. Религия, происхождению, формированию и развитию которой посвящена эта книга на основе курса лекций, прочитанных Е.А. Торчиновым в 1994 — 1999 на философском факультете СПбГУ.
Что же представляет собой эта религия самоуглубления и отрицания страстей, созданная, по преданию, в VI в до н.э. печальным царевичем из древнего индийского рода Шакья, мечтавшим избавить человечество от страданий? Какой была ее основа, на какие школы и направления она разделилась впоследствии, в своем триумфальном шествии по Дальнему Востоку? И каким, наконец, стало ее влияние на культуру Запада и России?..</t>
  </si>
  <si>
    <t>300 задач по математике. 1 класс</t>
  </si>
  <si>
    <t>978-5-17-108550-6</t>
  </si>
  <si>
    <t>ASE000000000836567</t>
  </si>
  <si>
    <t>http://cdn.eksmo.ru/v2/ASE000000000836567/COVER/cover1.jpg</t>
  </si>
  <si>
    <t>3000 примеровНачШк п/мат.1 кл.300 задач</t>
  </si>
  <si>
    <t>Книга  известных педагогов-практиков, авторов самых издаваемых учебников и учебных пособий в России О.В. Узоровой  и Е.А. Нефёдовой  содержит задачи по математике по всем темам, предусмотренным программой  по математике для 1 класса. Выполняя задания пособия, ребенок усвоит навыки устных и письменных вычислений, научится решать задачи, анализировать информацию и делать выводы.Пособие можно использовать на уроке в школе и для самостоятельных занятий дома.</t>
  </si>
  <si>
    <t>Пособие содержат 300 задан по математике для 1 класса. Путем регулярных упражнений учащееся усвоят навыки устных и письменных вычислений, научатся решать задачи, предусмотренные программой по математике для начальной школы. Издание  содержит  материал,  направленный на  формирование математических знаний, умений и навыков. Для удобства использования решение задач  ребенок записывает прямо в книге. Это поможет сэкономить время учителю или родителям при проверке заданий. Пособие можно использовать в качестве дополнительного материала на уроках математики, а также для самостоятельной работы дома.</t>
  </si>
  <si>
    <t>3000 примеров по математике. 2 класс. Сложение и вычитание в пределах 100. Крупный шрифт</t>
  </si>
  <si>
    <t>978-5-17-110940-0</t>
  </si>
  <si>
    <t>ASE000000000839057</t>
  </si>
  <si>
    <t>http://cdn.eksmo.ru/v2/ASE000000000839057/COVER/cover1.jpg</t>
  </si>
  <si>
    <t>3000 примеровНачШк п/мат.2 кл.Сложение и вычитание в пределах 100. Крупный шрифт</t>
  </si>
  <si>
    <t>В книге  известных педагогов-практиков, авторов самых издаваемых учебников и учебных пособий в России О.В. Узоровой  и Е.А. Нефёдовой собраны примеры по математике по одной из базовых тем - «Счёт в пределах 100». Особенностью этого издания является крупный шрифт.
Пособие поможет довести навык счета до автоматизма.
Чтобы достичь хороших результатов, каждый день нужно решать по одной странице примеров.
Пособие можно использовать в качестве дополнительного материала на уроках в школе и для самостоятельных занятий дома.</t>
  </si>
  <si>
    <t>В пособии собраны 3000 новых примеров по математике по одной из базовых тем - «Счёт в пределах 100». Как и любая другая тема, она требует внимательного осмысления и прочного закрепления. Особенностью этого издания является крупный шрифт.
Как показывает практика, ученик полностью усвоил тему, если решает пример и записывает ответ в течение 4-7 секунд. В этом случае можно говорить, что навык счёта доведен до автоматизма.
На каждой странице приведены 6-7 столбиков, в среднем по 35 примеров. В конце столбика записывается время, потраченное учеником на решение.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задуматься.
Учителю сложно проверить такое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нужно решать по одной странице.
Пособие можно использовать в качестве дополнительного материала на уроках математики, а также для занятий дома.</t>
  </si>
  <si>
    <t>3000 примеров по математике. 2 класс. Счет в пределах 100. Новые примеры</t>
  </si>
  <si>
    <t>978-5-17-114941-3</t>
  </si>
  <si>
    <t>ASE000000000843217</t>
  </si>
  <si>
    <t>http://cdn.eksmo.ru/v2/ASE000000000843217/COVER/cover1.jpg</t>
  </si>
  <si>
    <t>3000 примеровНачШк п/мат.2 кл.Счет в пределах 100</t>
  </si>
  <si>
    <t>Пособие содержит 3000 примеров по математике. Тема «Сотня» – одна из базовых тем, изучаемых во втором классе. Как и любая другая, она требует внимательного осмысления и хорошего закрепления.
Как показывает практика, ученик полностью освоил тему, если решает пример и записывает ответ в течение 4–7 секунд. В этом случае можно говорить, что навык счета доведен до автоматизма. 
На каждой странице приведены 7 столбиков по 50 примеров каждый. В конце столбика записывается время, потраченное учеником на решение.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задуматься. 
Учителю сложно проверить такое большое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нужно решать по одной странице. 
Пособие можно использовать в качестве дополнительного материала на уроках математики, а также для работы дома.</t>
  </si>
  <si>
    <t>3000 примеров по математике. 2 класс. Счёт в пределах 100. Часть 2</t>
  </si>
  <si>
    <t>978-5-17-108564-3</t>
  </si>
  <si>
    <t>ASE000000000836582</t>
  </si>
  <si>
    <t>http://cdn.eksmo.ru/v2/ASE000000000836582/COVER/cover1.jpg</t>
  </si>
  <si>
    <t>3000 примеровНачШк п/мат.2 кл.Счёт в пределах 100. Ч. 2.</t>
  </si>
  <si>
    <t>Данное пособие содержит 3000 примеров на сложение и вычитание в пределах сотни. Тема «Сотня» - одна из базовых тем курса начальной школы. Как и любая другая тема, изучаемая ребенком в этом возрасте, она требует внимательного осмысления и хорошего закрепления. Многие родители семи-восьмилетних школьников убеждены, что их дети очень хорошо считают, но полностью можно быть в этом уверенными только тогда, когда навык счета доведен до автоматизма. В этом случае ответ к примеру ученик пишет по истечении 4 - 7 секунд.  Как пользоваться книгой  На каждой странице расположены 6 - 7 столбиков по 52 примера. В конце столбика записывается время.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призадуматься. Не надо требовать от школьника в это время каллиграфического написания ответов.  Учителю сложно проверить такое большое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надо решать по одной странице. Пособие можно использовать в качестве дополнительного материала на уроках математики, а также для работы дома.</t>
  </si>
  <si>
    <t>Данное пособие содержит 3000 примеров на сложение и вычитание в пределах сотни. Тема «СОТНЯ» - одна из базовых тем курса начальной школы. Как и любая другая тема, изучаемая ребёнком в этом возрасте, она требует внимательного осмысления и хорошего закрепления.
Многие родители семи-восьмилетних школьников убеждены, что их дети очень хорошо считают, но полностью можно быть в этом уверенными только тогда, когда навык счёта доведен до автоматизма. В этом случае ответ к примеру ученик пишет по истечении 4-7 секунд.
КАК ПОЛЬЗОВАТЬСЯ КНИГОЙ
На каждой странице приведены 6-7 столбиков по 52 примера. В конце столбика записывается время.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призадуматься. Не надо требовать от школьника в это время каллиграфического написания ответов. 
Учителю сложно проверить такое большое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надо решать по одной странице.
Пособие можно использовать в качестве дополнительного материала на уроках математики, а также для работы дома.</t>
  </si>
  <si>
    <t>3000 примеров по математике. 3 класс. Счет в пределах 100</t>
  </si>
  <si>
    <t>978-5-17-110389-7</t>
  </si>
  <si>
    <t>ASE000000000838440</t>
  </si>
  <si>
    <t>http://cdn.eksmo.ru/v2/ASE000000000838440/COVER/cover1.jpg</t>
  </si>
  <si>
    <t>3000 примеровНачШк п/мат.3 кл.Счет в пределах 100</t>
  </si>
  <si>
    <t>В пособии собраны 3000 новых примеров по математике по одной из базовых тем - «Счет в пределах 100». Как и любая другая тема, она требует внимательного осмысления и прочного закрепления. Особенностью этого издания является крупный шрифт.
Как показывает практика, ученик полностью усвоил тему, если решает пример и записывает ответ в течение 4-7 секунд. В этом случае можно говорить, что навык счета доведен до автоматизма.
На каждой странице приведены 6-7 столбиков, в среднем по 35 примеров. В конце столбика записывается время, потраченное учеником на решение.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задуматься.
Учителю сложно проверить такое количество примеров, поэтому лучше, если время, затраченное на решение каждого столбика, отметят взрослые дома.</t>
  </si>
  <si>
    <t>Lady Audley's Secret = Тайна леди Одли</t>
  </si>
  <si>
    <t>Braddon Mary Elizabeth</t>
  </si>
  <si>
    <t>Great Books</t>
  </si>
  <si>
    <t>978-5-17-174856-2</t>
  </si>
  <si>
    <t>GreatBooks</t>
  </si>
  <si>
    <t>ASE000000000889645</t>
  </si>
  <si>
    <t>http://cdn.eksmo.ru/v2/ASE000000000889645/COVER/cover1.jpg</t>
  </si>
  <si>
    <t>GreatBooks Braddon Lady Audley's Secret = Тайна леди Одли</t>
  </si>
  <si>
    <t>«Тайна леди Одли» — увлекательный готический роман Мэри Элизабет Брэддон, полный загадок, тайн и неожиданных поворотов. Очаровательная и нежная леди Одли кажется воплощением совершенства, но за её безупречным обликом скрывается нечто большее. Всё тайное рано или поздно становится явным, и секреты леди Одли не исключение. Истинную личность красавицы узнаёт Роберт Одли, племянник мужа леди Одли, и раскрывает обман.
Роман публикуется на английском языке без адаптации и сокращений.</t>
  </si>
  <si>
    <t>Побег от Гудини. Охота на дьявола</t>
  </si>
  <si>
    <t>Манискалко Керри</t>
  </si>
  <si>
    <t>Mainstream. Фэнтези (подарочн.)</t>
  </si>
  <si>
    <t>978-5-17-162854-3</t>
  </si>
  <si>
    <t>MainstreamФэнтези(под)</t>
  </si>
  <si>
    <t>ASE000000000879592</t>
  </si>
  <si>
    <t>http://cdn.eksmo.ru/v2/ASE000000000879592/COVER/cover1.jpg</t>
  </si>
  <si>
    <t>MainstreamФэнтези(под/цветной обрез)Манискалко Побег от Гудини. Охота на дьявола</t>
  </si>
  <si>
    <t>– Подарочное издание двух книг знаменитого цикла Керри Манискалко «Охотники за убийцами» под одной обложкой!
– Продолжение романов «Охота на Джека-потрошителя» и « Охота на князя Дракулу». 
– Два напряженных детективных триллера young adult вдохновлены образами великого иллюзиониста Гарри Гудини и серийного убийцы Белого дьявола. Книги стали бестселлерами по версии The New York Times и USA Today.
– Оформление: печать по обрезу, эффектные форзац и нахзац, 8 иллюстраций внутри, ляссе, новая верстка и фольгирование в лиловых и голубых тонах.
– В комплекте — суперобложка с иллюстрацией от Valentaine и двусторонний постер от KarmaVirtanen.</t>
  </si>
  <si>
    <t>Роскошный океанский лайнер становится ужасной плавучей тюрьмой, в которой пассажиры начинают гибнуть один за другим. И бежать от убийцы некуда.
НОРМАЛЬНОСТЬ ПЕРЕОЦЕНЕНА.
ОРИГИНАЛЬНОСТЬ НЕЗАБЫВАЕМА.
Одри Роуз Уодсворт и ее партнер по расследованию преступлений Томас Кресуэлл путешествуют через Атлантику на борту роскошного парохода «Этрурия». Особое развлечение для пассажиров первого класса — труппа цирковых артистов, гадалок и очень харизматичный молодой иллюзионист. Но как с ними связаны шокировавшие всех на борту жестокие убийства знатных молодых девушек? Ясно одно: убийцу необходимо вычислить, пока «Этрурия» не прибыла в порт назначения.
***
Одри Роуз Уодсворт и Томас Кресуэлл прибыли в Америку — столь непохожую на аристократический Лондон. Но, как и у Лондона, у Чикаго есть свои темные тайны: приехав на всемирную ярмарку, влюбленные узнают о пропаже людей и нераскрытых преступлениях.
Пытаясь помочь, Одри Роуз и Томас начинают собственное расследование и сталкиваются с серийным убийцей, подобного которому они еще не встречали. Но установить его личность — только полдела, а поймать и при этом не потеряться в знаменитом «Замке убийств», построенном специально для изощренного умерщвления жертв, — задача посложнее.
Смогут ли Одри Роуз и Томас довести это дело до конца, сохранив свои жизни и любовь, или удача покинет их, когда самый безнравственный их противник нанесет последний, убийственный удар?</t>
  </si>
  <si>
    <t>Полный курс русского языка. 4 класс</t>
  </si>
  <si>
    <t>978-5-17-098556-2</t>
  </si>
  <si>
    <t>ASE000000000723630</t>
  </si>
  <si>
    <t>http://cdn.eksmo.ru/v2/ASE000000000723630/COVER/cover1.jpg</t>
  </si>
  <si>
    <t>АкмНачОбр.п/рус.яз.4кл.Полный курс</t>
  </si>
  <si>
    <t>Пособие известных педагогов-практиков, авторов самых издаваемых учебников и учебных пособий в России О.В. Узоровой  и Е.А. Нефёдовой содержит материал, охватывающий все темы курса русского языка для 4 класса. В одной книге представлены все необходимые правила и разнообразные упражнения, которые помогут ученику прочно их усвоить и безошибочно применять на практике, а также контрольные и тестовые задания, которые помогут проверить, как усвоен материал.
Пособие можно использовать на уроках математики и для самостоятельных занятий дома.</t>
  </si>
  <si>
    <t>Полный курс русского языка для четвёртого класса содержит все необходимые правила, которые четвероклассник обязательно должен знать, чтобы потом использовать выученную теорию на практике.
С помощью разнообразных упражнений, а также контрольных и тестовых заданий ученики лучше осваивают изучаемую тему, тренируют память, повышают орфографическую зоркость и культуру письменной речи.
Книгу можно использовать на уроках русского языка, а также для индивидуальной работы дома.</t>
  </si>
  <si>
    <t>Понятное Таро для всех — обучающий курс. Как быстро освоить карты, запомнить их значения и не забыть после. Просто и доступно</t>
  </si>
  <si>
    <t>Вэлс Мартин</t>
  </si>
  <si>
    <t>Базовые знания о мире</t>
  </si>
  <si>
    <t>978-5-17-177761-6</t>
  </si>
  <si>
    <t>Василевская Полина Сергеевна</t>
  </si>
  <si>
    <t>БазЗнанияМир</t>
  </si>
  <si>
    <t>ASE000000000891845</t>
  </si>
  <si>
    <t>http://cdn.eksmo.ru/v2/ASE000000000891845/COVER/cover1.jpg</t>
  </si>
  <si>
    <t>БазЗнанияМир Вэлс Понятное Таро для всех — обучающий курс. Как быстро освоить карты, запомнить их значения и не забыть после. Просто и доступно</t>
  </si>
  <si>
    <t>Откройте для себя мир Таро!
Этот самоучитель по Таро создан специально для тех, кто только что взял в руки свою первую колоду Уэйта. Никакой лишней теории и сложных терминов — только понятные объяснения, практические упражнения и пошаговые инструкции. Эта книга станет вашим терпеливым и мудрым наставником. Она поможет избежать путаницы и разочарований на старте.
Благодаря этой книге вы научитесь:
•   с уверенностью трактовать значение всех 78 карт, опираясь на их символы и вашу интуицию;
•   понимать разницу между Старшими и Младшими Арканами, прямыми и перевернутыми положениями;
•   выполнять несколько простых, но эффективных раскладов на разные случаи жизни;
•   преодолеть страх перед колодой и получать от работы с Таро настоящее удовольствие и пользу.
Книга станет отличным вариантом для тех, кто только начинает свой путь в Таро. Она даст прочную основу для уверенной и осознанной работы с Таро. Ваше путешествие в удивительный мир Таро начинается с этой книги!</t>
  </si>
  <si>
    <t>Армянский язык для начинающих. Базовый курс</t>
  </si>
  <si>
    <t>Петросян Д.Л.</t>
  </si>
  <si>
    <t>Базовый курс для начинающих</t>
  </si>
  <si>
    <t>978-5-17-166320-9</t>
  </si>
  <si>
    <t>БазовыйКурсНачинающих</t>
  </si>
  <si>
    <t>ASE000000000883495</t>
  </si>
  <si>
    <t>http://cdn.eksmo.ru/v2/ASE000000000883495/COVER/cover1.jpg</t>
  </si>
  <si>
    <t>БазовыйКурсНачинающих Армянский язык для начинающих. Базовый курс</t>
  </si>
  <si>
    <t>Джейни Левоновна Петросян – преподаватель армянского языка, автор множества популярных пособий, а также билингв. Ее авторская концепция изучения языка учитывает нейробиологические особенности человека и позволяет изучать язык быстро и эффективно.
Данное издание содержит базовый материал по фонетике, лексике и грамматике армянского языка для начинающих. Изучая учебник поэтапно и выполняя несложные задания, вы вскоре обнаружите, что владеете армянским языком и можете смело общаться с носителями и даже читать книги.
Пособие будет полезно всем, кто начинает изучать армянский язык и хочет совершенствовать свои знания как самостоятельно, так и с преподавателем.</t>
  </si>
  <si>
    <t>Финансы на пальцах. Гайд для зумеров по управлению деньгами</t>
  </si>
  <si>
    <t>Макаров С.В., Цибульникова В.Ю.</t>
  </si>
  <si>
    <t>Без паники! Включись на максималках</t>
  </si>
  <si>
    <t>978-5-17-177860-6</t>
  </si>
  <si>
    <t>БезПаникиВклНаМакс</t>
  </si>
  <si>
    <t>ASE000000000892024</t>
  </si>
  <si>
    <t>http://cdn.eksmo.ru/v2/ASE000000000892024/COVER/cover1.jpg</t>
  </si>
  <si>
    <t>БезПаникиВклНаМакс Макаров Финансы на пальцах. Гайд для зумеров по управлению деньгами</t>
  </si>
  <si>
    <t>Сергей Макаров — независимый финансовый советник и эксперт по финансовому благополучию с двадцатилетним опытом консультирования и обучения в сфере личных финансов и инвестирования.
Валерия Цибульникова — финансовый консультант и эксперт программ по развитию финансовой грамотности населения, сопровождает наукоемкие проекты и стартапы.
Забудь о скучных учебниках! Управление деньгами — это самая крутая RPG в твоей жизни. В мире, полном финансовых ловушек, эта книга станет твоим гидом по прокачке главного навыка — финансовой грамотности.
Во время своего увлекательного путешествия по миру денег ты:
• разберешься, как психология, привычки и семейные установки влияют на твои доходы и траты;
• освоишь азы экономики и соберешь свой личный бюджет;
• научишься копить, оценивать кредитные риски и защитишь свои активы от мошенничества;
• узнаешь, как превратить хобби в доход, начнешь инвестировать даже с небольшой суммой и уверенно спланируешь будущее.
Твой результат — не сиюминутная выгода, а финансовая независимость: чувствуй себя комфортно и уверенно в любых обстоятельствах!
Не откладывай квест на потом: твое время — самый ценный ресурс. Начни играть по своим правилам прямо сейчас!</t>
  </si>
  <si>
    <t>О мышах и людях. Жемчужина. Квартал Тортилья-Флэт. Консервный Ряд</t>
  </si>
  <si>
    <t>Стейнбек Дж.</t>
  </si>
  <si>
    <t>978-5-17-133608-0</t>
  </si>
  <si>
    <t>(Уволен) Кузина Руслана Юрьевна</t>
  </si>
  <si>
    <t>THE PEARL</t>
  </si>
  <si>
    <t>ASE000000000854367</t>
  </si>
  <si>
    <t>http://cdn.eksmo.ru/v2/ASE000000000854367/COVER/cover1.jpg</t>
  </si>
  <si>
    <t>БиблКлассики Стейнбек О мышах и людях. Жемчужина. Квартал Тортилья-Флэт. Консервный Ряд</t>
  </si>
  <si>
    <t>«О мышах и людях». Крестный путь двух бродяг, колесящих по охваченному Великой депрессией американскому Югу и нашедших пристанище на богатой ферме, где их появлению суждено стать толчком для жестокой истории любви, убийства и страшной, безжалостной мести…
«Жемчужина». Очаровательная и поэтичная притча о загадочной жемчужине, перевернувшей жизнь веселых обитателей бедного квартала приморского городка, – история о человеческой жадности, настоящей дружбе и неизбывной любви к красоте.
«Квартал Тортилья-Флэт» и «Консервный ряд» – два произведения, посвященные колоритному миру трущоб калифорнийского города Монтерея 1930-х годов. Читателю предстоит знакомство с очень необычными персонажами, потомками индейцев, мексиканцев и американцев, – благородными плутами и самоотверженными хитрецами.</t>
  </si>
  <si>
    <t>Происхождение</t>
  </si>
  <si>
    <t>Величайший интеллектуальный триллер</t>
  </si>
  <si>
    <t>978-5-17-106150-0</t>
  </si>
  <si>
    <t>Браун(best)</t>
  </si>
  <si>
    <t>The Origin</t>
  </si>
  <si>
    <t>ASE000000000834003</t>
  </si>
  <si>
    <t>http://cdn.eksmo.ru/v2/ASE000000000834003/COVER/cover1.jpg</t>
  </si>
  <si>
    <t>Браун(best)Происхождение</t>
  </si>
  <si>
    <t>– Приключенческий триллер от автора романов «Ангелы и демоны», «Инферно» и «Цифровая крепость»! Мировой бестселлер!
– Дэн Браун – американский писатель, мастер интеллектуальных триллеров, автор культового цикла о профессоре Лэнгдоне.
– Издание серии «Величайший интеллектуальный триллер» – культовые произведения мастеров жанра в твердых иллюстрированных переплетах.</t>
  </si>
  <si>
    <t>Роберт Лэнгдон прибывает в музей Гуггенхайма в Бильбао по приглашению друга и бывшего студента Эдмонда Кирша. Миллиардер и компьютерный гуру, он известен своими удивительными открытиями и предсказаниями. И этим вечером Кирш собирается «перевернуть все современные научные представления о мире», дав ответ на два главных вопроса, волнующих человечество на протяжении всей истории: 
Откуда мы?
Что нас ждет?
Однако прежде чем Эдмонд успевает сделать заявление, роскошный прием превращается в хаос. Лэнгдону и директору музея, красавице Амбре Видаль, чудом удается бежать. 
Теперь их путь лежит в Барселону, где Кирш оставил для своего учителя закодированный ключ к тайне, способной потрясти сами основы представлений человечества о себе. Тайне, которая была веками похоронена во тьме забвения. Тайне, которой, возможно, лучше бы никогда не увидеть света, — по крайней мере, так считают те, кто преследует Лэнгдона и Видаль и готов на все, чтобы помешать им раскрыть истину.</t>
  </si>
  <si>
    <t>Косиног: История о колдовстве</t>
  </si>
  <si>
    <t>Бром Д.</t>
  </si>
  <si>
    <t>Темные фантазии Джеральда Брома</t>
  </si>
  <si>
    <t>978-5-17-139443-1</t>
  </si>
  <si>
    <t>Бром(ТемныеФантазии)</t>
  </si>
  <si>
    <t>Slewfoot</t>
  </si>
  <si>
    <t>ASE000000000860419</t>
  </si>
  <si>
    <t>http://cdn.eksmo.ru/v2/ASE000000000860419/COVER/cover1.jpg</t>
  </si>
  <si>
    <t>Бром(ТемныеФантазии)Косиног: История о колдовстве</t>
  </si>
  <si>
    <t>Если вы любите мистические хорроры, то это книга для вас. «Косиног: История о колдовстве» написана как готическая сказка со своим уникальным потусторонним миром. Здесь есть место охоте на ведьм, ритуальным жертвоприношениям, сделкам с дьяволом и божественным силам.
Атмосферу книги задают иллюстрации самого автора. Жуткие изображения гарантируют мурашки по коже и кошмары наяву. Джеральд Бром широко известен в Голливуде, работал над постерами фильмов «Ван Хельсинг», «Сонная лощина», «Скуби Ду» и сотрудничал с фирмами Coca-Cola, CNN, IBM.</t>
  </si>
  <si>
    <t>Коннектикут, 1666 г.
В темном лесу пробуждается к жизни неведомый древний дух.
Дикий люд зовет его Отцом, заступником, губителем.
Колонисты зовут его Косиногом, демоном, дьяволом.
Ну, а для Абиты, недавно овдовевшей, отверженной, одинокой и беззащитной перед лицом набожных односельчан, он единственный, к кому можно обратиться за помощью.
Вдвоем они начинают битву — битву язычников с пуританами, грозящую сровнять с землей деревню, не оставив от нее ничего, кроме пепла и пролитой крови.
Наводящее ужас сказание о волшебстве, эта книга украшена более чем двумя дюжинами завораживающих, жутких картин Брома, уводящих читателя в его дикий, безжалостный мир.</t>
  </si>
  <si>
    <t>Быстрая подготовка к школе</t>
  </si>
  <si>
    <t>978-5-17-101518-3</t>
  </si>
  <si>
    <t>ASE000000000828017</t>
  </si>
  <si>
    <t>http://cdn.eksmo.ru/v2/ASE000000000828017/COVER/cover1.jpg</t>
  </si>
  <si>
    <t>3+</t>
  </si>
  <si>
    <t>БыстрОбуч(Узорова)Быстрая подготовка к школе</t>
  </si>
  <si>
    <t>Книга известных педагогов-практиков О. В. Узоровой и Е. А. Нефёдовой  поможет ребёнку приобрести все первоначальные сведения, необходимые для успешного начала школьного обучения.  Занимаясь по книге, ребёнок:  - получит элементарные естественнонаучные представления; - сможет развить образное и логическое мышление, мелкую моторику и речь;  - увеличит словарный запас; - научится объяснять значение фразеологизмов, подбирать синонимы и антонимы к словам, изменять существительные по числам и многое другое.  Пособие может эффективно использоваться для индивидуальной и коллективной работы  дома и в подготовительных классах.</t>
  </si>
  <si>
    <t>Книга известных педагогов-практиков О. В. Узоровой и Е. А. Нефёдовой «Быстрая подготовка к школе» содержит все первоначальные сведения, которыми должен обладать ребёнок при поступлении в школу.
Выполняя задания пособия, дошкольник приобретёт широкие знания об окружающем мире, обогатит словарный запас, сможет развить графические навыки и мелкую моторику, всесторонне подготовиться к школе.
Для начального образования.</t>
  </si>
  <si>
    <t>Контрольное списывание. 3-4 класс</t>
  </si>
  <si>
    <t>978-5-17-106393-1</t>
  </si>
  <si>
    <t>ASE000000000834227</t>
  </si>
  <si>
    <t>http://cdn.eksmo.ru/v2/ASE000000000834227/COVER/cover1.jpg</t>
  </si>
  <si>
    <t>БыстрОбуч(Узорова)Рус.яз.3-4 кл.Контрольное списывание.</t>
  </si>
  <si>
    <t>Учебное пособие известных педагогов-практиков О. В. Узоровой и Е. А. Нефёдовой позволит ученикам научиться без ошибок списывать любой текст, выработать каллиграфический почерк, повысить грамотность, развить память и внимание.
Этот тренажер создан для заботливых родителей и старательных учеников.
•   Авторская методика выдающегося педагога-практика О.В.Узоровой.
•   Списывание — особый вид письменных упражнений для обучения технике письма, каллиграфии и формирования природной грамотности.
•   Списыванию отводится важная роль в освоении навыков правописания.
•   Запоминать слова, части предложения и предложения целиком полезно не только для формирования навыка списывания, но и для скорочтения.
•   Учебное пособие можно использовать на уроках русского языка и при домашней работе.</t>
  </si>
  <si>
    <t>Учебное пособие «Контрольное списывание. 3–4-й класс» разработано известными педагогами-практиками О. В. Узоровой и Е. А. Нефёдовой, авторами более 600 учебных пособий для начальной школы. Занимаясь по этой книге, ребёнок сможет без ошибок списывать любой текст, выработать каллиграфический почерк, повысить грамотность и развить память. Регулярные занятия помогут научить ребёнка быть внимательным, собранным, вдумчивым.
Для начального образования.</t>
  </si>
  <si>
    <t>Великая война. 1941–1945</t>
  </si>
  <si>
    <t>Драбкин А.В., Исаев А.В.</t>
  </si>
  <si>
    <t>978-5-17-136036-8</t>
  </si>
  <si>
    <t>ASE000000000856827</t>
  </si>
  <si>
    <t>http://cdn.eksmo.ru/v2/ASE000000000856827/COVER/cover1.jpg</t>
  </si>
  <si>
    <t>Докудрамы Великая война. 1941–1945</t>
  </si>
  <si>
    <t>Эта книга — захватывающий рассказ о событиях Великой Отечественной войны, основанный на популярной докудраме «Великая война» от кинокомпании «Стар Медиа». В ней авторы, крупнейшие специалисты по истории Великой Отечественной войны, Алексей Исаев и Артём Драбкин, отошли от хронологического повествования, сконцентрировавшись на описании сражений на каждом театре военных действий. Такой подход позволил полнее увидеть масштаб исторических событий, показать всю тяжесть войны, героизм советских людей. Книга будет интересна как любителям истории, так и широкой аудитории, интересующейся событиями тех лет.</t>
  </si>
  <si>
    <t>Капитул Дюны</t>
  </si>
  <si>
    <t>Герберт Ф.</t>
  </si>
  <si>
    <t>Дюна</t>
  </si>
  <si>
    <t>978-5-17-134882-3</t>
  </si>
  <si>
    <t>Chapterhouse of Dune</t>
  </si>
  <si>
    <t>ASE000000000855339</t>
  </si>
  <si>
    <t>http://cdn.eksmo.ru/v2/ASE000000000855339/COVER/cover1.jpg</t>
  </si>
  <si>
    <t>Дюна Герберт Капитул Дюны</t>
  </si>
  <si>
    <t>Досточтимые Матроны уничтожили планету Ракис и почти полностью завоевали Старую Империю. Сестры Ордена Бинэ Гессерит создают новую Дюну на планете Капитул и вырабатывают стратегию, которая позволит им вернуть утраченные позиции. Однако противник не намерен сдаваться: он продолжает наступление и строит свои хитроумные планы…</t>
  </si>
  <si>
    <t>Земля</t>
  </si>
  <si>
    <t>Елизаров М.Ю.</t>
  </si>
  <si>
    <t>Читальня Михаила Елизарова</t>
  </si>
  <si>
    <t>978-5-17-118544-2</t>
  </si>
  <si>
    <t>Елизаров(лучшее)</t>
  </si>
  <si>
    <t>ASE000000000846925</t>
  </si>
  <si>
    <t>http://cdn.eksmo.ru/v2/ASE000000000846925/COVER/cover1.jpg</t>
  </si>
  <si>
    <t>Елизаров(лучшее)!Земля</t>
  </si>
  <si>
    <t>Культовый роман, удостоенный премии  «Национальный бестселлер»
«Чем ближе к кладбищу, тем дальше от смерти»: первое масштабное осмысление «русского танатоса»
От автора бестселлера «Библиотекарь» (премия «Русский Букер»),
Старт новой серии: «Читальня Михаила Елизарова»</t>
  </si>
  <si>
    <t>Михаил Елизаров — автор романов “Библиотекарь” (премия “Русский Букер»), “Pasternak” и “Мультики” (шорт-лист премии “Национальный бестселлер”), сборников рассказов “Ногти” (шорт-лист премии Андрея Белого), “Мы вышли покурить на 17 лет” (приз читательского голосования премии “НОС”).
Новый роман Михаила Елизарова “Земля” — первое масштабное осмысление “русского танатоса”.
“Как такового похоронного сленга нет. Есть вульгарный прозекторский жаргон. Там поступившего мотоциклиста глумливо величают «космонавтом», упавшего с высоты — «десантником», «акробатом» или «икаром», утопленника — «водолазом», «ихтиандром», «муму», погибшего в ДТП — «кеглей». Возможно, на каком-то кладбище табличку-времянку на могилу обзовут «лопатой», венок — «кустом», а землекопа — «кротом». Этот роман — история Крота” (Михаил Елизаров).
Роман удостоен премии "Национальный бестселлер".</t>
  </si>
  <si>
    <t>Мы вышли покурить на 17 лет</t>
  </si>
  <si>
    <t>978-5-17-134436-8</t>
  </si>
  <si>
    <t>ASE000000000855129</t>
  </si>
  <si>
    <t>http://cdn.eksmo.ru/v2/ASE000000000855129/COVER/cover1.jpg</t>
  </si>
  <si>
    <t>Елизаров(лучшее)Мы вышли покурить на 17 лет</t>
  </si>
  <si>
    <t>•   Культовый сборник рассказов от автора романов «Земля» и «Библиотекарь».
•   Михаил Елизаров — один из самых ярких современных российских писателей, лауреат премий «Русский Букер», «НОС» и «Национальный бестселлер».
•   Рассказы, по словам самого автора, объединяет другая «природа чернил», основное свойство которых — «вымысел». Однако в рассказах отчетливо прослеживаются автобиографические темы — юность на харьковском филфаке, путешествие по Европе и пеший путь по знойному Крыму. 
•   Сборник получил приз зрительских симпатий литературной премии «НОС».
•   Авторская серия «Читальня Михаила Елизарова». Максимально точные и плотные описания, которые буквально ощущаешь, чувствуешь изнутри.</t>
  </si>
  <si>
    <t>Михаил Елизаров — прозаик, музыкант, автор романов “Земля” (премия “Национальный бестселлер”), “Библиотекарь” (премия “Русский Букер”), “Pasternak” и “Мультики”, сборников “Ногти” (шорт-лист премии Андрея Белого), “Скорлупы. Кубики”.
“Елизаров сам себе и направление, и критерии оценки, и бог, и царь, и герой. Он подчёркнуто парадоксален и агрессивно провокативен. Его лирический герой – нахал, красавец, культурист, но при этом беспомощен и беззащитен, как дитя. От брутальности до нежности у него один шаг, который он и делает постоянно, поэтому его непрерывно «ведёт и корчит», выражаясь словами Н.С. Лескова. Каждый рассказ в сборнике по-своему хорош. Они про любовь, про измену, про одиночество, про путешествия и про безнадёжный опыт схватки с миром, который всё равно тебя победит”. (Павел Басинский)
“Мой вид фактически не менялся последние семнадцать лет. С того самого сентября, как мне была явлена воинственная «родня», спецназ зазеркалья, я ношу только чёрное. В память о встрече. Меньше всего мне бы хотелось походить на ряженого самурая из «Великолепной семёрки», крестьянина с украденной родословной, доспехами с чужого плеча. Впрочем, тому хватило сердца умереть достойно. Я пока что не уверен в моём сердце…”</t>
  </si>
  <si>
    <t>Неслучайные случайности. Книга-путешествие к себе по мотивам игры Лила</t>
  </si>
  <si>
    <t>FRAU Мария</t>
  </si>
  <si>
    <t>Жизнь на Maximum!</t>
  </si>
  <si>
    <t>978-5-17-180190-8</t>
  </si>
  <si>
    <t>ЖизньНаMaximum</t>
  </si>
  <si>
    <t>ASE000000000893798</t>
  </si>
  <si>
    <t>http://cdn.eksmo.ru/v2/ASE000000000893798/COVER/cover1.jpg</t>
  </si>
  <si>
    <t>ЖизньНаMaximum FRAU Мария Неслучайные случайности. Книга-путешествие к себе по мотивам игры Лила</t>
  </si>
  <si>
    <t>Эта книга для тех, кто сбился с маршрута, нуждается в опоре, а иногда и в трамплине, для того чтобы наладить свою жизнь. Перед вами — тонкий инструмент, который поможет вам вернуться к себе и найти выход из душевного кризиса. Эта история, написанная по мотивам популярной игры «Лила», даст возможность наладить связь с собой и осознать ваше истинное предназначение. В моменты неопределенности и сомнений эта книга станет вашим ориентиром, подсказывающим верное направление.
Пройдя путь трансформаций вместе с главной героиней, вы узнаете свои истинные цели и желания и поймете, как достичь их. Вы не только проработаете разрушительные установки, мешающие вашему развитию, но и научитесь принимать себя настоящую и обретете внутреннюю гармонию.
С помощью этой книги вы сможете:
•   принять и развить все грани вашей личности;
•   наладить связь с собой;
•   проработать внутренние кризисы и конфликты;
•   выйти на новый уровень жизни.
Книга в твердой обложке.</t>
  </si>
  <si>
    <t>Короче, Пушкин</t>
  </si>
  <si>
    <t>Архангельский А.Н.</t>
  </si>
  <si>
    <t>ЖИЛ</t>
  </si>
  <si>
    <t>978-5-17-179612-9</t>
  </si>
  <si>
    <t>ASE000000000888895</t>
  </si>
  <si>
    <t>http://cdn.eksmo.ru/v2/ASE000000000888895/COVER/cover1.jpg</t>
  </si>
  <si>
    <t>ЖИЛ Архангельский Короче, Пушкин</t>
  </si>
  <si>
    <t>– Новая книга писателя, литературоведа, телеведущего, мастера короткой биографии и автора бестселлера «Бюро проверки».
– О классике не как о персонаже мифа, но как о человеке. История без лишнего пафоса и неотразимой авторской иронией.
– Серия «ЖИЛ» — короткие биографии по существу.</t>
  </si>
  <si>
    <t>18+ НАСТОЯЩИЙ МАТЕРИАЛ (ИНФОРМАЦИЯ) ПРОИЗВЕДЕН, РАСПРОСТРАНЕН И (ИЛИ) НАПРАВЛЕН ИНОСТРАННЫМ АГЕНТОМ АРХАНГЕЛЬСКИМ АЛЕКСАНДРОМ НИКОЛАЕВИЧЕМ, ЛИБО КАСАЕТСЯ ДЕЯТЕЛЬНОСТИ ИНОСТРАННОГО АГЕНТА АРХАНГЕЛЬСКОГО АЛЕКСАНДРА НИКОЛАЕВИЧА.
Александр Архангельский — известный прозаик, эссеист, документалист. Лауреат разнообразных премий. Почти 20 лет был телеведущим канала «Культура», а сейчас сосредоточился на книгах.
О Пушкине Архангельский пишет с юности, но пушкинистом себя не считает; его задача — говорить о Пушкине для всех, опираясь на знание, следуя чувству. Книга ставит резкие вопросы: как связаны стихи «Клеветникам России» и «самостоянье», патриархальность и индивидуализм? в чем было пушкинское призвание и почему он пробовал нырнуть в идеологию? 
Эта книга — не классическая биография. Она рассказывает кратко обо всем: о лицее, ссылке, диалоге с царем и провале надежды. Счастье, вера, любовь и семья, политика, деньги, дуэль… Многоточие.</t>
  </si>
  <si>
    <t>Дикая Флетчер</t>
  </si>
  <si>
    <t>Такер К.А.</t>
  </si>
  <si>
    <t>Запретное желание (м.)</t>
  </si>
  <si>
    <t>978-5-17-180832-7</t>
  </si>
  <si>
    <t>THE SIMPLE WILD</t>
  </si>
  <si>
    <t>ASE000000000894412</t>
  </si>
  <si>
    <t>http://cdn.eksmo.ru/v2/ASE000000000894412/COVER/cover1.jpg</t>
  </si>
  <si>
    <t>ЗапретноеЖелание(м)Такер Дикая Флетчер</t>
  </si>
  <si>
    <t>Калле Флетчер была совсем маленькой, когда мать увезла ее с Аляски в цивилизованный мир Торонто. Изоляция и экстремальные температуры оказались невыносимы для жены пилота, привыкшей ко всем удобствам большого города. Теперь Калле двадцать шесть, и оставшийся на Аляске отец долгое время был для нее прошлым, о котором она боялась вспоминать. Но теперь настала пора проделать непростой путь к пограничному городку, где она когда-то родилась.
Плохие погодные условия, комары, короткий световой день, заоблачные цены – вот с чем Калле приходится мириться ради того, чтобы стать ближе к отцу. Компанию ей составляет Джона – тихий и гордый пилот, который сразу не принимает чужестранку, слишком нежную для жизни в экстремальных условиях. В отличие от Каллы, Джона не может представить себя в любом другом месте на планете и ни за что не променяет снежные горы ни на что другое. Он ждет не дождется, когда капризная девчонка наконец оставит его в покое и отправится туда, где ей самое место.
Возможно, Джона и прав, но Калле не терпится уложить его на лопатки. Проходит время, и она понимает, что привязалась к ворчливому пилоту. Теперь их связывает что-то вроде дружбы или даже нечто большее, в чем они оба не могут себе признаться. В конце концов, Калла же вернется в Торонто, а Джона останется на Аляске. Было бы глупо влюбиться в человека, с которым ты никогда не сможешь быть вместе. Ведь так?</t>
  </si>
  <si>
    <t>Да пребудет с вами всеЛенская терапия</t>
  </si>
  <si>
    <t>Тальпис Л.Б.</t>
  </si>
  <si>
    <t>Звезда соцсети. Подарочное издание</t>
  </si>
  <si>
    <t>978-5-17-160962-7</t>
  </si>
  <si>
    <t>ЗвездаСоцсети(под)</t>
  </si>
  <si>
    <t>ASE000000000877543</t>
  </si>
  <si>
    <t>http://cdn.eksmo.ru/v2/ASE000000000877543/COVER/cover1.jpg</t>
  </si>
  <si>
    <t>ЗвездаСоцсети(под)Тальпис Да пребудет с вами всеЛенская терапия</t>
  </si>
  <si>
    <t xml:space="preserve">    Всю жизнь мы учимся тому, что представляется важным для нас или социума, в первую очередь знаниям. Детский сад, школа, институт. Мы столько зубрим, осваиваем, выписываем, повторяем, сдаем экзамены. Но, похоже, при этом упускаем самое главное – не учимся самой жизни, тому, как строить отношения, воспитывать детей. Нам кажется, что тот ограниченный набор моделей, получаемый в семье или обществе, вполне достаточен и как бы само собой разумеется, что мы все в этом квалифицированны. До тех пор, пока мы не столкнемся с собственными сложностями, не зададимся вопросами в этих сферах и не получим «все как у всех», у нас не возникает мысли об обучении или познании. А если мы испортим свою жизнь и жизнь своих близких или психику собственного ребенка в процессе воспитания, с нас никто за это не спросит. Не правда ли, очень странная история? Судя по всему, этот пробел в знаниях, а главное — в умениях, есть смысл восполнить. 
    В поисках ответа на вопрос: «Как научиться жить и получать от жизни удовольствие?» автор создал ВсеЛенскую терапию. Ее сложно назвать психологическим методом, скорее это мировоззренческая система, позволяющая относиться к жизни с большей легкостью и юмором. У ВсеЛенки свой собственный инструментарий, свой взгляд на мир, помогающий выйти за пределы навязанных социумом моделей, ограничений и рамок. </t>
  </si>
  <si>
    <t>Виктор Цой. Смерть стоит того, чтобы жить, а любовь стоит того, чтобы ждать</t>
  </si>
  <si>
    <t>Калгин В.</t>
  </si>
  <si>
    <t>Звезды века (бол.)</t>
  </si>
  <si>
    <t>978-5-17-177930-6</t>
  </si>
  <si>
    <t>ЗвездыВекаБол</t>
  </si>
  <si>
    <t>ASE000000000892101</t>
  </si>
  <si>
    <t>http://cdn.eksmo.ru/v2/ASE000000000892101/COVER/cover1.jpg</t>
  </si>
  <si>
    <t>ЗвездыВека(бол/цв)Калгин Виктор Цой. Смерть стоит того, чтобы жить, а любовь стоит того, чтобы ждать</t>
  </si>
  <si>
    <t>Памятный фотоальбом, посвященный 35-й годовщине гибели Виктора Цоя. Издание проиллюстрировано ранее неопубликованными уникальными цветными и черно-белыми фотографиями из архива Наталии Разлоговой, а также фотоматериалами корреспондентов различных газет, фотографов и просто поклонников группы «КИНО» в те траурные августовские дни 1990 года, пришедших проводить Виктора Цоя в последний путь. Воспоминания родных, друзей, музыкантов, поклонников возвращают нас в август 1990 года.</t>
  </si>
  <si>
    <t>Анатолий Папанов: так хочется пожить...Воспоминания об отце</t>
  </si>
  <si>
    <t>Папанова Е.А.</t>
  </si>
  <si>
    <t>Зеркало памяти</t>
  </si>
  <si>
    <t>978-5-17-180023-9</t>
  </si>
  <si>
    <t>Гаевская Юлия Сергеевна</t>
  </si>
  <si>
    <t>ЗеркалоПамяти</t>
  </si>
  <si>
    <t>ASE000000000893815</t>
  </si>
  <si>
    <t>http://cdn.eksmo.ru/v2/ASE000000000893815/COVER/cover1.jpg</t>
  </si>
  <si>
    <t>ЗеркалоПамяти Папанова Анатолий Папанов: так хочется пожить...Воспоминания об отце</t>
  </si>
  <si>
    <t>Книга «Анатолий Папанов. Воспоминания об отце» — это откровенный, задушевный рассказ о жизни и творчестве выдающегося актера театра и кино Анатолия Дмитриевича Папанова.
Его дочь, актриса Елена Папанова, делится своими воспоминаниями о легендарном отце, его таланте и скромности, его безграничной любви к профессии, а также беззаветной преданности одному театру и одной-единственной женщине.
Листая страницы книги, вы окунетесь в атмосферу жизни и быта послевоенной Москвы с ее коммуналками и их нравами, уютными и тихими переулками, ознакомитесь с Москвой Анатолия Папанова, где он жил, гулял, заучивал роли.</t>
  </si>
  <si>
    <t>100 великих картин</t>
  </si>
  <si>
    <t>Марков А.В.</t>
  </si>
  <si>
    <t>Золотая сотня</t>
  </si>
  <si>
    <t>978-5-17-168876-9</t>
  </si>
  <si>
    <t>ЗолотаяСотня</t>
  </si>
  <si>
    <t>ASE000000000884614</t>
  </si>
  <si>
    <t>http://cdn.eksmo.ru/v2/ASE000000000884614/COVER/cover1.jpg</t>
  </si>
  <si>
    <t>ЗолотаяСотня 100 великих картин</t>
  </si>
  <si>
    <t>В издании представлены произведения мастеров, таких как Зевксис, Леонардо да Винчи, Рафаэль, Рембрандт, Караваджо и других. Каждая картина сопровождается кратким описанием и датировкой, что помогает познакомиться с историей искусства через призму выдающихся полотен.
Выбор картин основан не только на их значимости для развития искусства, но и на том, как они отражают культурные смыслы и детали повседневной жизни разных эпох.
Каждый из 100 очерков в книге состоит из трех частей: «Мастер», «Полотно» и «За кулисами шедевра», раскрывающих личность художника, историю создания картины и интересные факты, позволяя глубже понять смысл и контекст произведения.
Эта книга — отличный путеводитель в мире великих полотен, который поможет читателю не только узнать больше о шедеврах мирового и отечественного искусства, но и переосмыслить привычное, открывая новые смыслы.</t>
  </si>
  <si>
    <t>Латинский язык без репетитора. Самоучитель латинского языка</t>
  </si>
  <si>
    <t>Линус А.</t>
  </si>
  <si>
    <t>Иностранный без репетитора</t>
  </si>
  <si>
    <t>978-5-17-144950-6</t>
  </si>
  <si>
    <t>ИностранБезРепетитора</t>
  </si>
  <si>
    <t>ASE000000000860974</t>
  </si>
  <si>
    <t>http://cdn.eksmo.ru/v2/ASE000000000860974/COVER/cover1.jpg</t>
  </si>
  <si>
    <t>ИностранБезРепетитора Латинский. Самоучитель</t>
  </si>
  <si>
    <t>Данный самоучитель поможет читателям самостоятельно без помощи преподавателя овладеть азами латинского языка. В этой книге вы найдете правила чтения и произношения, самые нужные грамматические темы, а также узнаете основные латинские времена. Материал в пособии изложен максимально понятно и доступно, хорошо запоминается благодаря большому количеству примеров с широкоупотребительной лексикой. К каждому уроку дается словарик с новыми и полезными словами, также приводятся крылатые латинские изречения. 
Для успешного закрепления пройденной темы даны упражнения, ключи к которым помещены в конце книги. Вы также можете воспользоваться полезными приложениями и латинско-русским словарем.
Пособие предназначается для широкого круга лиц, изучающих латинский язык, и в первую очередь для тех, кто учится самостоятельно.</t>
  </si>
  <si>
    <t>Рассказы со смыслом. Для мальчиков</t>
  </si>
  <si>
    <t>Мурашова Е.В.</t>
  </si>
  <si>
    <t>Каждый родитель желает знать</t>
  </si>
  <si>
    <t>978-5-17-174962-0</t>
  </si>
  <si>
    <t>КажРодЖелаетЗнать</t>
  </si>
  <si>
    <t>ASE000000000889755</t>
  </si>
  <si>
    <t>http://cdn.eksmo.ru/v2/ASE000000000889755/COVER/cover1.jpg</t>
  </si>
  <si>
    <t>КажРодЖелаетЗнать Мурашова Рассказы со смыслом. Для мальчиков</t>
  </si>
  <si>
    <t>Терапевтические рассказы известного психолога Катерины Мурашовой обращены к детям дошкольного возраста и их заботливым родителям. Расширить представление о мире и людях, о разности подходов к решению проблем, примерить на себя роль человека с другим характером, проговорить с родителями проблемные опасные ситуации – для детей. Определить тип темперамента ребенка, помочь правильно подобрать приемы воспитания, наладить общение, выстроить отношения с детьми в проблемных ситуациях – для родителей. 
Для занятий взрослых с детьми старшего дошкольного возраста (текст читают взрослые).</t>
  </si>
  <si>
    <t>Тьма, - и больше ничего</t>
  </si>
  <si>
    <t>978-5-17-153720-3</t>
  </si>
  <si>
    <t>The Big Driver</t>
  </si>
  <si>
    <t>ASE000000000870036</t>
  </si>
  <si>
    <t>http://cdn.eksmo.ru/v2/ASE000000000870036/COVER/cover1.jpg</t>
  </si>
  <si>
    <t>Кинг(нов/м)Тьма, - и больше ничего(2-ое издание)</t>
  </si>
  <si>
    <t>Такова традиция: раз в несколько лет — иногда пять, а иногда и семь — Стивен Кинг публикует новый сборник произведений «малой прозы». Чаще всего это рассказы, но иногда — четыре (обязательно четыре!) повести. Так было с «Четырьмя сезонами», в состав которых вошла легендарная «Рита Хэйворт и побег из Шоушенка». Так было с книгой «Четыре после полуночи» с ее прославленными «Лангольерами».
«Тьма, —  и больше ничего» — очередной сборник из четырех повестей, завоевавший любовь читателей по всему миру.
Бонус! Подарок Стивена Кинга самым преданным фанатам — рассказ «Нездоровье», который Мастер включил в переиздание сборника.</t>
  </si>
  <si>
    <t>Берись за оружие!</t>
  </si>
  <si>
    <t>Гайдар А.П.</t>
  </si>
  <si>
    <t>Знамя Победы</t>
  </si>
  <si>
    <t>978-5-17-181863-0</t>
  </si>
  <si>
    <t>ЗнамяПобеды</t>
  </si>
  <si>
    <t>ASE000000000895215</t>
  </si>
  <si>
    <t>http://cdn.eksmo.ru/v2/ASE000000000895215/COVER/cover1.jpg</t>
  </si>
  <si>
    <t>КПД.ЗнамяПобеды Гайдар Берись за оружие!</t>
  </si>
  <si>
    <t>– На страницах книги — лучшие тексты Аркадия Гайдара о войне, человеке и непобедимом мужестве. 
– Реалистическая, выстраданная проза: Гайдар пишет о том, что видел собственными глазами — от кровавых столкновений Гражданской войны до полей сражений Великой Отечественной войны.
– Издание включает уникальное эссе писателя Михаила Елизарова, раскрывающее диалектику гайдаровской воинской и творческой судьбы — и осмысляющее, как герои его книг побеждали не только врага, но и смерть.
– Актуальные произведения советского классика, утверждающие и проповедующие этические максимы бесстрашия и отваги.</t>
  </si>
  <si>
    <t>«Берись за оружие!» — впервые собранные в одном издании лучшие военные и гражданские тексты Гайдара, отражающие его путь не только как писателя, но и как человека, видевшим войну близко, знавшим цену жизни и смерти и понимавшим значение долга и чести.
Издание содержит эксклюзивное эссе современного писателя (Михаила Елизарова), дающее глубокое философское прочтение гайдаровского мифа: о том, как через страх, сомнения и смерть рождается воин, как «заснувший в детстве солдат» просыпается героем.</t>
  </si>
  <si>
    <t>Энн из Зеленых Крыш. Уровень 1 = Anne of Green Gables</t>
  </si>
  <si>
    <t>Монтгомери Л.М.</t>
  </si>
  <si>
    <t>Легко читаем по-английски</t>
  </si>
  <si>
    <t>978-5-17-154225-2</t>
  </si>
  <si>
    <t>ЛегкоЧитаем.Анг.</t>
  </si>
  <si>
    <t>ASE000000000870668</t>
  </si>
  <si>
    <t>http://cdn.eksmo.ru/v2/ASE000000000870668/COVER/cover1.jpg</t>
  </si>
  <si>
    <t>ЛегкоЧитаем.Анг.(уровень 1).Энн из Зеленых Крыш = Anne of Green Gables</t>
  </si>
  <si>
    <t>«Энн из Зелёных крыш» — пронзительный и яркий роман о взрослении девочки-сироты Энн, по ошибке попавшей в дом к Мэтью и Марилле Катбертам. Живое воображение, сообразительный ум и неравнодушие к окружающим помогают Энн выбраться из любой беды, которую навлекают на неё длинный язык и бойкий нрав.
С этой книгой даже начинающие учить английский язык смогут насладиться захватывающим романом Люси Мод Монтгомери на языке оригинала: текст адаптирован для начального уровня (1 — Elementary) и сопровождается комментариями и словарём.</t>
  </si>
  <si>
    <t>Зависимость и созависимость: диалог на пути к свободе</t>
  </si>
  <si>
    <t>Осина Т.В.</t>
  </si>
  <si>
    <t>Лидер Рунета</t>
  </si>
  <si>
    <t>978-5-17-180803-7</t>
  </si>
  <si>
    <t>ЛидерРунета</t>
  </si>
  <si>
    <t>ASE000000000894387</t>
  </si>
  <si>
    <t>http://cdn.eksmo.ru/v2/ASE000000000894387/COVER/cover1.jpg</t>
  </si>
  <si>
    <t>ЛидерРунета Осина Зависимость и созависимость: диалог на пути к свободе</t>
  </si>
  <si>
    <t>Татьяна Осина — семейный психолог со стажем работы более 25 лет. Количество ее клиентов давно перевалило за 10 тысяч, а ее лекции на YouTube смотрят более 100 тысяч человек. Основная специализация Татьяны — созависимые отношения, и справиться с этой проблемой она помогает, выстраивая здоровую модель общения, когда муж, жена, дети и родственники слышат друг друга, уважают и вместе вносят вклад в выздоровление всей семьи.
Татьяна пришла в психологию через преодоление химической зависимости мужа и сына. Этот опыт кардинально изменил ее жизнь и повлиял на выбор новой профессии и образа жизни. В своей книге Татьяна делится своим опытом и примерами из обширной практики, выводя главную формулу выздоровления и подчеркивая особую важность развивающего диалога в ней.
Из книги вы узнаете:
- что такое программа «12 шагов»;
- почему люди впадают в зависимость;
- какие существуют границы зависимости;
- что такое созависимая любовь;
- что такое развивающий диалог и каковы его инструменты;
- какие ошибки возможны при диалоге с зависимым и как их избежать.</t>
  </si>
  <si>
    <t>Русская душа. Метафорические карты для любителей книжной классики</t>
  </si>
  <si>
    <t>Сныть С.</t>
  </si>
  <si>
    <t>Литературная карманная колода (маленькая коробка)</t>
  </si>
  <si>
    <t>978-5-17-166579-1</t>
  </si>
  <si>
    <t>ЛитКармКолода(под/коробка</t>
  </si>
  <si>
    <t>ASE000000000883804</t>
  </si>
  <si>
    <t>http://cdn.eksmo.ru/v2/ASE000000000883804/COVER/cover1.jpg</t>
  </si>
  <si>
    <t>ЛитКармКолода(под/коробка)Русская душа. Метафорические карты для любителей книжной классики</t>
  </si>
  <si>
    <t>Эта уникальная колода метафорических ассоциативных карт погружает вас в многогранный мир русской литературы. Каждая карта — это ключ к глубоким эмоциям, философским размышлениям и ярким образам.
Колода объединяет в себе цитаты из произведений и визуальные метафоры, которые раскрывают суть персонажей, сюжетов и тем: от Николая Карамзина до Дмитрия Пригова. 
Карты помогут вам исследовать свои чувства, страхи, желания и ценности через метафоры и ассоциации, а так же станут идеальным проводником в мир русской литературы.
Карманная коробка с мини-инструкцией позволит легко брать карты с собой!</t>
  </si>
  <si>
    <t>Английский язык для детей. Говорящая книга</t>
  </si>
  <si>
    <t>Нажимай и повторяй</t>
  </si>
  <si>
    <t>978-5-17-172616-4</t>
  </si>
  <si>
    <t>250х320</t>
  </si>
  <si>
    <t>бумага мелованная 130</t>
  </si>
  <si>
    <t>70x108/8</t>
  </si>
  <si>
    <t>Зозуля Ольга Валентиновна</t>
  </si>
  <si>
    <t>НажимайПовторяй</t>
  </si>
  <si>
    <t>LEARN ENGLISH EASILY AN INTERACTIVE SOUND BOOK</t>
  </si>
  <si>
    <t>ASE000000000887847</t>
  </si>
  <si>
    <t>http://cdn.eksmo.ru/v2/ASE000000000887847/COVER/cover1.jpg</t>
  </si>
  <si>
    <t>НажимайПовторяй Английский язык для детей. Говорящая книга</t>
  </si>
  <si>
    <t>Нажимай и повторяй! Звуковая книга для изучения английского языка: 20 говорящих страничек, 10 основных лексических тем, 340 слов. 
Перед вами уникальная книга, которая поможет детям в форме игры выучить первые английские слова. Дополнительные обучающие материалы не потребуются! Нажимая на кнопки, расположенные прямо на страницах, малыш услышит слова, озвученные профессиональным диктором, повторит и запомнит их. А ещё книга может проверить знания ребёнка и поиграть с ним в игру "Вопрос-ответ".
Английские слова озвучены диктором - носителем языка. 
Издание выполнено из качественных полиграфический материалов: большой формат, твёрдый переплёт с безопасными скруглёнными уголками, страницы книги защищены матовым покрытием. Книга работает без батареек, заряжается через кабель USB Type-C. 
Издание идеально подходит для первого знакомства с иностранным языком и может стать отличным подарком как для мальчиков, так и для девочек.</t>
  </si>
  <si>
    <t>Перед вами уникальная книга, которая поможет детям в форме игры выучить первые английские слова. Дополнительные методические материалы не потребуются - для обучения достаточно просто нажимать на странички! 
Каждый разворот книги посвящен одной из десяти наиболее популярных лексических тем. Нажимая на страничку, ребёнок услышит слова, озвученные профессиональным диктором и сможет без особого труда их запомнить. 
А ещё книга может проверить знания ребёнка и пограть с ним в игру "Вопрос-ответ". 
Книга работает без батареек. Издание идеально подходит для первого знакомства ребёнка с иностранным языком.</t>
  </si>
  <si>
    <t>Материнская любовь. Юбилейное издание, дополненное</t>
  </si>
  <si>
    <t>Некрасов А.А.</t>
  </si>
  <si>
    <t>Живые мысли</t>
  </si>
  <si>
    <t>978-5-17-161738-7</t>
  </si>
  <si>
    <t>бумага офсетная НЕ ПУХЛАЯ 80 Кама</t>
  </si>
  <si>
    <t>Некрасов(ЖивыеМысли)</t>
  </si>
  <si>
    <t>ASE000000000878335</t>
  </si>
  <si>
    <t>http://cdn.eksmo.ru/v2/ASE000000000878335/COVER/cover1.jpg</t>
  </si>
  <si>
    <t>Некрасов(ЖивыеМысли)Материнская любовь. Юбилейное издание, дополненное</t>
  </si>
  <si>
    <t>«Материнская любовь» – единственная в своем роде книга, которая глубоко исследует природу материнской любви и помогает родителю создать атмосферу, в которой ребенок растет полноценной здоровой личностью. Уже двадцать лет руководство Анатолия Некрасова помогает людям разных поколений разобраться в первопричинах своих проблем и построить крепкую семью. Подарочное юбилейное издание в твердой обложке и ярком оформлении отличается высоким качеством полиграфии и дополнено выразительными черно-белыми иллюстрациями. В книгу входят новые главы, в которых автор рассказывает, какое влияние за двадцать лет книга оказала на миллионы людей и какие задачи помогла им решить, а также рассуждает о будущих поколениях детей и родителей и делится секретами здоровой счастливой жизни в возрасте 50+!</t>
  </si>
  <si>
    <t>Перед вами юбилейное, дополненное издание знаменитого бестселлера Анатолия Некрасова «Материнская любовь». Книга на рынке уже 20 лет, она выдержала десятки переизданий, ее прочитали сотни тысяч людей. «Меняет жизнь!», «Открывает глаза!», «Путь из тупика» — вот что пишут в отзывах об этой книге читатели.
Это новое издание «Материнской любви» включает в себя три новые главы, которые еще нигде не публиковались! Читателя ждет обсуждение очень важных вопросов, без решения которых нельзя построить счастье в отношениях, создать крепкую семью, вырастить здорового ребенка. 
Взгляните на материнскую любовь «с другой стороны»! Избыточная материнская любовь может стать причиной разлада в семье, принести страдание и родителям, и детям, и обществу в целом.
Эту книгу запрещали и отвергали, но для сотен тысяч читателей она уже стала спасением, помогла провести «работу над ошибками», изменить отношение к себе, браку, детям, избавиться от пут материнской любви.
Прочитав эту книгу, вы узнаете:
•   Всегда ли права материнская любовь? 
•   Может ли избыток ее принести страдания, изменить жизнь и будущее ребенка к худшему? 
•   Может ли чрезмерная материнская любовь разрушить любовь пары и счастье самой женщины? 
Автор Анатолий Некрасов — известный психолог, философ, член Союза писателей России, академик Европейской академии естественных наук, ведущий специалист в области семейных и межличностных отношений. Он написал более 40 книг по психологии личности, отношений мужчины и женщины, создатель учения о счастливой семье.</t>
  </si>
  <si>
    <t>Королева со скальпелем. Доктор Элиза. Книга 4 (новелла)</t>
  </si>
  <si>
    <t>Юин</t>
  </si>
  <si>
    <t>Новелла. Королева со скальпелем</t>
  </si>
  <si>
    <t>978-5-17-179872-7</t>
  </si>
  <si>
    <t>Гапонова Анастасия Юрьевна</t>
  </si>
  <si>
    <t>КоролеваСоСкальпелем</t>
  </si>
  <si>
    <t>DOCTOR ELISE (외과의사 엘리제) NOVEL volume 4</t>
  </si>
  <si>
    <t>ASE000000000883972</t>
  </si>
  <si>
    <t>http://cdn.eksmo.ru/v2/ASE000000000883972/COVER/cover1.jpg</t>
  </si>
  <si>
    <t>Новелла Юин Королева со скальпелем. Доктор Элиза. Книга 4 (новелла)</t>
  </si>
  <si>
    <t>Элизу ждут серьезные испытания — девушке нужно изменить будущее, свидетельницей которого она однажды стала. На кон поставлены не только судьба и процветание родной Империи. Нельзя допустить, чтобы ее возлюбленный Линден, одержимый местью, сломался под гнетом собственноручно устроенного конфликта. Элиза и Линден готовятся к официальной церемонии помолвки, но внезапно здоровье императора резко ухудшается, а наследного принца обвиняют в покушении на измену. Жизнь Минчестера висит на волоске, а политические круги гадают, чем закончится противостояние в императорской семье. Сможет ли Линден отомстить за гибель матери и сестры и обрести счастье? Решится ли Михаэль убить своего брата, зная, насколько он важен для Элизы?</t>
  </si>
  <si>
    <t>Человек. Исследуем тело и мозг человека</t>
  </si>
  <si>
    <t>Дубынин В.А., Сергеев И.Ю.</t>
  </si>
  <si>
    <t>978-5-17-172805-2</t>
  </si>
  <si>
    <t>ASE000000000888057</t>
  </si>
  <si>
    <t>http://cdn.eksmo.ru/v2/ASE000000000888057/COVER/cover1.jpg</t>
  </si>
  <si>
    <t>ПервЭнц(с видеоуроками)Человек. Исследуем тело и мозг человека</t>
  </si>
  <si>
    <t>Книга замечательных ученых и популяризаторов науки Вячеслава Дубынина и Игоря Сергеева расскажет юному читателю о самом интересном на свете - о человеке. Изучать тело и мозг человека школьникам помогут и лекции Вячеслава Дубынина, ссылки на которые в виде QR-кодов представлены в книге.  
Для среднего и старшего школьного возраста.</t>
  </si>
  <si>
    <t>История России. С древнейших времен до Смутного времени</t>
  </si>
  <si>
    <t>Морозова Л.Е., Сахаров А.Н.</t>
  </si>
  <si>
    <t>Подлинная история России</t>
  </si>
  <si>
    <t>978-5-17-180603-3</t>
  </si>
  <si>
    <t>ПодлиннаяИсторияРоссии</t>
  </si>
  <si>
    <t>ASE000000000894150</t>
  </si>
  <si>
    <t>http://cdn.eksmo.ru/v2/ASE000000000894150/COVER/cover1.jpg</t>
  </si>
  <si>
    <t>ПодлиннаяИсторияРоссии Морозова История России. С древнейших времен до Смутного времени</t>
  </si>
  <si>
    <t>Книга «История России. С древнейших времен до Смутного времени» включает первые три раздела из фундаментального труда под редакцией доктора исторических наук, профессора А.Н. Сахарова, и предлагает читателю погрузиться в ранние и ключевые периоды становления российской государственности.
Данное издание охватывает время от предыстории народов на территории Восточной Европы и происхождения славян, через формирование Древнерусского государства и эпоху Ярослава Мудрого до периода политической раздробленности. Особое внимание уделяется монголо-татарскому нашествию и ордынскому владычеству, борьбе русских земель за независимость, возвышению Москвы как центра объединения, а также созданию русского национального государства в XV–XVI веках при Иване III, Василии III и Иване Грозном, включая  драматичекий  период опричнины и Смутного времени.
Это издание подробно исследует политические, социальные, культурные и религиозные аспекты ключевых этапов, представляя комплексную картину формирования уникальной российской цивилизации и государственности.</t>
  </si>
  <si>
    <t>Как завоевывать друзей и оказывать влияние на людей</t>
  </si>
  <si>
    <t>978-5-17-170083-6</t>
  </si>
  <si>
    <t>How to Win Friends and Influence People</t>
  </si>
  <si>
    <t>ASE000000000885903</t>
  </si>
  <si>
    <t>http://cdn.eksmo.ru/v2/ASE000000000885903/COVER/cover1.jpg</t>
  </si>
  <si>
    <t>Психология(Лучшее)Карнеги Как завоевать друзей и оказывать влияние на людей</t>
  </si>
  <si>
    <t>Одно из самых известных мотивационных руководств в истории, проданное десятками миллионов экземпляров, переведенное почти на все известные письменные языки, оно помогло бесчисленному множеству людей добиться успеха. 
«Как завоевывать друзей и оказывать влияние на людей» научит вас, как:
•   эффективно общаться;
•   понравиться людям;
•   повысить свою способность добиваться результатов;
•   убедить других увидеть и принять вашу сторону в конфликте;
•   стать более эффективным руководителем;
•   успешно ориентироваться практически в любой социальной ситуации.
Надежные, проверенные опытом и временем советы Карнеги остаются актуальными для современного читателя, поскольку автор обращается к вечным вопросам об искусстве ладить с людьми.</t>
  </si>
  <si>
    <t>Сказ о Владе-вороне</t>
  </si>
  <si>
    <t>Кузнецова С.</t>
  </si>
  <si>
    <t>Пути Ярилы</t>
  </si>
  <si>
    <t>978-5-17-177351-9</t>
  </si>
  <si>
    <t>Шилкина Екатерина Антоновна</t>
  </si>
  <si>
    <t>ПутиЯрилы</t>
  </si>
  <si>
    <t>ASE000000000891660</t>
  </si>
  <si>
    <t>http://cdn.eksmo.ru/v2/ASE000000000891660/COVER/cover1.jpg</t>
  </si>
  <si>
    <t>ПутиЯрилы Кузнецова Сказ о Владе-вороне</t>
  </si>
  <si>
    <t>– Популярное славянское фэнтези — свыше 17 000 прочтений на АвторТудей!
– Влад — Вестник, не человек и не птица, а посланник судьбы, от которого напрямую зависит вечная жизнь Кащея Бессмертного.
– Это история о дружбе, долге и выборе, изложенная языком, стилизованным под старинный сказ.
– Автор не просто рассказывает сказку, а дает возможность посмотреть, как бы вели себя герои славянских мифов в условиях настоящей истории Древней Руси. 
– Серия «Пути Ярилы» — фэнтези-романы в славянском сеттинге с мрачной атмосферой и яркими мужскими персонажами. Читайте также: Лилия Белая «По воле чародея».</t>
  </si>
  <si>
    <t>С раннего детства жил Влад в тереме киевского князя. Только не был счастлив ни единого дня: жил он невольником, что еще ребенком был продан князю во благо государства. Хоть и не терпел Влад лишений лютых, а жизнь его была сытой и размеренной, не знал он покоя. Звала его душа далеко-далеко… Только куда звала — не ведал, пока не повстречался с Кощеем Бессмертным, который, того не желая, указал Владу истинный путь. Путь этот оказался напрямую с Кощеем связан, и теперь жизнь Бессмертного зависит только от его верного ворона.</t>
  </si>
  <si>
    <t>Шьем лабубу. Милый монстрик и наряды для него. 6 мастер-классов с выкройками</t>
  </si>
  <si>
    <t>Павленко Е.А.</t>
  </si>
  <si>
    <t>978-5-17-176909-3</t>
  </si>
  <si>
    <t>ASE000000000891210</t>
  </si>
  <si>
    <t>http://cdn.eksmo.ru/v2/ASE000000000891210/COVER/cover1.jpg</t>
  </si>
  <si>
    <t>Рукоделие(лучшее)Шьем лабубу. Милый монстрик и наряды для него. 6 мастер-классов с выкройками</t>
  </si>
  <si>
    <t>В этой книге представлено 6 мастер-классов по шитью игрушки Лабубу и нарядов для нее: маечки, штанишек, панталончиков, платьица и панамки.
Здесь собраны самые нужные лайфхаки и советы по шитью, поэтому даже новичок сможет создать своего милого монстрика! Все мастер-классы сопровождают подробные пошаговые инструкции с фотографиями, а также выкройки, которые можно скачать и распечатать в реальном размере. 
Елена Павленко — мастер по шитью, создательница бренда Gala Palle.</t>
  </si>
  <si>
    <t>Большая книга кота Леопольда</t>
  </si>
  <si>
    <t>Коннова Е.</t>
  </si>
  <si>
    <t>978-5-17-174185-3</t>
  </si>
  <si>
    <t>Новые приключения Кота Леопольда (илл)</t>
  </si>
  <si>
    <t>ASE000000000889249</t>
  </si>
  <si>
    <t>http://cdn.eksmo.ru/v2/ASE000000000889249/COVER/cover1.jpg</t>
  </si>
  <si>
    <t>СамБолКнига(под)Коннова Большая книга кота Леопольда</t>
  </si>
  <si>
    <t>Все тринадцать  историй про новые приключения кота Леопольда и двух назойливых мышат, Белого и Серого, под одной обложкой.</t>
  </si>
  <si>
    <t>Сразу тринадцать историй про новые приключения кота Леопольда под одной обложкой!
В сборник вошли рассказы: «Бурный поток», «На рыбалке у реки», «Под жарким солнцем», «Вперёд, за колбасой и сыром», «Парк развлечений», «Лавина с гор», «Сплошные неприятности», «Всё кувырком», «Кулинарный рецепт», «Ремонт в тылу врага», «Такси вызывали?», «Птицы» и «Новогодняя ёлка».
Кто самый добрый и обаятельный кот на свете? Конечно Леопольд! Он умеет радоваться жизни: катается на велосипеде, скейте и лыжах, любуется природой, выращивает цветы, читает книги и с лёгкостью управляет самолётом. Но два вредных мышонка — Серый и Белый — так и норовят насолить Леопольду.
Чем обернётся для мышат поход в парк развлечений? Как не стать начинкой для пирога и не угодить в клетку для птиц? Как добыть настоящее сокровище и не попасть в переделку? Кого можно поймать на рыбалке и к чему приводят солнечные ванны в палящий зной? Как спастись от лавины и от преследования крабов?..
Любая неприятность преодолима, когда на помощь приходит самый отзывчивый кот — Леопольд!</t>
  </si>
  <si>
    <t>Даосская медитация и цигун. Восхождение на гору Цинчэн. Практическое руководство</t>
  </si>
  <si>
    <t>Ван Ю.</t>
  </si>
  <si>
    <t>Самоучитель восточной медицины</t>
  </si>
  <si>
    <t>978-5-17-169936-9</t>
  </si>
  <si>
    <t>СамоучительВосточМедицины</t>
  </si>
  <si>
    <t>ASE000000000885870</t>
  </si>
  <si>
    <t>http://cdn.eksmo.ru/v2/ASE000000000885870/COVER/cover1.jpg</t>
  </si>
  <si>
    <t>СамоучительВосточМедицины Ван Даосская медитация и цигун. Восхождение на гору Цинчэн. Практическое руководство</t>
  </si>
  <si>
    <t>Мастер Ван Юнь — уважаемый учитель даосской медитации и цигуна и автор книг о духовных практиках и религии Китая, проживающий на Тайване. Более 30 лет обучает даосизму, конфуцианству и буддизму, является хранителем редких техник и традиционных искусств.
Гора Цинчэн, одна из мистических гор Китая, на протяжении многих поколений была местом открытия, реализации и сохранения техник и рецептов, стимулирующих потенциал человеческого организма.
Книга «Даосская медитация и цигун. Восхождение на гору
Цинчэн. Практическое руководство» является первой частью трилогии, в которой рассказывается о внутреннем путешествии Ван Юня. Таким образом автор ведет читателя вместе с собой по пути исцеления, омоложения и актуализации врожденного потенциала тела. Эта книга предлагает рекомендации по поддержанию физического и психического благополучия в современном мире, полном стрессов, через практические занятия даосской медитацией и цигуном.</t>
  </si>
  <si>
    <t>Самоучитель китайской медицины. Здоровье на каждый день для всей семьи</t>
  </si>
  <si>
    <t>Минь Лао</t>
  </si>
  <si>
    <t>978-5-17-134631-7</t>
  </si>
  <si>
    <t>ASE000000000855294</t>
  </si>
  <si>
    <t>http://cdn.eksmo.ru/v2/ASE000000000855294/COVER/cover1.jpg</t>
  </si>
  <si>
    <t>СамоучительВосточМедицины Минь Лао Самоучитель китайской медицины. Здоровье на каждый день для всей семьи</t>
  </si>
  <si>
    <t>Что нужно для того, чтобы сделать детский сон спокойным, не подхватить простуду от первого сквозняка, справиться с возрастной гипертонией и избавиться от подагры? Всего-то — 15 минут свободного времени, теплые руки и атлас активных точек!
Уникальная домашняя энциклопедия здоровья поможет меньше обращаться к таблеткам и мазям, не стоять в бесконечных очередях в поликлиниках. 
Все до единого приемы просты в исполнении и подойдут как для бабушек и дедушек, так и для их самых маленьких внуков. Чтобы массаж точек и упражнения цигун были максимально эффективными, в книге даются подробные иллюстрации к каждому приему.
Немаловажно и то, что для воздействия руками нет противопоказаний, а результат ощущается уже через несколько минут!</t>
  </si>
  <si>
    <t>Точки для здоровья и красоты. Подробный иллюстрированный самоучитель</t>
  </si>
  <si>
    <t>978-5-17-165922-6</t>
  </si>
  <si>
    <t>ASE000000000880712</t>
  </si>
  <si>
    <t>http://cdn.eksmo.ru/v2/ASE000000000880712/COVER/cover1.jpg</t>
  </si>
  <si>
    <t>СамоучительВосточМедицины Минь Лао Точки красоты. Шиацу, гуаша, асахи и кобидо и другие техники восточного массажа для молодости и долголетия</t>
  </si>
  <si>
    <t>Хорошо выглядеть, сохранять цветущий вид, быть здоровым и не поддаваться стрессам в любом возрасте — несбыточная мечта? Нет, это реальность. В то время как западная индустрия красоты активно пропагандирует хирургические и инъекционные методы сохранения молодости лица, жительницы стран Востока обращаются к древним методам, которые помогают не только хорошо выглядеть, но и хорошо себя чувствовать.
Массажные воздействия на биологически активные точки лица и шеи при помощи пальцев рук или несложных приспособлений обеспечивают гармоничный тонус лицевых мышц, хорошее кровоснабжение кожи, налаживают отток лимфы и уменьшают отеки, а также способствуют оздоровлению всего организма — ведь в этих областях расположены важные точки некоторых энергетических меридианов. Эти массажные практики также заметно повышают стрессоустойчивость, снижают метеозависимость и помогают при головных болях.
Эта книга познакомит вас с популярными на Востоке массажными антивозрастными техниками, известными на весь мир и доказавшими свою эффективность: шиацу, гуаша, асахи, кобидо, а также научит заботе о своем организме. Детальные иллюстрации помогут овладеть всеми приемами легко и быстро.
Приложение с изображениями всех энергетических меридианов поможет получить максимальную пользу от любого массажа.
1.  Четыре эффективные массажные методики, позволяющие сохранить красоту и молодость: шиацу, гуаша, асахи, кобидо.
2.  Подробное описание всех техник — легко освоить, приятно применять. 
3.  Детальные иллюстрации помогут быстро овладеть всеми приемами.
4.  Массаж лица и шеи повышает стрессоустойчивость.
5.  Массаж БАТ на лице и шее способствует общему оздоровлению организма.
Книга в мягкой обложке.</t>
  </si>
  <si>
    <t>Сила вашего подсознания. Как получить все, о чем вы просите</t>
  </si>
  <si>
    <t>Мэрфи Дж.</t>
  </si>
  <si>
    <t>Самоучитель успеха</t>
  </si>
  <si>
    <t>978-5-17-108667-1</t>
  </si>
  <si>
    <t>Сватовская Анна Станиславовна</t>
  </si>
  <si>
    <t>СамоучУспеха</t>
  </si>
  <si>
    <t>The Power of Your Subconscious Mind</t>
  </si>
  <si>
    <t>ASE000000000836511</t>
  </si>
  <si>
    <t>http://cdn.eksmo.ru/v2/ASE000000000836511/COVER/cover1.jpg</t>
  </si>
  <si>
    <t>СамоучУспеха Мэрфи Сила вашего подсознания. Как получить все, о чем вы просите</t>
  </si>
  <si>
    <t>Уже более трех десятков лет грандиозное открытие доктора Дж. Мэрфи помогает людям получить в свое распоряжение невероятную силу — силу подсознания!
В этой книге — удивительно простые, но очень действенные техники, которые могут творить буквально чудеса! Применяя их, вы научитесь быстро находить верное решение проблемы, сможете избавиться от дурных привычек. Сила подсознания поможет вам «включить» универсальный закон притяжения денег, подберет идеального делового партнера или спутника жизни. Подсознание заблаговременно распознает и отведет от вас потенциальные угрозы.
Используйте эти техники — и тогда здоровье, счастье и процветание останутся с вами навсегда!</t>
  </si>
  <si>
    <t>Самая страшная книга. Заступа: Грядущая тьма</t>
  </si>
  <si>
    <t>978-5-17-177968-9</t>
  </si>
  <si>
    <t>ASE000000000892139</t>
  </si>
  <si>
    <t>http://cdn.eksmo.ru/v2/ASE000000000892139/COVER/cover1.jpg</t>
  </si>
  <si>
    <t>СамСтрашнаяКнига(тв)Заступа: Грядущая тьма</t>
  </si>
  <si>
    <t xml:space="preserve"> – Роман серии «Самая страшная книга» «Заступа: Грядущая тьма» продолжает культовый цикл, в котором тёмное славянское фэнтези переплетается с хоррором и черным юмором.
– В окрестностях тихого Вышнего Волочка начинается нечто странное и страшное: ритуалы, отравленные колодцы, бунт нечисти и надвигающаяся тьма, с которой Руху Бучиле и Лесной страже придется столкнуться лицом к лицу.
– Для поклонников культового цикла Анджея Сапковского «Ведьмак» и мрачного славянского фэнтези.
– Цикл «Заступа» уже отмечен наградами: первая книга «Все оттенки падали» получила Гран-при «Рукописи года», победила в премии «Мастера ужасов» и стала Книгой года по версии «Лаборатории фантастики».</t>
  </si>
  <si>
    <t>Злое пришло в окрестности тихого и спокойного Вышнего Волочка. В глухих уголках находят следы изуверских колдовских ритуалов, пылают посевы, колодцы отравлены, мавки бунтуют, и даже вездесущая нечисть испуганно затаилась, будто чувствуя подступающую большую беду.
За советом в этом запутанном деле на Лысую гору приезжает отряд новгородской Лесной стражи, и Рух Бучила, скромный и нелюдимый затворник, коротающий вечную жизнь в посте, молитвах и безобразиях, соглашается им по старой дружбе помочь, еще не зная, что обратной дороги не будет, помощи ждать неоткуда, судьба уже вынесла свой приговор и где-то там, впереди, за изломом черных лесов, небо совсем скоро станет алым, как кровь, и всякий останется со своими кошмарами наедине.</t>
  </si>
  <si>
    <t>Дом, где пахнет шарлоткой. О теплых встречах, женской дружбе и мечтах, которые вредно откладывать</t>
  </si>
  <si>
    <t>Третьякова Наталья</t>
  </si>
  <si>
    <t>Секреты счастья</t>
  </si>
  <si>
    <t>978-5-17-160690-9</t>
  </si>
  <si>
    <t>СекретыСчастья</t>
  </si>
  <si>
    <t>ASE000000000877237</t>
  </si>
  <si>
    <t>http://cdn.eksmo.ru/v2/ASE000000000877237/COVER/cover1.jpg</t>
  </si>
  <si>
    <t>СекретыСчастья Третьякова Дом, где пахнет шарлоткой. О теплых встречах, женской дружбе и мечтах, которые вредно откладывать</t>
  </si>
  <si>
    <t>Сборник согревающих рассказов для замерзшей души. Основанные на реальных событиях и приправленные щепоткой чудес истории спасут вас от хандры в любое время года, поднимут настроение, заставят поверить в судьбоносные встречи и неслучайные случайности. Вы задумаетесь о ценности жизни – о ее трагических и радостных моментах, а добрые и искренние герои этой книги станут вашими лучшими друзьями.
Осторожно, книга обладает сильным терапевтическим эффектом! Принимайте по рассказу (или больше) в день вместе с любимым горячим напитком, и будет вам счастье!</t>
  </si>
  <si>
    <t>Наталья Третьякова — natretyak — автор забавных и трогательных историй, блогер, которого читают более 150 тысяч подписчиков.
Вы сидите в мягком кресле, укутавшись в пушистый плед, кошка мурлычет на коленях. Комната наполнена уютом, теплом и ароматом яблочного пирога.
В такую атмосферу погружает книга «Дом, где пахнет шарлоткой». Когда все горести отступают, а на душе предвкушение праздника, дружеских встреч, улыбок близких, отдыха и радости.
Выяснить, почему у каждой женщины в сумке кусочек солнца. Найти птицу счастья, попробовать сгущенку из Нарнии, попасть под чары сапог «кротового» цвета. Увидеть сон, который изменит жизнь, узнать, как простые чудеса, сделанные своими руками, могут спасти чужую семью.
Найти друзей, с которыми и пожар не страшен, любить так, что кружится голова. Согревать внутренним светом, смеяться, чувствовать, пробовать новое. И жить, жить, жить! Прямо сейчас.</t>
  </si>
  <si>
    <t>Как надо работать. Практическое руководство по организации труда</t>
  </si>
  <si>
    <t>Гастев А.К.</t>
  </si>
  <si>
    <t>Советский нон-фикшн</t>
  </si>
  <si>
    <t>МЕНЕДЖМЕНТ. ИНСТРУМЕНТЫ УПРАВЛЕНИЯ</t>
  </si>
  <si>
    <t>978-5-17-178883-4</t>
  </si>
  <si>
    <t>СоветскийНонФикшн</t>
  </si>
  <si>
    <t>ASE000000000892899</t>
  </si>
  <si>
    <t>http://cdn.eksmo.ru/v2/ASE000000000892899/COVER/cover1.jpg</t>
  </si>
  <si>
    <t>СоветскийНонФикшн Гастев Как надо работать. Практическое руководство по организации труда</t>
  </si>
  <si>
    <t>Алексей Капитонович Гастев — один из основоположников научной организации труда (НОТ) в СССР, революционер, пролетарский поэт и видный деятель в области рационализации труда.
Эта книга — ключевой документ эпохи 1920-х годов, когда рождался проект «советского человека». Алексей Гастев, называвший созданный им ЦИТ своим «последним художественным произведением», видел в научной организации труда не просто способ поднять промышленность, а инструмент переделки человеческой психологии и тела. Его работа стоит на стыке поэзии, инженерии и социальной утопии. Это попытка создать «биомеханику» нового общества, где культура труда становится основной этикой.
Это издание — не просто сборник советов, а памятник мощной  интеллектуальной традиции, повлиявшей на всю советскую историю.</t>
  </si>
  <si>
    <t>По линии матери</t>
  </si>
  <si>
    <t>Снегирев А.</t>
  </si>
  <si>
    <t>Совсем другое время</t>
  </si>
  <si>
    <t>978-5-17-173261-5</t>
  </si>
  <si>
    <t>Сергеева Дания Загидовна</t>
  </si>
  <si>
    <t>СовсемДругоеВремя</t>
  </si>
  <si>
    <t>ASE000000000888551</t>
  </si>
  <si>
    <t>http://cdn.eksmo.ru/v2/ASE000000000888551/COVER/cover1.jpg</t>
  </si>
  <si>
    <t>СовсемДругоеВремя Снегирев По линии матери</t>
  </si>
  <si>
    <t>– Новинка от Александра Снегирёва — книга на стыке жанров, семейная сага, основанная на письменных и устных свидетельствах, мемуарах и старых фотографиях. По словам автора, это «литературное восстановление разрушенного временем и обстоятельствами здания одной российской семьи».
– Композиция романа трехчастная: первая — авторское повествование Снегирёва, история семьи и ее отдельных представителей; вторая и третья — «живые голоса» героев: расшифровка интервью Ксении Рунич и воспоминания‑записи Фёдора Терехова.
– Александр Снегирёв — известный писатель и сценарист, автор книг «Плохая жена хорошего мужа», «Как мы бомбили Америку», «Нефтяная Венера», «Вера», лауреат литературных премий.</t>
  </si>
  <si>
    <t>Александр Снегирёв — прозаик, сценарист, доцент Литературного института им. Горького. Автор книг «Вера» (премия «Русский Букер»), «Как мы бомбили Америку», «Нефтяная Венера», «Плохая жена хорошего мужа» и других. 
«По линии матери» — книга на стыке жанров: документального и художественного, биографического и исторического; это и семейная сага, и роман-оркестр, и текст-исследование.
Всё началось с идеи рассказа о людях из отдельно взятой российской семьи, а вылилось в историческое полотно шириной в три столетия.
Книга иллюстрирована фотографиями и документами из семейного архива героев.
Литературное восстановление разрушенного временем и обстоятельствами здания одной семьи сродни работе реставраторов, что собирают в единую картину фрагменты древних фресок. Так делают все, кто не отворачивается от груды осколков, а пытается поставить их в прежнем порядке.
Александр Снегирёв</t>
  </si>
  <si>
    <t>Толмач. Зигзаги судьбы</t>
  </si>
  <si>
    <t>Трофимов Е.</t>
  </si>
  <si>
    <t>978-5-17-180912-6</t>
  </si>
  <si>
    <t>ASE000000000894474</t>
  </si>
  <si>
    <t>http://cdn.eksmo.ru/v2/ASE000000000894474/COVER/cover1.jpg</t>
  </si>
  <si>
    <t>ФанБоевикНовЭра Трофимов Толмач. Зигзаги судьбы</t>
  </si>
  <si>
    <t>– Вторая книга цикла «Толмач».
– Динамичная военная фантастика с элементами приключенческого боевика и альтернативной истории.
– Главный герой — человек, которому суждено стать посредником между цивилизациями, «толмачом» на границе эпох, технологий и культур. Когда дипломатия теряет силу, а за людей говорит оружие, он оказывается тем, кто способен предотвратить надвигающуюся катастрофу.
– Ерофей Трофимов — псевдоним азербайджанского писателя Эльхана Аскерова, автора произведений в жанрах боевой и космической фантастики, фэнтези и напряженной приключенческой прозы.
– Серия: «Фантастический боевик. Новая эра». Не пропустите: Сергей Тамбовский «Миротворец», Юрий Артемьев «Братья по крови», Владимир Поселягин «Адмиралы воздушного флота».</t>
  </si>
  <si>
    <t>Жизнь — штука странная. Но если ты умеешь выживать, то
выживешь даже там, где никак не ожидал оказаться. Так случи-
лось и с Егором. Оказавшись вдруг в другом времени и не в своем
теле, он принялся просто выживать, пытаясь хоть как-то освоить-
ся в случившихся реалиях. Но, как оказалось, сделать это не так
просто, как могло почудиться на первый взгляд. Тут и интриги
сильных мира сего, и враги государства, желающие сохранить
свои тайны. В общем, приходится не просто выживать, а еще
и побеждать…</t>
  </si>
  <si>
    <t>Фотостудия Таккуда</t>
  </si>
  <si>
    <t>Хо Т.</t>
  </si>
  <si>
    <t>Хиты Кореи</t>
  </si>
  <si>
    <t>978-5-17-160793-7</t>
  </si>
  <si>
    <t>ХитыКореи</t>
  </si>
  <si>
    <t>Hakuda photo studio / 하쿠다 사진관</t>
  </si>
  <si>
    <t>ASE000000000877378</t>
  </si>
  <si>
    <t>http://cdn.eksmo.ru/v2/ASE000000000877378/COVER/cover1.jpg</t>
  </si>
  <si>
    <t>ХитыКореи Хо Фотостудия Таккуда</t>
  </si>
  <si>
    <t>•   Популярный корейский хиллинг-роман.
•   Занимал второе место в списке бестселлеров 2022 года в категории «Электронная книга».
•   Входит в ТОП-20 книг, обязательных прочтению, на 2022 год.
•   От автора – лауреата одиннадцатой литературной премии Южной Кореи.
•   Для поклонников теплых душевных романов «Добро пожаловать в "Книжный в Хюнамдоне"», «Магазин шаговой недоступности», «Аптека сердечных дел семьи Ботеро», «Магазин снов Мистера Талергута».</t>
  </si>
  <si>
    <t>Как запечатлеть важное событие в жизни? Конечно, сфотографировать! Однажды упущенный момент может оказаться навсегда потерянным. А иногда он помогает принять судьбоносное решение, которое изменит не только вашу жизнь, но и жизнь окружающих!
Чеби сбегает от суровой реальности большого города на Чечжудо. В конце своего путешествия героиня неожиданно теряет билет на свой обратный рейс и кредитную карту. Мобильный телефон Чеби предательски ломается. В поисках помощи девушка натыкается на деревню со странной статуей осьминога и на двухэтажный дом на вершине скалы — фотостудию Таккуда. В поисках помощи Ён Чеби заглядывает внутрь, но находит гораздо больше, чем могла бы ожидать, исцелив свое сердце!</t>
  </si>
  <si>
    <t>В душе психопата</t>
  </si>
  <si>
    <t>Ганнушкин П.Б.</t>
  </si>
  <si>
    <t>978-5-17-176056-4</t>
  </si>
  <si>
    <t>Зайцева Ольга Сергеевна</t>
  </si>
  <si>
    <t>ASE000000000890586</t>
  </si>
  <si>
    <t>http://cdn.eksmo.ru/v2/ASE000000000890586/COVER/cover1.jpg</t>
  </si>
  <si>
    <t>ЭксклюзивКлассикаРус Ганнушкин В душе психопата</t>
  </si>
  <si>
    <t>— Петр Борисович Ганнушкин — известный русский и советский психиатр, профессор Московского университета, создатель отечественной психиатрической школы.
— Книга «В душе психопата» подводит итог многолетним исследованиям автора.
— В книге Ганнушкин впервые представил различные типы психопатий, а также четкие критерии их различий.
— Издание в серии «Эксклюзив: Русская классика» — в удобном карманном формате и узнаваемом оформлении.</t>
  </si>
  <si>
    <t>Книга «В душе психопата» - итог многолетних исследований автора. Ганнушкин первым решил изучить и понять страшный мир людей, не умеющих чувствовать. В работе представлены различные типы психопатий, четкие критерии их различий, классификация, а также приведены реальные истории из жизни психопатов.</t>
  </si>
  <si>
    <t>Вселенная</t>
  </si>
  <si>
    <t>Ярович А.Г., Ликсо В.В.</t>
  </si>
  <si>
    <t>Энциклопедия чудес природы</t>
  </si>
  <si>
    <t>978-5-17-178845-2</t>
  </si>
  <si>
    <t>ЭнцЧудесПрироды</t>
  </si>
  <si>
    <t>10-14</t>
  </si>
  <si>
    <t>ASE000000000892861</t>
  </si>
  <si>
    <t>http://cdn.eksmo.ru/v2/ASE000000000892861/COVER/cover1.jpg</t>
  </si>
  <si>
    <t>ЭнцЧудесПрироды Вселенная</t>
  </si>
  <si>
    <t>Космос — это вечное движение, тайна, завораживающая и пугающая одновременно. Эта книга приглашает вас в путешествие, которое начинается у кромки земной атмосферы и уходит далеко за пределы воображения, в те области, где рождаются и умирают звезды, где время течет иначе, а само пространство искривляется под воздействием невидимой гравитации. Вы пройдете сквозь скопления туманностей, ощутите ледяное дыхание далеких спутников планет, услышите вечную тишину между мирами и станете свидетелем великих космических драм — столкновения галактик, титанических бурь на Юпитере, одинокого странствия зондов в межзвездной тьме.
Здесь научная точность сочетается с поэзией Вселенной. Вы узнаете, почему у Меркурия такое раскаленное «сердце», как Венера превратилась в адскую теплицу, что скрывается под рыжей пылью Марса и почему кольца Сатурна переливаются, словно хрусталь. Вы увидите, как солнечный ветер танцует в магнитном поле Земли, рождая сполохи северного сияния, и как далекие кометы, вечные небесные странницы, несут в своих ледяных ядрах память о зарождении Солнечной системы. 
Это история не только о звездах и планетах, но и о нас — о людях, которые осмелились поднять голову к небу и отправить в неведомые дали сначала собак и обезьян, затем — космонавтов, а после этого — механических разведчиков к самым границам исследованного мира. Книга отвечает на самые сложные вопросы мироздания простым и образным языком, превращая астрофизику в увлекательный роман о нашем месте в ошеломляюще красивой бесконечной Вселенной.
Для широкого круга читателей.</t>
  </si>
  <si>
    <t>50 развивающих заданий с наклейками. 3-4 года</t>
  </si>
  <si>
    <t>50 увлекательных заданий с наклейками</t>
  </si>
  <si>
    <t>КНИГИ С НАКЛЕЙКАМИ</t>
  </si>
  <si>
    <t>978-5-17-167581-3</t>
  </si>
  <si>
    <t>50УвлекатЗаданий(НАКЛ)</t>
  </si>
  <si>
    <t>3-4</t>
  </si>
  <si>
    <t>ASE000000000884060</t>
  </si>
  <si>
    <t>http://cdn.eksmo.ru/v2/ASE000000000884060/COVER/cover1.jpg</t>
  </si>
  <si>
    <t>50УвлекатЗаданий(НАКЛ)3-4 года.50 развивающих заданий</t>
  </si>
  <si>
    <t>«50 увлекательных заданий с наклейками» — серия, основанная на многолетнем опыте обучения дошкольников. Интересные задания в картинках развивают речь, внимание, память и мелкую моторику. Книжка обязательно станет одной из любимых у малыша, красочные иллюстрации привлекут его внимание, разовьют познавательный интерес.
Игры с картинками и наклейками — это увлекательно, весело и очень полезно: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формируем представление о предметах, их цвете, форме и размере;
• тренируем память, концентрацию внимания;
• развиваем художественное восприятие;
• воспитываем интерес к обучению:
• улучшаем эмоциональное состояние малыша.</t>
  </si>
  <si>
    <t>«50 развивающих заданий с наклейками. 3–4 года» — замечательная книжка, которая поможет сделать мир ребёнка весёлым и интересным: в игровой форме даны задания с учётом возрастных особенностей детей раннего возраста. Книжка станет для заботливых родителей незаменимым помощником в занятиях с малышом. Всё, что нужно для развития речи, мышления, внимания, памяти, мелкой моторики, координации движений, пространственного мышления, наблюдательности. Малыша ждёт масса увлекательных заданий, он сможет сам подобрать место для каждой наклейки.
Для дошкольного возраста.</t>
  </si>
  <si>
    <t>50 развивающих заданий с наклейками. 4-5 лет</t>
  </si>
  <si>
    <t>978-5-17-167582-0</t>
  </si>
  <si>
    <t>4-5</t>
  </si>
  <si>
    <t>ASE000000000884061</t>
  </si>
  <si>
    <t>http://cdn.eksmo.ru/v2/ASE000000000884061/COVER/cover1.jpg</t>
  </si>
  <si>
    <t>50УвлекатЗаданий(НАКЛ)4-5 лет.50 развивающих заданий</t>
  </si>
  <si>
    <t xml:space="preserve">    «50 увлекательных заданий с наклейками» — серия, основанная на многолетнем опыте обучения дошкольников. Интересные задания в картинках развивают речь, внимание, память и мелкую моторику. Книжка обязательно станет одной из любимых у малыша, красочные иллюстрации привлекут его внимание, разовьют познавательный интерес.
    Игры с картинками и наклейками — это увлекательно, весело и очень полезно: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формируем представление о предметах, их цвете, форме и размере;
    • тренируем память, концентрацию внимания;
    • развиваем художественное восприятие;
    • воспитываем интерес к обучению:
    • улучшаем эмоциональное состояние малыша.
</t>
  </si>
  <si>
    <t>«50 развивающих заданий с наклейками. 4–5 лет» — замечательная книжка, которая поможет сделать мир ребёнка весёлым и интересным: в игровой форме даны задания с учётом возрастных особенностей детей дошкольного возраста. Книжка станет для заботливых родителей незаменимым помощником в занятиях с малышом. Всё, что нужно для развития речи, мышления, внимания, памяти, мелкой моторики, координации движений, пространственного мышления, наблюдательности. Малыша ждёт масса увлекательных заданий, он сможет сам подобрать место для каждой наклейки.
Для дошкольного возраста.</t>
  </si>
  <si>
    <t>Именинница</t>
  </si>
  <si>
    <t>978-5-17-117293-0</t>
  </si>
  <si>
    <t>ASE000000000845647</t>
  </si>
  <si>
    <t>http://cdn.eksmo.ru/v2/ASE000000000845647/COVER/cover1.jpg</t>
  </si>
  <si>
    <t>NewRomance Дуглас!Именинница</t>
  </si>
  <si>
    <t>Когда Джордан поддалась на уговоры своего парня временно пожить под одной крышей с его отцом, она даже представить не могла, чем обернется это соседство. Но ради того, чтобы сэкономить немного денег, согласилась выполнять нехитрую работу по дому, о которой попросил хозяин в обмен на проживание. 
Пайк Лоусон сразу же показался девушке угрюмым и нелюдимым. Еще бы! Он давно привык жить один, а не делить кров с взрослым сыном и его подружкой. Но скоро девушка замечает, что у нее появляется к Пайку внезапный интерес.</t>
  </si>
  <si>
    <t>Секреты женской магии. Знания и силы, которые способны менять жизнь и мир вокруг</t>
  </si>
  <si>
    <t>Велимира</t>
  </si>
  <si>
    <t>Witch Power</t>
  </si>
  <si>
    <t>978-5-17-163504-6</t>
  </si>
  <si>
    <t>ASE000000000880343</t>
  </si>
  <si>
    <t>http://cdn.eksmo.ru/v2/ASE000000000880343/COVER/cover1.jpg</t>
  </si>
  <si>
    <t>Witch Power Велимира Секреты женской магии. Знания и силы, которые способны менять жизнь и мир вокруг</t>
  </si>
  <si>
    <t>В этой книге — драгоценные женские знания о магии, которая способна менять жизнь и мир вокруг. Овладейте настоящей женской силой, погрузитесь в женские энергии, которые: помогут найти смысл существования тем, кто его еще не нашел или уже потерял; научат работать с жизненными силами и чакрами; прокачают управление эмоциями и магическое искусство «женских штучек».
Каждая женщина обладает магией: особой силой, чутьем, нежностью. Нужно полностью развить этот потенциал с помощью специальных знаний и практик. Станьте истинным сокровищем! Книга выходила ранее под названием: «Пробуждение женской магии. Твой Путь Жемчужины, который сделает тебя сокровищем».</t>
  </si>
  <si>
    <t>Абсолютная грамотность за 15 минут в день. 1-4 классы</t>
  </si>
  <si>
    <t>Абсолютная грамотность за 15 минут</t>
  </si>
  <si>
    <t>978-5-17-164509-0</t>
  </si>
  <si>
    <t>АбсолютГрамотность</t>
  </si>
  <si>
    <t>ASE000000000881665</t>
  </si>
  <si>
    <t>http://cdn.eksmo.ru/v2/ASE000000000881665/COVER/cover1.jpg</t>
  </si>
  <si>
    <t>АбсолютГрамотность Рус.яз. 1-4 кл.Абсолютная грамотность за 15 минут в день.</t>
  </si>
  <si>
    <t>Пособие подготовлено хорошо известными авторами - учителями-практиками высшей категории О.В. Узоровой и Е.А. Нефёдовой и пользуется неизменной популярностью у родителей и учителей. Книга поможет учащимся разобраться с написанием всех орфограмм и выработать навык грамотного письма.</t>
  </si>
  <si>
    <t>В пособии собраны орфограммы из курса русского языка начальной школы, вызывающие наибольшие трудности у учащихся 1 - 4 классов.
Книга состоит из небольших разделов, в которых дается название орфограммы, правило и примеры её употребления, "опасные" слова для запоминания. Свободные строки нужно использовать для записи похожих слов.
Уделяя всего 15 минут в день каждой орфограмме, ученик быстро достигнет великолепных результатов и разовьет абсолютную грамотность.</t>
  </si>
  <si>
    <t>Русский язык. Все виды разбора слов и предложений за 15 минут</t>
  </si>
  <si>
    <t>978-5-17-154206-1</t>
  </si>
  <si>
    <t>ASE000000000870645</t>
  </si>
  <si>
    <t>http://cdn.eksmo.ru/v2/ASE000000000870645/COVER/cover1.jpg</t>
  </si>
  <si>
    <t>АбсолютГрамотность Рус.яз. 1-4 кл.Все виды разбора слов и предложений за 15 минут</t>
  </si>
  <si>
    <t>Пособие поможет ребёнку научиться правильно выполнять все виды разборов слов и предложений, включенных в программу начальной школы по русскому языку: фонетический разбор слова, разбор слова по составу, морфологический разбор слова, синтаксический разбор предложения. 
Выполняя задания пособия 15 минут в день, ваш ребёнок добьется отличных результатов!</t>
  </si>
  <si>
    <t>Пособие содержит правила, образцы всех видов разборов с объяснениями, различные тренировочные задания для отработки навыка разбора слов и предложений до автоматизма.
    Пособие поможет ребёнку научиться правильно выполнять все виды разборов слов и предложений, включенных в программу начальной школы по русскому языку: фонетический разбор слова, разбор слова по составу, морфологический разбор слова, синтаксический разбор предложения. 
    Благодаря хорошо подобранным заданиям изучение данных тем будет полным и не слишком сложным.
    Выполняя задания пособия 15 минут в день, ваш ребенок добьется отличных результатов!</t>
  </si>
  <si>
    <t>Все основные правила русского языка за 15 минут в день</t>
  </si>
  <si>
    <t>978-5-17-154210-8</t>
  </si>
  <si>
    <t>ASE000000000870651</t>
  </si>
  <si>
    <t>http://cdn.eksmo.ru/v2/ASE000000000870651/COVER/cover1.jpg</t>
  </si>
  <si>
    <t>АбсолютГрамотность Рус.яз. 1-4 кл.Все основные правила за 15 минут в день</t>
  </si>
  <si>
    <t>В пособие вошли все основные правила курса русского языка для 1-4 классов и задания для их закрепления. 
Уделяя всего 15 минут в день каждому правилу, ученик быстро достигнет отличных результатов и разовьёт абсолютную грамотность.
Пособие предназначено для отработки навыка грамотного письма до автоматизма.</t>
  </si>
  <si>
    <t>В пособие вошли все основные правила курса русского языка для 1-4 классов.  
Книга состоит из небольших разделов, в которых дается правило, примеры его употребления и небольшие задания для закрепления. 
Уделяя всего 15 минут в день каждому правилу, ученик быстро достигнет отличных результатов и разовьёт абсолютную грамотность.
Пособие предназначено для отработки навыка грамотного письма до автоматизма.</t>
  </si>
  <si>
    <t>Взрослые прописи против бессонницы</t>
  </si>
  <si>
    <t>Антистресс-каллиграфия</t>
  </si>
  <si>
    <t>978-5-17-177895-8</t>
  </si>
  <si>
    <t>АнтистрессКаллиграфия</t>
  </si>
  <si>
    <t>ASE000000000892061</t>
  </si>
  <si>
    <t>http://cdn.eksmo.ru/v2/ASE000000000892061/COVER/cover1.jpg</t>
  </si>
  <si>
    <t>АнтистрессКаллиграфия Взрослые прописи против бессонницы</t>
  </si>
  <si>
    <t>Пора спать, а мозг не хочет отключаться? Вновь смотрите в потолок, ведете внутренние монологи и вспоминаете ту позорную ситуацию из 2017 года?
Эта необычная тетрадь придет на помощь. Пока рука методично выводит буквы, сознание теряет интерес к реальности и уходит в сон. Усыпляюще-бессмысленные факты, сухие формулировки и описания пейзажей, в которых ничего не происходит, гарантируют полный сброс мыслей.
Прописи серии «Антистресс-каллиграфия» подходят для всех, кто хочет восстановить навык письма от руки, а также избавиться от беспокойства.</t>
  </si>
  <si>
    <t>Баскетбол навсегда! Таинственная команда</t>
  </si>
  <si>
    <t>Касамайор Отеро А.</t>
  </si>
  <si>
    <t>Баскетбол навсегда!</t>
  </si>
  <si>
    <t>978-5-17-176116-5</t>
  </si>
  <si>
    <t>БаскетболНавсегда</t>
  </si>
  <si>
    <t>Canastones – Vol. 2. El misterio de los Jóvenes de Oro</t>
  </si>
  <si>
    <t>ASE000000000890643</t>
  </si>
  <si>
    <t>http://cdn.eksmo.ru/v2/ASE000000000890643/COVER/cover1.jpg</t>
  </si>
  <si>
    <t>БаскетболНавсегда Касамайор Таинственная команда</t>
  </si>
  <si>
    <t>Если ты хочешь, чтобы твоя команда играла дальше и её не расформировали - принимай участие даже в самых сложных матчах! И помни, что вы с друзьями - самая настоящая
БАСКЕТБОЛЬНАЯ КОМАНДА!
Вы не знаете правил?
Не беда, выучите их на тренировках!
Не умеете попадать в корзину?
Никаких проблем - это же всё дело случая!
Один-то раз можно заставить мячик лететь куда надо!
Джоэла и его одноклассников пригласили сыграть в таинственном матче довольно опасные соперники. Довольно опасные и совсем никому неизвестные. Но если они победят, то команду Джоэла расформируют. Чем же закончится этот невероятный матч? Смогут ли друзья победить своего врага?</t>
  </si>
  <si>
    <t>Капсула мечты: измени реальность, создай будущее (карта желаний в тубусе)</t>
  </si>
  <si>
    <t>Мамонтов М.В.</t>
  </si>
  <si>
    <t>Без паники! Психологические карты в тубусе</t>
  </si>
  <si>
    <t>978-5-17-179760-7</t>
  </si>
  <si>
    <t>БезПаникиПсихКарты</t>
  </si>
  <si>
    <t>ASE000000000892096</t>
  </si>
  <si>
    <t>http://cdn.eksmo.ru/v2/ASE000000000892096/COVER/cover1.jpg</t>
  </si>
  <si>
    <t>БезПаникиПсихКарты Капсула мечты: измени реальность, создай будущее (карта желаний в тубусе)</t>
  </si>
  <si>
    <t>Михаил Мамонтов — психолог и карьерный коуч. Более шестнадцати лет помогает молодым людям глубже понять себя, раскрыть свой потенциал и найти мотивацию. Научит работе с таким мощным инструментом, как карта желаний, который станет твоим личным компасом: поможет осознанно выбрать путь и уверенно идти к своим целям. 
«Капсула мечты» — это уникальная система, с помощью которой ты научишься понимать и формулировать свои желания, визулизировать цели, развивать осознанность через анализ разных сфер жизни, планировать будущее; обретешь уверенность в себе и построишь жизнь, о которой всегда мечтал. 
Внутри ты найдешь все необходимое для создания своей идеальной реальности: 
•  Карта желаний из плотного картона для визуализации глобальных целей и самых заветных желаний. 
•  Брошюра с красочными картинками и наклейками, которые помогут тебе сделать карту яркой и индивидуальной. 
•  Инструкция и упражнения, помогающие проработать цели, проанализировать прогресс и записать свои мысли.
•  Магнитная карта для фиксации небольших, но важных желаний, ведь волшебство начинается с малого! Для того чтобы притянуть крупные цели, важно исполнить хотя бы одну маленькую мечту. Часто мы забываем о таких простых радостях, как поход в кино, обед в кафе или покупка новых кроссовок, а ведь именно они наполняют жизнь яркими красками и дают ощущение, что мечты сбываются. Записывай их на магнитной карте, вычеркивай по мере исполнения и чувствуй магию каждого прожитого дня!
•  Два цветных маркера для записи.</t>
  </si>
  <si>
    <t>Прокачай себя: карта твоих побед (карта желаний в тубусе)</t>
  </si>
  <si>
    <t>Викторова О.А.</t>
  </si>
  <si>
    <t>978-5-17-179763-8</t>
  </si>
  <si>
    <t>ASE000000000892097</t>
  </si>
  <si>
    <t>http://cdn.eksmo.ru/v2/ASE000000000892097/COVER/cover1.jpg</t>
  </si>
  <si>
    <t>БезПаникиПсихКарты Прокачай себя: карта твоих побед (карта желаний в тубусе)</t>
  </si>
  <si>
    <t>Ольга Викторова — клинический психолог, работает с детьми и их родителями в ДокДети и ДокМед. Помогает улучшить качество жизни и справиться со сложностями во взаимоотношениях с окружающими людьми, негативными эмоциями, тревожными и депрессивными мыслями.  
«Прокачай себя» — это интерактивная система, которая объединяет мощь визуализации с практикой конкретных действий. С ее помощью ты сформулируешь желание так, чтобы Вселенная тебя услышала, прокачаешь осознанность и настроишь внутренний радар на возможности, совершишь первый шаг к цели и запустишь цепь волшебных событий. 
Внутри ты найдешь все необходимое для создания своей идеальной реальности: 
•  Карта желаний из плотного картона для визуализации глобальных целей и самых заветных желаний. 
•  Брошюра с красочными картинками и наклейками, которые помогут тебе сделать карту яркой и индивидуальной. 
•  Инструкция и упражнения, помогающие проработать цели, проанализировать прогресс и записать свои мысли.
•  Магнитная карта для фиксации небольших, но важных желаний, ведь волшебство начинается с малого! Для того чтобы притянуть крупные цели, важно исполнить хотя бы одну маленькую мечту. Часто мы забываем о таких простых радостях, как поход в кино, обед в кафе или покупка новых кроссовок, а ведь именно они наполняют жизнь яркими красками и дают ощущение, что мечты сбываются. Записывай их на магнитной карте, вычеркивай по мере исполнения и чувствуй магию каждого прожитого дня!
•  Два цветных маркера для записи.</t>
  </si>
  <si>
    <t>Сила баланса: work-life-study без стресса и выгорания (карта желаний в тубусе)</t>
  </si>
  <si>
    <t>Суркова Л.М.</t>
  </si>
  <si>
    <t>978-5-17-179762-1</t>
  </si>
  <si>
    <t>ASE000000000892004</t>
  </si>
  <si>
    <t>http://cdn.eksmo.ru/v2/ASE000000000892004/COVER/cover1.jpg</t>
  </si>
  <si>
    <t>БезПаникиПсихКарты Сила баланса: work-life-study без стресса и выгорания (карта желаний в тубусе)</t>
  </si>
  <si>
    <t>Лариса Суркова — психолог, коуч, основательница центра «Психология счастья», блогер и мама семерых детей, которыми очень гордится и которых бесконечно любит. Более двадцати лет работает с детьми и их родителями, помогает понять индивидуальность и увидеть потенциал, развить сильные стороны и преодолеть трудности с обучением, вниманием, эмоциональными и социальными навыками. 
«Сила баланса» — твой визуальный план по созданию жизни мечты. Здесь нет места выгоранию и рутине, но есть энергия для карьерных побед, время для любимых хобби и силы на получение новых знаний. Каждый день ты делаешь маленький шаг к большой гармонии. Это твой выбор в пользу счастливой и сбалансированной жизни!
Внутри ты найдешь все необходимое для создания своей идеальной реальности: 
•  Карта желаний из плотного картона для визуализации глобальных целей и самых заветных желаний. 
•  Брошюра с красочными картинками и наклейками, которые помогут тебе сделать карту яркой и индивидуальной. 
•  Инструкция и упражнения, помогающие проработать цели, проанализировать прогресс и записать свои мысли.
•  Магнитная карта для фиксации небольших, но важных желаний, ведь волшебство начинается с малого! Для того чтобы притянуть крупные цели, важно исполнить хотя бы одну маленькую мечту. Часто мы забываем о таких простых радостях, как поход в кино, обед в кафе или покупка новых кроссовок, а ведь именно они наполняют жизнь яркими красками и дают ощущение, что мечты сбываются. Записывай их на магнитной карте, вычеркивай по мере исполнения и чувствуй магию каждого прожитого дня!
•  Два цветных маркера для записи.</t>
  </si>
  <si>
    <t>Сказки для маленьких</t>
  </si>
  <si>
    <t>Заходер Б.В.</t>
  </si>
  <si>
    <t>Библиотека для дошколят</t>
  </si>
  <si>
    <t>978-5-17-181605-6</t>
  </si>
  <si>
    <t>БибДляДошколят</t>
  </si>
  <si>
    <t>ASE000000000894942</t>
  </si>
  <si>
    <t>http://cdn.eksmo.ru/v2/ASE000000000894942/COVER/cover1.jpg</t>
  </si>
  <si>
    <t>БибДляДошколят Заходер Сказки для маленьких</t>
  </si>
  <si>
    <t>Маленький цыплёнок Фип потерялся и никак не мог найти «своих». Ему нужно было найти птиц, но кто они? Те, кто летает, поёт или гнёзда вьёт? Дружелюбие и любознательность малыша помогли ему в нелёгком поиске.
В нашу книгу вошли сказки Бориса Заходера: «Ма-тари-кари», «Почему рыбы молчат», «Русачок» и «Жил-был Фип».
Герои этих сказок научат малышей всегда относиться к окружающим с заботой и любовью. Немного тепла, и даже самый злой крокодил станет добрым!</t>
  </si>
  <si>
    <t>Борис Заходер (1918–2000) несколько лет проучился на биологическом факультете, а потом решил стать писателем. Однако любовь и интерес к природе остались, именно поэтому герои его сказок — разные животные: крокодилы и цыплята, зайцы и лягушки, рыбы и необыкновенные африканские птицы. В нашей книге «Сказки для маленьких» вы найдёте добрые и смешные произведения «Ма-тари-кари», «Почему рыбы молчат», «Русачок» и «Жил-был Фип».
Художник Светлана Бушманова.
Для младшего школьного возраста.</t>
  </si>
  <si>
    <t>Логопедические прописи для дошколят</t>
  </si>
  <si>
    <t>Новиковская О.А.</t>
  </si>
  <si>
    <t>Большие прописи</t>
  </si>
  <si>
    <t>978-5-17-982550-0</t>
  </si>
  <si>
    <t>БолПрописи</t>
  </si>
  <si>
    <t>ASE000000000832582</t>
  </si>
  <si>
    <t>http://cdn.eksmo.ru/v2/ASE000000000832582/COVER/cover1.jpg</t>
  </si>
  <si>
    <t>БолПрописи Логопедические прописи для дошколят</t>
  </si>
  <si>
    <t>О чем эта книга Вы держите в руках прописи для дошколят, разработанные О.А. Новиковской - талантливым педагогом, логопедом  высшей категории, автором около полусотни публикаций и книг, посвященных развивающему обучению детей от 1,5 до 6 лет.    Кому эта книга будет интересна  Книга адресована педагогам дополнительного образования и родителям для занятий с детьми дошкольного возраста.   Каковы особенности этой книги    - С первых страниц пособия ребенку предлагается активно включиться в игровую ситуацию - малыш рисует, обводит, раскрашивает, запоминает буквы и цифры, решает логические задачки, обогащает словарный запас и расширяет кругозор. - Заниматься по книге интересно и удобно: подборка игровых  упражнений и последовательность подаваемого материала помогут потренировать пальчики, запомнить правильное начертание и звукопроизношение букв алфавита, быстро научиться читать, считать и писать. - В книгу вошли обучающие задания на развитие речи, внимания, памяти, мышления, творческого воображения и мелкой моторики.    Книги по авторской методике О.А. Новиковской успешно используют многие педагоги и родители.</t>
  </si>
  <si>
    <t>«Логопедические прописи» — замечательное пособие, подготовленное известным специалистом в области детского речевого развития О.А. Новиковской. Выполняя занимательные задания, ребёнок познакомиться с буквами и цифрами и научится их писать, постарается правильно произносить все звуки речи, запомнит названия цветов и геометрических фигур, подготовится к обучению в школе.   
Для дошкольного возраста.</t>
  </si>
  <si>
    <t>Каллиграфические прописи</t>
  </si>
  <si>
    <t>978-5-17-117169-8</t>
  </si>
  <si>
    <t>(Уволен) Альбова Татьяна Николаевна</t>
  </si>
  <si>
    <t>ASE000000000845086</t>
  </si>
  <si>
    <t>http://cdn.eksmo.ru/v2/ASE000000000845086/COVER/cover1.jpg</t>
  </si>
  <si>
    <t>БыстрОбуч(Узорова)Рус.яз.1-4 кл.Каллиграфические прописи</t>
  </si>
  <si>
    <t>Учебное пособие поможет учащимся начальных классов сформировать графические навыки письма, выработать красивый почерк и увеличить скорость письма.
Отличное дополнительное пособие для учащихся начальных классов.
• Соответствует ФГОС для начальной школы.
• Пособие представляет собой рабочую тетрадь, в которой ребёнок потренируется писать буквы, их элементы и варианты соединений, слоги и слова.
• Занимаясь по этому пособию, ребёнок сможет выработать красивый почерк и увеличить скорость письма.
• Пособие можно использовать для работы дома, а также в качестве дополнительного материала на уроках в классе.</t>
  </si>
  <si>
    <t>Пособие «Каллиграфические прописи» представляет собой рабочую тетрадь, в которой ребёнок потренируется аккуратно и красиво писать буквы, их элементы, варианты соединений, а также слоги и слова. Занимаясь по этому пособию, ребёнок сможет выработать красивый почерк и увеличить скорость письма.
Пособие можно использовать для работы дома, а также в качестве дополнительного материала на уроках в классе.
Для начального образования.</t>
  </si>
  <si>
    <t>Все правила русского языка в схемах и таблицах. Для начальной школы</t>
  </si>
  <si>
    <t>978-5-17-137372-6</t>
  </si>
  <si>
    <t>Ильин Олег Сергеевич</t>
  </si>
  <si>
    <t>ASE000000000855304</t>
  </si>
  <si>
    <t>http://cdn.eksmo.ru/v2/ASE000000000855304/COVER/cover1.jpg</t>
  </si>
  <si>
    <t>БыстрОбуч(Узорова)Рус.яз.Все правила в схемах и таблицах. Для начальной школы</t>
  </si>
  <si>
    <t>О чём эта книга
Учебное пособие известных педагогов-практиков О. В. Узоровой и Е. А. Нефёдовой содержит все правила по русскому языку для начальной школы.
Кому эта книга будет интересна
Книга адресована учащимся 1–4-го классов и окажет неоценимую помощь в освоении программы начальной школы по русскому языку.
Каковы особенности этой книги 
• Благодаря многообразию упражнений школьник выучит правила по русскому языку, научится писать грамотно. 
• Содержит примеры и упражнения, которые помогут ребёнку повторить пройденный материал. 
• Поможет расширить словарный запас, привить любовь к родному языку.</t>
  </si>
  <si>
    <t>В пособии «Все правила русского языка в схемах и таблицах для начальной школы» известных педагогов-практиков О. В. Узоровой и Е. А. Нефёдовой даны все правила по русскому языку для учащихся 1—4-го классов. К каждой теме даны примеры, упражнения и задания. Книга поможет учащимся успешно освоить программу начальной школы по русскому языку, хорошо подготовиться к диктантам, контрольным и проверочным работам.
Для начального образования.</t>
  </si>
  <si>
    <t>Бусидо</t>
  </si>
  <si>
    <t>Величайшие люди и мыслители</t>
  </si>
  <si>
    <t>978-5-17-110779-6</t>
  </si>
  <si>
    <t>ВеличЛюдиМыслители</t>
  </si>
  <si>
    <t>ASE000000000838891</t>
  </si>
  <si>
    <t>http://cdn.eksmo.ru/v2/ASE000000000838891/COVER/cover1.jpg</t>
  </si>
  <si>
    <t>ВеличЛюдиМыслители Бусидо</t>
  </si>
  <si>
    <t>Первые самураи появились в Японии еще в VII в. Шло время, cформировались устои морального кодекса самурая, позже превратившегося в свод заповедей "Путь воина" ("Бусидо"). Века сменялись тысячелетиями, но и по сей день моральный кодекс самураев не утратил своей актуальности. В этой книге собраны наиболее авторитетные трактаты и руководства, посвященные бусидо. "Будосёсинсю" Юдзана Дайдодзи и "Хагакурэ" Ямамото Цунэтомо непременно станут духовными спутниками каждого, кто ищет ответы на главные вопросы в своей жизни.</t>
  </si>
  <si>
    <t>Трепетный трепач</t>
  </si>
  <si>
    <t>978-5-17-093887-2</t>
  </si>
  <si>
    <t>ASE000000000719706</t>
  </si>
  <si>
    <t>http://cdn.eksmo.ru/v2/ASE000000000719706/COVER/cover1.jpg</t>
  </si>
  <si>
    <t>Вильмонт(лучшее/м)Трепетный трепач</t>
  </si>
  <si>
    <t>Две свекрови - бывшая и будущая. Одна любит Леру, а другая ее ненавидит. Этим двум женщинам суждено сыграть очень важную роль в судьбе талантливой сценаристки Валерии Муромцевой.</t>
  </si>
  <si>
    <t>Черт-те что и сбоку бантик</t>
  </si>
  <si>
    <t>978-5-17-095552-7</t>
  </si>
  <si>
    <t>ASE000000000721369</t>
  </si>
  <si>
    <t>http://cdn.eksmo.ru/v2/ASE000000000721369/COVER/cover1.jpg</t>
  </si>
  <si>
    <t>Вильмонт(лучшее/м)Черт-те что и сбоку бантик</t>
  </si>
  <si>
    <t>Скромная журналистка Наталья Завьялова даже отдаленно не могла предположить, чем обернется казалось бы, рядовая командировка в Питер. Сама она определяет случившееся с ней, как цунами. Казалось бы, после цунами остаются обломки, но настоящая любовь помогает ей и ее любимому построить из обломков плот, чтобы плыть к новым берегам…</t>
  </si>
  <si>
    <t>На крыльях. Музыкальный приворот</t>
  </si>
  <si>
    <t>978-5-17-137561-4</t>
  </si>
  <si>
    <t>ASE000000000858425</t>
  </si>
  <si>
    <t>http://cdn.eksmo.ru/v2/ASE000000000858425/COVER/cover1.jpg</t>
  </si>
  <si>
    <t>Джейн Анна(мир любви)Музыкальный приворот-4.На крыльях</t>
  </si>
  <si>
    <t>Неужели Катрина Радова снова встала перед выбором своей второй половинки?</t>
  </si>
  <si>
    <t>Гордость или семья?..
Любовь или музыка?..
Смогут ли настоящие чувства противостоять иллюзиям?..
Любовь вдохновляет. Любовь прекрасна и упоительна. У любви тысячи ликов и миллионы оттенков. Но достаточно ли одной любви?
Решится ли моя подруга выйти замуж за человека, который обидел ее и растоптал сердце? Ведь от этого зависит не только ее жизнь.
Смогу ли я противостоять чарам того, кого считала своим другом? Возможно, мне снова придется выбирать между двумя парнями.
И что окажется важнее для Кея: любовь или музыка? Что он выберет: меня или популярность?
Возможно, кроме любви нужна смелость…</t>
  </si>
  <si>
    <t>ПАНК 57</t>
  </si>
  <si>
    <t>978-5-17-155674-7</t>
  </si>
  <si>
    <t>PUNK 57</t>
  </si>
  <si>
    <t>ASE000000000872206</t>
  </si>
  <si>
    <t>http://cdn.eksmo.ru/v2/ASE000000000872206/COVER/cover1.jpg</t>
  </si>
  <si>
    <t>Дуглас(Ночь дьявола)ПАНК 57</t>
  </si>
  <si>
    <t>Умение изобретательно сочетать в книгах свет и тьму, любовь и ненависть, боль и удовольствие принесли Пенелопе Дуглас мировую славу. Читайте один из самых искренних и волнующих романов young adult б отношениях по переписке. 
Их общение началось с ошибки. Они должны были общаться письмами с детьми своего пола. Но учитель Миши, решил, что Райен — тоже парень, а учитель Райен, что Миша — девочка. 
Теперь эта парочка не разлей вода. Ограничений у дружбы всего три: 
никаких соцсетей,
никаких телефонных разговоров, 
никаких встреч вживую.
Не такие уж и сложные правила, если цель —- сохранить дружбу. Но как же сложно устоять перед соблазном увидеть другого, когда выпадает такой шанс.
Увидеть и возненавидеть от всей души.
Потому что именно так и происходит.
Неужели дружбе конец?</t>
  </si>
  <si>
    <t>Миша и Райен — лучшие друзья по переписке, которая началась семь лет назад и теперь необходима обоим, как воздух. Для их дружбы существует только три ограничения: никаких социальных сетей, никаких телефонных звонков и никаких фотографий. Так продолжается до тех пор, пока один из них не решается нарушить эти простые правила. Знакомство в реальной жизни приносит разочарование. Неужели на этом их дружба закончится?..</t>
  </si>
  <si>
    <t>Сделка</t>
  </si>
  <si>
    <t>Запретное желание</t>
  </si>
  <si>
    <t>978-5-17-136680-3</t>
  </si>
  <si>
    <t>ЗапретноеЖелание</t>
  </si>
  <si>
    <t>ASE000000000857515</t>
  </si>
  <si>
    <t>http://cdn.eksmo.ru/v2/ASE000000000857515/COVER/cover1.jpg</t>
  </si>
  <si>
    <t>ЗапретноеЖелание Кеннеди Вне кампуса-1 Сделка</t>
  </si>
  <si>
    <t>Читайте роман Эль Кеннеди «Сделка», чтобы узнать, чем кончится эта авантюра. И поверьте, финал вас удивит!</t>
  </si>
  <si>
    <t>ОНА ГОТОВА ПОЙТИ НА СДЕЛКУ... И ЭТА СДЕЛКА ПРИДЕТСЯ ЕЙ ПО ВКУСУ
Ханна Уэллс наконец-то встретила парня, который заводит ее по-настоящему. Она вполне уверена в себе, но все, что касается секса и соблазнения, для нее тайна за семью печатями. И если она хочет добиться внимания Джастина Кола, местной футбольной звезды, то ей придется выйти из своей зоны комфорта и согласиться стать репетитором для капитана хоккейной команды в обмен на фальшивое свидание.
Гаррет Грэхем хочет только одного — стать профессиональным хоккеистом. Но на пути к его цели стоит существенное препятствие — успеваемость. Если для решения этой проблемы ему всего лишь нужно помочь одной саркастичной брюнетке, он только за. 
Но когда один неожиданный поцелуй ведет к самой сумасшедшей связи в их жизни, Гаррет понимает, что фальшивых отношений недостаточно. Теперь ему предстоит доказать Ханне, что мужчина, которого она хочет по-настоящему, очень похож на него.</t>
  </si>
  <si>
    <t>Жизнь как миссия. Создавать ценности, а не имитировать успех</t>
  </si>
  <si>
    <t>Наумов В.А., Есаулов В.А.</t>
  </si>
  <si>
    <t>978-5-17-179598-6</t>
  </si>
  <si>
    <t>ASE000000000893021</t>
  </si>
  <si>
    <t>http://cdn.eksmo.ru/v2/ASE000000000893021/COVER/cover1.jpg</t>
  </si>
  <si>
    <t>ЗвездаСоцсети(под)Наумов Жизнь как миссия. Создавать ценности, а не имитировать успех</t>
  </si>
  <si>
    <t>Виталий Наумов — автор идеи, шестикратный «Психолог года» по версии B17, основатель метода и академии ТрансКоучинга.
Бизнес-психолог, гипнолог, тренер НЛП, предприниматель, резидент Сколково.
Виталий Есаулов — ментор по систематизации, оцифровке и аналитике, помогающий принимать осознанные решения в жизни и бизнесе. За 14 лет в корпоративных финансах (РУСАЛ, Норникель, Ренова) внедрял стратегические решения и бизнес-системы мирового уровня.
«Жизнь как миссия. Создавать ценности, а не имитировать успех» — это  призыв к пробуждению от двух мощных специалистов, глубокая работа о том, как обрести внутреннюю целостность, смысл, найти свой путь и жить осознанно, в согласии с собой и миром ради чего-то большего.
Книга ведёт читателя от раздробленности и неудовлетворённости к силе, ясности и внутреннему балансу через восемь взаимосвязанных векторов жизни: состояние, цели, продуктивность, отдых, финансы (финансовая грамотность), убеждения, продажи и окружение. Изменение в одном из них трансформирует всю систему целиком.
Вы научитесь:
преодолевать синдром отложенной жизни и ценить время как главный ресурс;
ставить амбициозные, и реалистичные цели, которые вдохновляют, а не пугают;
выявлять свои истинные ценности и строить жизнь в соответствии с ними;
создавать окружение, которое поддерживает рост, а не тормозит его;
управлять эмоциями, энергией и вниманием, чтобы действовать, а не реагировать.
Перед вами книга-практикум, наполненная рабочими методиками, упражнениями и конкретными рекомендациями. В ней вы найдёте практики по осознанности, работе с окружением, наставничеству и коммуникации — всё, чтобы перейти от «знать» к «делать» и начать жить по внутреннему компасу, вместо случайного дрейфа.</t>
  </si>
  <si>
    <t>Шиза, Хром и всякая хтонь</t>
  </si>
  <si>
    <t>Токаева Т., Багрянцева В.</t>
  </si>
  <si>
    <t>Звездная коллекция молодежной прозы</t>
  </si>
  <si>
    <t>978-5-17-160946-7</t>
  </si>
  <si>
    <t>ЗвездКоллекцияМолодежПроз</t>
  </si>
  <si>
    <t>ASE000000000877523</t>
  </si>
  <si>
    <t>http://cdn.eksmo.ru/v2/ASE000000000877523/COVER/cover1.jpg</t>
  </si>
  <si>
    <t>ЗвездКоллекцияМолодежПрозы Токаева Шиза, Хром и всякая хтонь</t>
  </si>
  <si>
    <t>К Хрому все ходят за советом, хотя он не психолог, не адвокат и даже не криминальный авторитет. Он, как и все в стране, работает, смотрит вечерами телевизор, жарит картошку и злится на гололед у дома по утрам. И все же Хром не совсем заурядная личность. А потому однажды он встречает посетителя, который переворачивает его жизнь. Очень непросто, знаете ли, оставаться в стороне от леденящей душу истории мертвой шаманки, неведомой хтони и разборок местных криминальных группировок…</t>
  </si>
  <si>
    <t>К Хрому все ходят за консультациями, но он не психолог, не юрист и даже не гений преступного мира. Хром так же, как и вся страна, работает, так же жарит картошку на
маленькой кухне, так же смотрит телевизор по вечерам и злится на гололед у подъезда по утрам. Так же, как все, разговаривает с ковром и уговаривает буфет отдать ключи от тачки,
потому что опаздывает, так же... Хотя нет, Хром не совсем обычный. И именно поэтому однажды к нему приходит странный посетитель, который переворачивает всю его прежнюю жизнь — очень
непросто оставаться в стороне от мертвой шаманки, неведомой хтони и разборок местных авторитетов, если те уже решили, кто в них участвует.</t>
  </si>
  <si>
    <t>Почти серьезно...</t>
  </si>
  <si>
    <t>Никулин Ю.В.</t>
  </si>
  <si>
    <t>978-5-17-118515-2</t>
  </si>
  <si>
    <t>ASE000000000842114</t>
  </si>
  <si>
    <t>http://cdn.eksmo.ru/v2/ASE000000000842114/COVER/cover1.jpg</t>
  </si>
  <si>
    <t>ЗеркалоПамяти Никулин Почти серьезно</t>
  </si>
  <si>
    <t>Правдивая и тонкая биография заслуженного артиста СССР Юрия Никулина!
 Всеми любимый цирковой артист, киноактер, режиссер и просто выдающаяся личность – о жизненных перипетиях и творческих приключениях</t>
  </si>
  <si>
    <t>Юрий Владимирович Никулин… За этим именем стоят веселые цирковые репризы («Насос», «Лошадки», «Бревно», «Телевизор» и другие), прекрасно сыгранные роли в любимых всеми фильмах (среди них «Пес Барбос и необычный кросс», «Самогонщики», «Кавказская пленница…», «Бриллиантовая рука», «Старики-разбойники», «Они сражались за Родину») и, конечно, Московский цирк на Цветном бульваре, приобретший мировую известность.
Настоящая книга — это чуть ироничный рассказ о себе и серьезный о других: родных и близких, знаменитых и малоизвестных, но невероятно интересных людях цирка и кино. Книга полна юмора. В ней нет неправды. В ней не приукрашивается собственная жизнь и жизнь вообще. «Попытайтесь осчастливить хотя бы одного человека и на земле все остальные будут счастливы», — пишет в своей книге Юрий Никулин. Откройте ее, и вы почувствуете, что он сидит рядом с вами и рассказывает свою историю именно вам.</t>
  </si>
  <si>
    <t>Казахский язык без репетитора. Самоучитель казахского языка</t>
  </si>
  <si>
    <t>Бекзат К.</t>
  </si>
  <si>
    <t>978-5-17-166101-4</t>
  </si>
  <si>
    <t>ASE000000000883296</t>
  </si>
  <si>
    <t>http://cdn.eksmo.ru/v2/ASE000000000883296/COVER/cover1.jpg</t>
  </si>
  <si>
    <t>ИностранБезРепетитора Казахск.яз. Без репетитора. Самоучитель казахского языка</t>
  </si>
  <si>
    <t>Данное издание подойдет всем, кто желает выучить казахский язык и с легкостью понимать казахскую речь. В данном пособии вы найдете основные грамматические темы, полезную лексику для практики разговорной речи, упражнения для тренировки и ответы к ним в конце издания. Материал в пособии изложен максимально понятно и доступно, а большое количество наглядных примеров и поговорок помогут лучше усвоить материал и почувствовать все особенности языка.
Пособие предназначается для широкого круга лиц, изучающих казахский язык, и в первую очередь для тех, кто учится самостоятельно.</t>
  </si>
  <si>
    <t>Сила образа: восприятие искусства в Средние века и раннее Новое время</t>
  </si>
  <si>
    <t>Фридберг Д.</t>
  </si>
  <si>
    <t>История и наука рунета. Страдающее средневековье</t>
  </si>
  <si>
    <t>СРЕДСТВА МАССОВОЙ ИНФОРМАЦИИ. КНИЖНОЕ ДЕЛО. КУЛЬТУРОЛОГИЯ</t>
  </si>
  <si>
    <t>978-5-17-168099-2</t>
  </si>
  <si>
    <t>Швыркова Александра Игоревна</t>
  </si>
  <si>
    <t>История&amp;НаукаРунета(Страд</t>
  </si>
  <si>
    <t>ASE000000000859596</t>
  </si>
  <si>
    <t>http://cdn.eksmo.ru/v2/ASE000000000859596/COVER/cover1.jpg</t>
  </si>
  <si>
    <t>История&amp;НаукаРунета(СтрадающееСредневековье)Фридберг Сила образа: восприятие искусства в Средние века и раннее Новое время</t>
  </si>
  <si>
    <t>Дэвид Фридберг — родился в 1948 году в Кейптауне, сейчас он профессор истории искусства в Колумбийском университете (Нью-Йорк). 
Перед читателем основополагающее исследование психологического воздействия визуальных образов на людей в Средние века и Новое время. Опираясь на достижения в области истории искусства, психологии, нейробиологии, 
письменные свидетельства современников, Фридберг анализирует реакции 
на материальные образы, от восхищения и эротического влечения до иконоборчества и актов вандализма. Издание адресовано широкой аудитории, 
интересующейся историей искусства.</t>
  </si>
  <si>
    <t>Мистер Мерседес</t>
  </si>
  <si>
    <t>978-5-17-145401-2</t>
  </si>
  <si>
    <t>Mr.Mercedes</t>
  </si>
  <si>
    <t>ASE000000000861459</t>
  </si>
  <si>
    <t>http://cdn.eksmo.ru/v2/ASE000000000861459/COVER/cover1.jpg</t>
  </si>
  <si>
    <t>Кинг(книжная полка)Мистер Мерседес</t>
  </si>
  <si>
    <t>От создателя культовых романов «Сияние», «Оно» и «Противостояние».
Первый полицейский детектив в карьере Кинга — и один из самых сильных романов автора за последние 10 лет — в новом, стильном, коллекционном оформлении Андрея Фереза.
Роман «Мистер Мерседес» лёг в основу одноимённого телесериала. Все три сезона сериала «Мистер Мерседес» уже доступны для просмотра на сервисе Amediateka.</t>
  </si>
  <si>
    <t>Восемь убитых и пятнадцать раненых на счету бесследно исчезнувшего убийцы, протаранившего на «мерседесе» ни в чем не повинных людей…
Стивен Кинг написал триллер, который заставит вас в ужасе оглядываться на каждый проезжающий мимо «мерседес» и совершенно по-другому смотреть на людей, с которыми вы сталкиваетесь каждый день.
Кто знает, какие жуткие тайны скрываются за соседней дверью и кто хочет свести счеты именно с вами?..</t>
  </si>
  <si>
    <t>Аспид</t>
  </si>
  <si>
    <t>Старк К.</t>
  </si>
  <si>
    <t>Кристина Старк. Молодежные бестселлеры</t>
  </si>
  <si>
    <t>978-5-17-114643-6</t>
  </si>
  <si>
    <t>Кристина Старк</t>
  </si>
  <si>
    <t>ASE000000000842928</t>
  </si>
  <si>
    <t>http://cdn.eksmo.ru/v2/ASE000000000842928/COVER/cover1.jpg</t>
  </si>
  <si>
    <t>Кристина Старк!Аспид</t>
  </si>
  <si>
    <t>Кристина Старк - автор популярных молодежных бестселлеров "Крылья" и "Гончие Лилит", снискавших любовь тысячи читателей!
Продано более 120 000 экз. книг Кристины Старк. Один из самых ожидаемых «ядовитых» романов этого сезона.
Между МакАлистерами и Стаффордами тянется долгая кровавая вражда. Пепел, битое стекло и гильзы остаются там, где пересекаются пути двух кланов.
МакАлистеры богаты, могущественны и необычайно религиозны.Они спонсируют строительство церквей и верят в то, что единственные спасутся во время апокалипсиса. Стаффорды, напротив, словно прислуживают дьяволу: организовывают рок-концерты, держат ночные клубы и казино.
Кристи МакАлистер знает: Стаффорды — порок и зло, но ее странным образом влечет к ним — так острые предметы, вопреки запретам взрослых, влекут детей. А одна ночь в плену у Дэмиена Стаффорда и вовсе заставит ее грезить о примирении.
Клан опасается, что вера Кристи недостаточно сильна. Или же веры в ее сердце нет вообще, и она — коварный аспид, соблазненный Тьмой.</t>
  </si>
  <si>
    <t>Между МакАлистерами и Стаффордами тянется долгая кровавая вражда. Пепел, битое стекло и гильзы остаются там, где пересекаются пути двух кланов.
МакАлистеры богаты, могущественны и необычайно религиозны.Они спонсируют строительство церквей и верят в то, что единственные спасутся во время апокалипсиса. Стаффорды, напротив, словно прислуживают дьяволу: организовывают рок-концерты, держат ночные клубы и казино.
Кристи МакАлистер знает: Стаффорды — порок и зло, но ее странным образом влечет к ним — так острые предметы, вопреки запретам взрослых, влекут детей. А одна ночь в плену у Дэмиена Стаффорда и вовсе заставит ее грезить о примирении.
Клан опасается, что вера Кристи недостаточно сильна. Или же веры в ее сердце нет вообще, и она — коварный аспид, соблазненный Тьмой.
«Аспид» — роман о смертельной вражде, которую усмирят только безумцы; о любви, которую не остановит ни религия, ни разум; и о том, что за свободу распоряжаться своей судьбой потребуют самую большую цену...</t>
  </si>
  <si>
    <t>Кибертаро. 78 карт и книга по QR-коду</t>
  </si>
  <si>
    <t>Гиберсон У.</t>
  </si>
  <si>
    <t>Легендарное Таро</t>
  </si>
  <si>
    <t>978-5-17-170355-4</t>
  </si>
  <si>
    <t>70х120</t>
  </si>
  <si>
    <t>ЛегендТаро</t>
  </si>
  <si>
    <t>ASE000000000886308</t>
  </si>
  <si>
    <t>http://cdn.eksmo.ru/v2/ASE000000000886308/COVER/cover1.jpg</t>
  </si>
  <si>
    <t>ЛегендТаро Кибертаро. 78 карт и книга по QR-коду</t>
  </si>
  <si>
    <t>«Кибертаро» — колода, где архетипы классического Таро обретают новую силу в мире технологий. Это уже не просто антиутопическое будущее, а наша реальность. Здесь люди — всего лишь строки кода в гигантской сети, а города — холодные лабиринты из стекла и стали. Таро в этом мире — оружие, канал связи с живым сознанием. Каждый расклад из этой колоды — это шифр, который вам предстоит разгадать. Хакеры, киборги, цифровые боги не боятся выйти за пределы кода. Они проведут сквозь холодные лабиринты из стекла и стали и покажут дорогу к вашему истинному «я».
Автор колоды — Уилл Гиберсон — предлагает вам погрузиться в мир, где человечность — последний рубеж, а каждый расклад — попытка взломать саму реальность.
В колоде представлено 78 карт Таро, а также QR-код на электронное руководство, где вы найдете описание колоды, варианты раскладов и толкование всех 78 арканов.</t>
  </si>
  <si>
    <t>Таро «Волшебные миры аниме». 78 карт и книга по QR-коду</t>
  </si>
  <si>
    <t>Миямура Х.</t>
  </si>
  <si>
    <t>978-5-17-167849-4</t>
  </si>
  <si>
    <t>ASE000000000884338</t>
  </si>
  <si>
    <t>http://cdn.eksmo.ru/v2/ASE000000000884338/COVER/cover1.jpg</t>
  </si>
  <si>
    <t>ЛегендТаро Таро «Волшебные миры аниме». 78 карт и книга по QR-коду</t>
  </si>
  <si>
    <t>Колода Таро «Волшебные миры аниме» рождена из шепота древних лесов, танца тени и света, дыхания ветров, что несут с собой забытые легенды. Здесь природа дышит в унисон с душой, а каждый шаг — новая возможность. Эта колода говорит языком образов, которые знакомы каждому, кто хоть раз мечтал полетать на драконе, пробежаться по полю с звенящими светлячками или заглянуть в глубь таинственного леса. Вытяните карту и позвольте ветру перемен провести вас по сказочным тропам и найти ответы на важные вопросы.
Автор колоды — Хаяо Миямура — приглашает в странствие по мирам, где можно восстановить свою связь с природой и заглянуть на ту сторону мироздания.
В колоде представлено 78 карт Таро, а также QR-код на электронное руководство, где вы найдете описание колоды, варианты раскладов и толкование всех 78 арканов.</t>
  </si>
  <si>
    <t>Таро «Древняя Русь». 78 карт и книга по QR-коду</t>
  </si>
  <si>
    <t>Белобогова Л.</t>
  </si>
  <si>
    <t>978-5-17-176251-3</t>
  </si>
  <si>
    <t>ASE000000000888182</t>
  </si>
  <si>
    <t>http://cdn.eksmo.ru/v2/ASE000000000888182/COVER/cover1.jpg</t>
  </si>
  <si>
    <t>ЛегендТаро Таро «Древняя Русь». 78 карт и книга по QR-коду</t>
  </si>
  <si>
    <t>Таро «Древняя Русь» — это уникальная колода, в которой архетипы классического Таро переплетаются с историей и мифологией Древней Руси. Каждая карта — как заклятие, сотканное из известных всем с детства песен и преданий: Перун пробуждает силу воли, Мара уводит в тень длявозрождения, Леший помогает пройти по тропам выбора, а Петр и Феврония хранят любовь, что сильнее времени.
Эта колода — не просто инструмент. Это зов крови, родной земли, памяти. Это приглашение вспомнить, кто мы и зачем мы здесь.
Авторы колоды — Лада и Светозар Белобоговы — ведут читателя через символы Таро к глубокому пониманию силы рода, духа русской земли и наших корней.
В колоде представлено 78 карт Таро, а также QR-код на электронное руководство, где вы найдете описание колоды, варианты раскладов и толкование всех 78 арканов.</t>
  </si>
  <si>
    <t>Таро «Темное фэнтези». 78 карт и книга по QR-коду</t>
  </si>
  <si>
    <t>Мартинес Д.</t>
  </si>
  <si>
    <t>978-5-17-170181-9</t>
  </si>
  <si>
    <t>ASE000000000886134</t>
  </si>
  <si>
    <t>http://cdn.eksmo.ru/v2/ASE000000000886134/COVER/cover1.jpg</t>
  </si>
  <si>
    <t>ЛегендТаро Таро «Темное фэнтези». 78 карт и книга по QR-коду</t>
  </si>
  <si>
    <t>Таро «Темное фэнтези» — колода, в которой архетипы классического Таро обретают плоть в мире, где не утихают войны, не прощаются предательства, а смерть — лишь начало пути. Здесь все пропитано древней магией, горечью потерь и жаждой власти. Арканы проведут вас через разрушенные королевства, проклятые леса и вековые тайны, укажут дорогу к силе, что дремлет в каждом из нас. Придворные фигуры — не просто персонажи: это предатели и герои, ведьмы, правители, изгнанники и охотники на монстров.
Автор колоды — Джорджина Р. Р. Мартинес — создает мир, в котором работа с Таро превращается в поединок с судьбой. Эта колода для тех, кто не боится вглядеться в бездну и услышать шепот тьмы.
В колоде представлено 78 карт Таро, а также QR-код на электронное руководство, где вы найдете описание колоды, варианты раскладов и толкование всех 78 арканов.</t>
  </si>
  <si>
    <t>Леди Баг и Супер-Кот. Секреты Чудесных (Банда Тайн, Месье Голубь 72, Разъярённый Фу)</t>
  </si>
  <si>
    <t>Афанасьева Д.В.</t>
  </si>
  <si>
    <t>Леди Баг и Супер-Кот. Истории</t>
  </si>
  <si>
    <t>978-5-17-180994-2</t>
  </si>
  <si>
    <t>155х190</t>
  </si>
  <si>
    <t>64x80/16*</t>
  </si>
  <si>
    <t>ЛедиБагСуперКот(Истории)</t>
  </si>
  <si>
    <t>ASE000000000894548</t>
  </si>
  <si>
    <t>http://cdn.eksmo.ru/v2/ASE000000000894548/COVER/cover1.jpg</t>
  </si>
  <si>
    <t>ЛедиБагСуперКот(Истории)Секреты Чудесных (Банда Тайн, Месье Голубь 72, Разъярённый Фу)</t>
  </si>
  <si>
    <t>Любовь, тайны и новые испытания ждут Леди Баг!
Став Хранительницей Талисманов, она отказывается от личного счастья, чтобы защищать Париж. Но судьба не даёт передышки: недоразумения с друзьями оборачиваются новой волной акуматизаций, старые враги возвращаются, а сердце Маринетт снова разрывается между долгом и чувствами. Когда близкие люди оказываются под угрозой, Леди Баг предстоит доказать, что сила Хранительницы не только в Талисманах, но прежде всего, в её сердце.</t>
  </si>
  <si>
    <t>Черная Пасть</t>
  </si>
  <si>
    <t>Малфи Р.</t>
  </si>
  <si>
    <t>Мастера ужасов</t>
  </si>
  <si>
    <t>978-5-17-177884-2</t>
  </si>
  <si>
    <t>МастераУжасов</t>
  </si>
  <si>
    <t>Black Mouth</t>
  </si>
  <si>
    <t>ASE000000000892049</t>
  </si>
  <si>
    <t>http://cdn.eksmo.ru/v2/ASE000000000892049/COVER/cover1.jpg</t>
  </si>
  <si>
    <t>МастераУжасов Малфи Черная Пасть</t>
  </si>
  <si>
    <t>– Меланхоличный, но по-настоящему страшный роман взросления Рональда Малфи — для поклонников атмосферных историй про маленький город, детские травмы и большое зло в духе книги «Жизнь мальчишки» Роберта Маккаммона.
– Номинант на премию Брэма Стокера в категории «Лучший хоррор».
– Двадцать лет назад Джейми Уоррен и его друзья встретили странного Фокусника, который показывал им «настоящую магию» и оживлял мертвых животных, — это лето превратило их детство в кошмар.
– Книга выходит в серии «Мастера ужасов» — для читателей, которые ищут взрослый, эмоционально тяжелый хоррор. 
– Номинант на премию Брэма Стокера в категории «Лучший хоррор».</t>
  </si>
  <si>
    <t>Вот уже двадцать лет Джейми Уоррен пытается убежать от тьмы. Его преследуют воспоминания об ужасном прошлом и вина за то, что он бросил своего больного брата. Но из-за череды крайне необычных событий он вновь встречается с ним, а также со старыми школьными приятелями, и все они понимают, что их свела вместе судьба. А еще они не забыли об одном жарком лете из своего детства, когда странный незнакомец по прозвищу Фокусник учил их всех магии и оживлял мертвых животных. Не забыли они и о жуткой трагедии, которая случилась вскоре после встречи с ним. Теперь же друзьям грозит новая опасность, а потому придется посмотреть в лицо своим страхам и выследить человека, который вполне может быть настоящим монстром.</t>
  </si>
  <si>
    <t>Мешок яблок. Рисунки автора</t>
  </si>
  <si>
    <t>Моя первая классика</t>
  </si>
  <si>
    <t>978-5-17-175587-4</t>
  </si>
  <si>
    <t>МояПервКлассика</t>
  </si>
  <si>
    <t>ASE000000000890086</t>
  </si>
  <si>
    <t>http://cdn.eksmo.ru/v2/ASE000000000890086/COVER/cover1.jpg</t>
  </si>
  <si>
    <t>МояПервКлассика Сутеев Мешок яблок.(илл В. Сутеева)</t>
  </si>
  <si>
    <t>В книгу вошла сказка знаменитого художника-сказочника В. Сутеева «Мешок яблок». Заяц отправился за яблочками для своих зайчат. Набрал целый мешок. Но по пути домой встретил столько друзей! Каждого надо угостить. Донесёт ли заяц яблоки до дома?
Любимых героев можно увидеть и на экране. В 1974 году вышел одноименный мультфильм.</t>
  </si>
  <si>
    <t>В книгу вошла сказка знаменитого художника-сказочника В. Сутеева «Мешок яблок». Заяц отправился за яблочками для своих зайчат. Набрал целый мешок. Но по пути домой встретил столько друзей! Каждого надо угостить. Донесёт ли заяц яблоки до дома?
Любимых героев можно увидеть и на экране. В 1974 году вышел одноименный мультфильм.
Для детей до 3-х лет.</t>
  </si>
  <si>
    <t>Ложка корицы, щепотка тайны</t>
  </si>
  <si>
    <t>Медведева А.Ю., Соловьёва О.</t>
  </si>
  <si>
    <t>Моя первая фэнтези-история</t>
  </si>
  <si>
    <t>978-5-17-179635-8</t>
  </si>
  <si>
    <t>МояПервФэнтИстор</t>
  </si>
  <si>
    <t>ASE000000000893434</t>
  </si>
  <si>
    <t>http://cdn.eksmo.ru/v2/ASE000000000893434/COVER/cover1.jpg</t>
  </si>
  <si>
    <t>МояПервФэнтИстор Медведева Ложка корицы, щепотка тайны</t>
  </si>
  <si>
    <t>Причины купить книгу «Ложка корицы, щепотка тайны»:
— Классическое фэнтези для начинающих читателей, пронизанное ароматами корицы, абрикосового джема и свежей выпечки. 
— Необычный сюжет, в котором сочетаются и чудеса, и преодоление себя, непростые темы любви, прощения, ответственности за свои поступки.
— Возможность поговорить с юным читателем о таланте и призвании, о следовании выбранному пути.
— Чудесные иллюстрации Михаила Соловьева, нежные, эмоциональные, динамичные, прекрасно дополняют текст.</t>
  </si>
  <si>
    <t>Одинокому Ждану так хочется помогать в волшебной пекарне Лили. Он и пирог с яблоками против горьких слез печь научится, и эклеры для озарения… Но больше всего мечтает разносить чудесную выпечку вместе с магическим голубем Баетом. И вот ему доверяют отнести хлеб на улицу Диких Роз, где живут злые духи. Главное – доставить багеты и булочки до обеда. Но что будет, если добровольный помощник заиграется и забудет о поручении? Неужели Лили лишится чудесного дара и станет самым обычным кондитером?
Доброе фэнтези о дружбе, прощении и ответственности. 
Магия исправленной ошибки!</t>
  </si>
  <si>
    <t>Основы общей психологии</t>
  </si>
  <si>
    <t>Рубинштейн С.Л.</t>
  </si>
  <si>
    <t>Наследие эпох</t>
  </si>
  <si>
    <t>978-5-17-114740-2</t>
  </si>
  <si>
    <t>Доценко Елена Викторовна</t>
  </si>
  <si>
    <t>НаследиеЭпох</t>
  </si>
  <si>
    <t>ASE000000000842995</t>
  </si>
  <si>
    <t>http://cdn.eksmo.ru/v2/ASE000000000842995/COVER/cover1.jpg</t>
  </si>
  <si>
    <t>НаследиеЭпох Рубинштейн Основы общей психологии</t>
  </si>
  <si>
    <t xml:space="preserve"> Новая книга популярной серии «Научпоп psychology»!
 Современная писательница и журналист Таня Танк доходчиво и простым языком о том, как распознать  токсичную личность и не дать ей разрушить вашу жизнь
</t>
  </si>
  <si>
    <t>Книга выдающегося психолога и философа Сергея Рубинштейна «Основы общей психологии» впервые была издана почти восемьдесят лет назад, однако до сих пор она не утратила своей актуальности и считается наиболее полной энциклопедией психологической науки и источником знаний для многих поколений специалистов. 
В книге ученому удалось представить психологию как функциональную систему познания, в которой различные способы и уровни исследования гибки, изменчивы в своем взаимодействии – в зависимости от поставленных задач, обстоятельств и роли психологии в общественной жизни.
С. Рубинштейн проводит связи психологии с естественными и общественными науками, определяет ее место в комплексе этих наук. В его фундаментальном труде проанализирован практически весь опыт мировой психологической мысли, представлены исследования, достижения и проблемы отечественной психологии</t>
  </si>
  <si>
    <t>Вастум</t>
  </si>
  <si>
    <t>Мезенцева А.</t>
  </si>
  <si>
    <t>НоваФикшн. Игры разума</t>
  </si>
  <si>
    <t>978-5-17-178602-1</t>
  </si>
  <si>
    <t>НоваФикшн.ИгрыРазума</t>
  </si>
  <si>
    <t>ASE000000000889429</t>
  </si>
  <si>
    <t>http://cdn.eksmo.ru/v2/ASE000000000889429/COVER/cover1.jpg</t>
  </si>
  <si>
    <t>НоваФикшн.ИгрыРазума Мезенцева Вастум</t>
  </si>
  <si>
    <t>– Фантастический детектив с элементами киберпанка и неонура. Идеальное чтение для поклонников романов «Видоизмененный углерод» Ричарда К. Моргана, «Первому игроку приготовиться» Эрнеста Клайна и фильма «Бегущий по лезвию».
– Роман занял первое место на конкурсе Литрес «Со слов очевидцев 2024» в номинации «Фантастический детектив», а также вошел в шорт-лист «Электронной буквы 2024» в категории «Книга года».
– Автор – российская писательница, работающая в жанрах фантастики, фэнтези и детектива. Ее фантастический хоррор «Станция “Колхида” закрыта на карантин» занял второе место на конкурсе «Крик в космосе 2024» от литературного портала Литнет и «Самой страшной книги». В 2025 году рассказ «Последняя командировка» вышел в финал престижного конкурса «Проект особого значения».
– Частный детектив обвинен в убийстве, которого он не совершал. Теперь ему предстоит найти настоящего убийцу и предотвратить последствия жестокого эксперимента.
– «Захватывающий, динамичный киберпанк в атмосферных декорациях Санкт-Петербурга, который войдет в топ фантастики, прочитанной за последнее время. Я не спала всю ночь, жадно следя за меланхоличной атмосферой, роботами с именами-прилагательными и прогнозом будущего, который убедительно показывает, куда нас приведет развитие Al и технологий уже через 15 лет», – книжный блогер Лиза, автор канала «Язык приготовила».</t>
  </si>
  <si>
    <t>Добро пожаловать в неоновый Петербург будущего! В негласной столице кибертехнологий уживаются главы корпораций и продавцы имплантов с чёрных рынков, политики и бродяги, учёные и подпольные хирурги, готовые превратить человека в ночной кошмар. Здесь небоскрёбы в ореоле рекламных голограмм соседствуют с грязными трущобами, а в тени от шедевра архитектуры затаился изувеченный киборг, вышедший на охоту. Но самое главное, здесь никому нельзя доверять. 
Частный детектив Глеб Пёстельбергер берётся проследить за неверным мужем богатой клиентки. Однако заурядное дело оборачивается серией убийств, в которых детектив становится главным подозреваемым.</t>
  </si>
  <si>
    <t>Лериана, невеста герцога по контракту. Книга 4 (новелла)</t>
  </si>
  <si>
    <t>Мильчха</t>
  </si>
  <si>
    <t>Новелла. Лериана, невеста герцога по контракту</t>
  </si>
  <si>
    <t>978-5-17-168774-8</t>
  </si>
  <si>
    <t>Новелла</t>
  </si>
  <si>
    <t>The Reason Why Raeliana Ended up at the Duke’s Mansion. Side Story (novel) (그녀가 공작저로 가야 했던 사정 외전 (일반판))</t>
  </si>
  <si>
    <t>ASE000000000877021</t>
  </si>
  <si>
    <t>http://cdn.eksmo.ru/v2/ASE000000000877021/COVER/cover1.jpg</t>
  </si>
  <si>
    <t>Новелла Мильчха Лериана, невеста герцога по контракту. Книга 4</t>
  </si>
  <si>
    <t>Обычный день начинается для Пак Ынхи с необычной встречи на пешеходном переходе. Кто же этот загадочный мужчина, упорно настаивающий на их знакомстве, да еще и… в прошлой жизни?! И кто такая Лериана? Однажды, во время подработки, Ынха сталкивается с высокомерным айдолом Ким Джухоном, который намерен сделать все, чтобы унизить девушку. Однако все благополучно разрешается вмешательством ее нового харизматичного и богатого знакомого. Вскоре Ынха замечает, что за ней ведется слежка… Конфликт в больнице заканчивается для девушки трагедией или все-таки возможностью вернуть утраченные воспоминания? Для Ноа и Лерианы начинается новый виток Судьбы.</t>
  </si>
  <si>
    <t>Владыка Ночи</t>
  </si>
  <si>
    <t>Ли Т.</t>
  </si>
  <si>
    <t>Новые странные</t>
  </si>
  <si>
    <t>978-5-17-149104-8</t>
  </si>
  <si>
    <t>НовыеСтранные</t>
  </si>
  <si>
    <t>Night's Master + Death's Master/omnibus</t>
  </si>
  <si>
    <t>ASE000000000865335</t>
  </si>
  <si>
    <t>http://cdn.eksmo.ru/v2/ASE000000000865335/COVER/cover1.jpg</t>
  </si>
  <si>
    <t>НовыеСтранные Ли Владыка Ночи</t>
  </si>
  <si>
    <t>Это сказания о тех временах, когда земля еще была плоской, о ее царствах и людях, а также о Подземье, где обитают демоны, и Надземье, где обитают боги. А еще это рассказ об Азрарне, повелителе Подземья, Владыке Ночи, который играет с человеческими судьбами, как с игрушками, свергает правителей и строит козни, но на Плоской Земле даже бессмертных властителей может настичь воздаяние. Это история о волшебном ожерелье, которое принесло неисчислимые страдания, о слепом поэте Казире, бросившем вызов самому Азрарну, о великой царице и ее невероятной судьбе, и о страшной каре, что в результате деяний многих героев поразила весь мир. Это легенды и мифы иного пространства, где изысканность, напоминающая сказки «Тысячи и одной ночи», соседствует с настоящим полетом фантазии, а увлекательный прихотливый сюжет обретает возвышенность подлинной притчи.</t>
  </si>
  <si>
    <t>Ведическая нумерология. Кармический код судьбы</t>
  </si>
  <si>
    <t>Стурите Б.</t>
  </si>
  <si>
    <t>978-5-17-093325-9</t>
  </si>
  <si>
    <t>Просекова Надежда Александровна</t>
  </si>
  <si>
    <t>ASE000000000718979</t>
  </si>
  <si>
    <t>http://cdn.eksmo.ru/v2/ASE000000000718979/COVER/cover1.jpg</t>
  </si>
  <si>
    <t>НонфикшнТайныЗнания Стурите Ведическая нумерология. Кармический код судьбы</t>
  </si>
  <si>
    <t>Байба Стурите – ведический астролог, преподаватель курсов эзотерического саморазвития, медитации и ведических знаний, эксперт с более чем 15-летним стажем. 
Книга "Ведическая нумерология. Кармический код судьбы" - финалист Премии "На Благо Мира-2019".</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</si>
  <si>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Судьба каждого человека – уникальный код, разгадать который, порой, не удается до самого жизненного финала. Но повлиять на свою жизнь, изменить отношение к окружающему миру и проработать собственные эмоции и поступки мы можем, достаточно лишь грамотно выбрать для этого нужный момент. 
Ведическая нумерология – это система, которая становится лишь началом вашего пути к себе, одним из способов познания себя и мира. Она проста и приятна для изучения, так как не требует предварительных знаний. Если вы согласитесь, что все происходящее вокруг и внутри вас не просто хаотичный набор событий, что все взаимосвязано между собой и что эту связь, этот замысел можно понять, в том числе и с помощью цифр, значит, эта книга для вас!
Нумерология помогает разобраться в себе и других, помогает узнать свою карму и изменить судьбу, если не повторять ошибки, свойственные каждой цифре (негативная карма), и концентрироваться на кармических задачах, приумножая позитивные качества каждой цифры (позитивная карма). Она помогает развить уверенность в себе, понять, что всё, что происходит в вашей жизни, не случайность, что всё в ваших руках, если вы хотите изменить мир к лучшему. Нумерология даст вам представление о себе, а также о тех, кто идет по жизни вместе с вами. И покажет направление, в каком нужно двигаться, чтобы быть счастливым и жить в гармонии с самим собой и окружающими.</t>
  </si>
  <si>
    <t>Поезд от платформы 2</t>
  </si>
  <si>
    <t>Стил С.</t>
  </si>
  <si>
    <t>Объявлено убийство(м)</t>
  </si>
  <si>
    <t>978-5-17-173219-6</t>
  </si>
  <si>
    <t>ОбъявленоУбийство(м)</t>
  </si>
  <si>
    <t>The Train From Platform 2</t>
  </si>
  <si>
    <t>ASE000000000888498</t>
  </si>
  <si>
    <t>http://cdn.eksmo.ru/v2/ASE000000000888498/COVER/cover1.jpg</t>
  </si>
  <si>
    <t>ОбъявленоУбийство(м)Стил Поезд от платформы 2</t>
  </si>
  <si>
    <t>– Классический детектив в духе Агаты Кристи, но в ультрасовременной и безысходной обстановке, которая усиливает правила игры «запертой комнаты». 
– До самого финала неизвестно, кто убийца. Под подозрением все, а развязка разрушит даже самые безумные теории.
– Попробуйте сами раскрыть дело вместе с героиней, бывшим детективом. У вас те же подсказки, та же тьма и тот же ограниченный круг подозреваемых. Сможете ли вы назвать убийцу раньше нее?</t>
  </si>
  <si>
    <t>В темных тоннелях метро нет спасения. И убийца совсем близко…
Обычная поездка в лондонском метро для бывшего инспектора Джесс превращается в кошмар: поезд останавливается в темноте, а машиниста находят мертвым. Теперь, запертой в вагоне с незнакомцами, Джесс предстоит вычислить мрачную тайну, прежде чем в метро появится новая жертва.</t>
  </si>
  <si>
    <t>Беглецы и бродяги</t>
  </si>
  <si>
    <t>От битника до Паланика (м)</t>
  </si>
  <si>
    <t>978-5-17-181650-6</t>
  </si>
  <si>
    <t>ОтБитникаДоПаланика(м)</t>
  </si>
  <si>
    <t>Fugitives and refugees</t>
  </si>
  <si>
    <t>ASE000000000894987</t>
  </si>
  <si>
    <t>http://cdn.eksmo.ru/v2/ASE000000000894987/COVER/cover1.jpg</t>
  </si>
  <si>
    <t>ОтБитникаДоПаланика(м)Паланик Беглецы и бродяги</t>
  </si>
  <si>
    <t>— От автора легендарного бестселлера «Бойцовский клуб».
— Создатель романов «Удушье», «Колыбельная» и «Рождение звука» Чак Паланик — один из главных контркультурщиков современности.
— Увлекательный и очень личный путеводитель по Портленду, посвященный местам, которые либо оказали влияние на жизнь Паланика, либо представляли для него особый интерес.
— Издание в удобном карманном формате.</t>
  </si>
  <si>
    <t>Портленд, штат Орегон. 
Здесь на излете "проклятых восьмидесятых" родилась дикая, неистовая грандж-культура, подарившая миру великий рок-н-ролл, гениальное кино и талантливую литературу. 
Портленд, штат Орегон. 
Город, который стал для "поколения Икс" и его наследников тем же, что Сан-Франциско для хиппи, Лондон – для панков и Новый Орлеан для черных готов. Контркультурный форпост нашего времени, в путешествие по которому вас приглашает культовый уроженец и летописец Портленда – Чак Паланик...</t>
  </si>
  <si>
    <t>Кофе для Мардж, а ограбление на десерт</t>
  </si>
  <si>
    <t>Андерсенн К.</t>
  </si>
  <si>
    <t>Очень частный детектив</t>
  </si>
  <si>
    <t>978-5-17-180879-2</t>
  </si>
  <si>
    <t>ОченьЧастныйДетектив</t>
  </si>
  <si>
    <t>ASE000000000894453</t>
  </si>
  <si>
    <t>http://cdn.eksmo.ru/v2/ASE000000000894453/COVER/cover1.jpg</t>
  </si>
  <si>
    <t>ОченьЧастныйДетектив Андерсенн Кофе для Мардж, а ограбление на десерт</t>
  </si>
  <si>
    <t>– Продолжение романа «Числа Мардж» — уютный детектив с романтической интригой.
– Хит Сети!
– В книге — ограбление ювелирного, рискованные авантюры и служебный роман поневоле.
– Серия «Очень частный детектив». Не пропустите в серии: «Числа Мардж» Кейт Андерсенн, «Нежданная смерть и любопытная леди» Генри Бриджерса!</t>
  </si>
  <si>
    <t>Маргарет Никсон привыкла к размеренной жизни, но все меняется, когда она оказывается втянутой в череду рискованных и загадочных событий. Пропажа важных документов, дерзкие ограбления и опасные тайны могущественных людей неожиданно пересекаются с ее личными переживаниями и зарождающимися чувствами. Балансируя между страхом и любопытством, она пытается сохранить доверие близких и разобраться в собственных сомнениях. Любовь, дружба и смутное «шестое чувство» становятся ее главными проводниками в мире, где каждый выбор может стоить слишком дорого.</t>
  </si>
  <si>
    <t>Кто как разговаривает</t>
  </si>
  <si>
    <t>978-5-17-153182-9</t>
  </si>
  <si>
    <t>ASE000000000869552</t>
  </si>
  <si>
    <t>http://cdn.eksmo.ru/v2/ASE000000000869552/COVER/cover1.jpg</t>
  </si>
  <si>
    <t>ПервКнРаскладушка Кто как разговаривает</t>
  </si>
  <si>
    <t>«Кто как разговаривает» — весёлая книжка-гармошка для самых маленьких и любознательных ребятишек. На красочных страницах малыши найдут яркие картинки разных животных и узнают, какие звуки они издают. Занятия с такими книжками развивают речь, воображение, фантазию, мышление и мелкую моторику ребёнка. 
Завладеть вниманием малыша и превратить занятие в весёлую игру родителям поможет увлекательная серия «Первая книжка-раскладушка». Это замечательные книжки с яркими картинками для самых любознательных малышей! А заниматься по ярким иллюстрациям в  стиле современных мультфильмов — легко и приятно!</t>
  </si>
  <si>
    <t xml:space="preserve"> «Кто как разговаривает» — это книжка-гармошка из плотного картона. Она небольшого размера, и её удобно брать с собой. В этой необычной книжке малыш найдёт яркие иллюстрации животных, узнает, кто и как разговаривает. Такие занятия развивают речь, воображение, фантазию, мышление и мелкую моторику малыша.  </t>
  </si>
  <si>
    <t>Потешки</t>
  </si>
  <si>
    <t>978-5-17-153180-5</t>
  </si>
  <si>
    <t>140х135</t>
  </si>
  <si>
    <t>ASE000000000869551</t>
  </si>
  <si>
    <t>http://cdn.eksmo.ru/v2/ASE000000000869551/COVER/cover1.jpg</t>
  </si>
  <si>
    <t>ПервКнРаскладушка Потешки</t>
  </si>
  <si>
    <t>Потешки — это древний способ обучения малыша. Весёлые стихи и яркие рисунки в книжке-раскладушке «Потешки» привлекут внимание ребёнка. Книга карманного формата, поэтому её удобно брать в дорогу. Страницы имеют безопасные закруглённые края. Плотный картон сохранит книгу на долгое время.</t>
  </si>
  <si>
    <t>«Потешки» — яркая и весёлая книжка-раскладушка, которая обязательно привлечёт внимание малыша. Формат книги удобен для маленьких детских ручек, страницы имеют безопасные закруглённые края, а плотный картон сохранит книгу на долгое время.
Потешка — это фольклорная песенка-приговорка, сюжет которой обыгрывается жестами и мимикой (например, всем известные «Ладушки»). Этот жанр устного народного творчества пришёл к нам из дописьменной эпохи и остался с нами навсегда. Почему? Потому что он учит ребёнка понимать речь и соотносить слово с действием. Простые стихи стимулируют сложные процессы нервной системы.
Для дошкольного возраста</t>
  </si>
  <si>
    <t>Что делать, если... дома что-то идёт не так?</t>
  </si>
  <si>
    <t>Петрановская Л.В.</t>
  </si>
  <si>
    <t>Психология детям: Что делать, если?</t>
  </si>
  <si>
    <t>978-5-17-177808-8</t>
  </si>
  <si>
    <t>197х240</t>
  </si>
  <si>
    <t>84x100/16</t>
  </si>
  <si>
    <t>ПетрановскаяПсихологияДет</t>
  </si>
  <si>
    <t>ASE000000000891963</t>
  </si>
  <si>
    <t>http://cdn.eksmo.ru/v2/ASE000000000891963/COVER/cover1.jpg</t>
  </si>
  <si>
    <t>ПетрановскаяПсихологияДетям Что делать, если... дома что-то идёт не так?</t>
  </si>
  <si>
    <t>Людмила Петрановская — известный семейный психолог, опытный педагог и автор множества книг — прекрасно понимает, какие трудности переживает ребёнок, сталкиваясь с неожиданными ситуациями.
«Что делать, если... дома что-то идёт не так» научит детей уверенно действовать в непростых обстоятельствах: если в дверь звонит незнакомый человек, случился пожар, выключили свет или ребёнок застрял в лифте. В книге простым языком рассказывается, почему важно соблюдать безопасность и как правильно вести себя в критической ситуации. Яркие иллюстрации сделают чтение увлекательным и поднимут настроение ребёнку.
Книга станет незаменимым помощником, который всегда под рукой и готов дать совет даже в самой сложной ситуации.</t>
  </si>
  <si>
    <t>Япония. Полная история</t>
  </si>
  <si>
    <t>Танака Т.</t>
  </si>
  <si>
    <t>Полная история страны</t>
  </si>
  <si>
    <t>978-5-17-164616-5</t>
  </si>
  <si>
    <t>ПолнИсторияСтраны</t>
  </si>
  <si>
    <t>ASE000000000881775</t>
  </si>
  <si>
    <t>http://cdn.eksmo.ru/v2/ASE000000000881775/COVER/cover1.jpg</t>
  </si>
  <si>
    <t>ПолнИсторияСтраны Япония. Полная история</t>
  </si>
  <si>
    <t>Автор книги "Япония. Полная история страны" Тайдзи Танака с огромным удовольствием рассказывает о народе и событиях, что успели произойти за всю историю существования этой прекрасной и удивительной страны. Все значительные события, важные персонажи и периоды — таинственная эпоха Хэйан — время красавиц в тысячей рукавов, революция Мейдзи и японское экономическое чудо XX века. Далекая страна станет ближе и понятнее каждому.
Фишки книги:
•   Инфографика;
•   20 важнейших событий, подробно и увлекательно рассказанные;
•   20 выдающихся личностей с фактами, о которых вы еще не знали.
Для кого книга:
•   Для тех, кого увлекает мировая история;
•   Для тех, кто хочет познать истину.</t>
  </si>
  <si>
    <t>Анатомия для художников</t>
  </si>
  <si>
    <t>Walter Foster</t>
  </si>
  <si>
    <t>Полный курс рисования (черно-белая)</t>
  </si>
  <si>
    <t>978-5-17-104735-1</t>
  </si>
  <si>
    <t>ПолнКурсРисования</t>
  </si>
  <si>
    <t>The Art of Drawing people</t>
  </si>
  <si>
    <t>ASE000000000831445</t>
  </si>
  <si>
    <t>http://cdn.eksmo.ru/v2/ASE000000000831445/COVER/cover1.jpg</t>
  </si>
  <si>
    <t>ПолнКурсРисования Анатомия для художников</t>
  </si>
  <si>
    <t>Издание "Лучшие уроки. Композиция и перспектива" - одна из книг популярной серии  "Искусство рисования", авторы которой, известные художники и преподаватели, в доступной и наглядной форме изложили материал по основным законам живописи и рисунка-композиции и перспективе. Из этого самоучителя вы узнаете об истории перспективы и композиции, научитесь изображать композиции с одной, двумя и тремя точками схода, создавать композиционный ритм, освоите ракурс и с легкостью будете рисовать  композиции с цветами, животными и фигурами людей. А глава "Упражнения" поможет закрепить полученные знания и обрести свой собственный неповторимый стиль.</t>
  </si>
  <si>
    <t>Врожденный ли вы художник с особым талантом, профессиональный живописец или начинающий любитель, только осваивающий основы рисования? И в том и в другом случае вы обретете под ногами твердую почву и перестанете быть простым копиистом, если овладеете знаниями по пластической анатомии. Любой художник знает, что без знания анатомии невозможно верно передать особенности фигуры человека, характер его движений, а также облик и повадки животных. 
Авторы этой книги – известные художники создали ряд анатомических рисунков, набросков и схем, которые помогут вам понять основы анатомии, познакомят с важнейшими законами строения тела, которые позволят с легкостью изобразить костную и мускульные системы мужчины, женщины, ребенка и животного. 
Овладев этими знаниями даже начинающий художник сможет добиться любой степени реализма.</t>
  </si>
  <si>
    <t>Рисуйте как fashion-дизайнер. Уроки визуального стиля</t>
  </si>
  <si>
    <t>Нейлд Р.</t>
  </si>
  <si>
    <t>978-5-17-121032-8</t>
  </si>
  <si>
    <t>I CAN DRAW FASHION. STEP BY STEP TECHNIQUES STYLING TIPS AND EFFECTS</t>
  </si>
  <si>
    <t>ASE000000000849498</t>
  </si>
  <si>
    <t>http://cdn.eksmo.ru/v2/ASE000000000849498/COVER/cover1.jpg</t>
  </si>
  <si>
    <t>ПолнКурсРисования Рисуйте как fashion-дизайнер. Уроки визуального стиля</t>
  </si>
  <si>
    <t>Вы хотите создавать модные образы, придумывать модели и ткани как знаменитые кутюрье? С  этой книгой профессионального модного дизайнера Робин Нейлд вы с легкостью научититесь рисовать эскизы модной одежды и даже сами станете модным дизайнером одежды. С помощью простых  пошаговых описаний и вспомогательных рисунков вы   сможете создавать работы, которые помогут вам отточить свои навыки рисования модных силуэтов и моделей. Это книга о пропорциях человеческого тела, нюансах рисования черт человеческого лица, пальцев рук, волос и т.д. Все очень подробно и понятно! Авторы книги также показывают, в каких позах следует рисовать фигуру человека и как ее "одевать" в различные предметы гардероба. Очень много примеров, которые помогут начинающему художнику.
Незаменимая книга для любого, кто интересуется модным дизайном!
Из этой книги вы узнаете: 
как адаптировать анатомические пропорции, чтобы получить стилизованные силуэты и позы, принятые в мире моды;
как изображать различные виды тканей и их текстуры;
как рисовать модели самых разных стилей и форм.</t>
  </si>
  <si>
    <t>Скетчинг. Техника скоростного рисунка</t>
  </si>
  <si>
    <t>Холмс Кэтрин В</t>
  </si>
  <si>
    <t>978-5-17-105274-4</t>
  </si>
  <si>
    <t>HOW TO DRAW COOL STUFF</t>
  </si>
  <si>
    <t>ASE000000000831999</t>
  </si>
  <si>
    <t>http://cdn.eksmo.ru/v2/ASE000000000831999/COVER/cover1.jpg</t>
  </si>
  <si>
    <t>ПолнКурсРисования Скетчинг. Техника скоростного рисунка</t>
  </si>
  <si>
    <t>Издание-"Лучшие уроки. Композиция и перспектива"- одна из книг популярной серии  "Искусство рисования", авторы которой известные художники и преподаватели в доступной и наглядной форме изложили материал по основным законам живописи и рисунка-композиции и перспективе. Из этого самоучителя вы узнаете об истории перспективы и композиции, научитесь изображать композиции с одной, двумя и тремя точками схода, создавать композиционный ритм, освоите ракурс, и с легкостью будете рисовать  композиции с цветами, животными и фигурами людей. А глава упражения поможет закрепить полученные знания и обрести свой собственный неповторимый стиль</t>
  </si>
  <si>
    <t>Книга адресована всем, кто желает в совершенстве овладеть «основами основ» изобразительного искусства – традиционными и современными приемами построения перспективы и композиции.
Перспектива и композиция – основные законы живописи и рисунка, включающие в себя множество приемов и хитростей, соблюдение которых позволит создавать гармоничное произведение искусства. Авторы этой книги – известные художники, представили законы перспективы и композиции так, чтобы вы могли их использовать в качестве простых, но подробных инструкций при создании своих произведений. 
Овладев этими знаниями даже начинающий художник сможет добиться любой степени реализма.</t>
  </si>
  <si>
    <t>Путешествие Лао Цаня</t>
  </si>
  <si>
    <t>Лю Э.</t>
  </si>
  <si>
    <t>978-5-17-180602-6</t>
  </si>
  <si>
    <t>ASE000000000894149</t>
  </si>
  <si>
    <t>http://cdn.eksmo.ru/v2/ASE000000000894149/COVER/cover1.jpg</t>
  </si>
  <si>
    <t>ПрозаВостока(Neo)Лю Путешествие Лао Цаня</t>
  </si>
  <si>
    <t>— Один из четырех великих романов эпохи поздней Цин.
— «Обличительный роман», описывающий бесчисленные злоупотребления и произвол чиновников.
— Лю Э — писатель и интеллектуал, живший на рубеже XIX-XX веков.
— В данном издании роман публикуется в переводе известного литературоведа и синолога Владимира Семанова.
— Издание в серии «Neoclassic проза Востока» — качественная бумага, рисунок на форзацах, фольга на обложке.</t>
  </si>
  <si>
    <t>Самым известным произведением Лю Э считается «Путешествие Лао Цаня», написанное в жанре «обличительного романа», схожим по своей идее с «Путешествием из Петербурга в Москву» А. Н. Радищева. «Путешествие Лао Цаня» высоко оценивалось современниками, в том числе Лу Синем и Ху Ши, и было включено в число великих романов эпохи поздней Цин.
Читатель вместе со смелым и благородным странствующим лекарем Лао Цанем (в чьем образе угадываются сам автор) отправится в необыкновенное путешествие по городам и весям Китая начала XX века. Лао Цань становится свидетелем бесчисленных злоупотреблений и произвола чиновников, которые приносят простому народу одни страдания. Лекарь, обеспокоенный судьбой страны, иногда словом, иногда делом помогает соотечественникам: расследует нашумевшее дело об убийстве, пытается обуздать великую реку и делится реформаторскими взглядами о будущем Китая.</t>
  </si>
  <si>
    <t>Карта любви: путь к идеальным отношениям (карта желаний в тубусе)</t>
  </si>
  <si>
    <t>Ельникова И.Е.</t>
  </si>
  <si>
    <t>Психологические карты в тубусе</t>
  </si>
  <si>
    <t>978-5-17-173706-1</t>
  </si>
  <si>
    <t>ПсихКарты(тубус)</t>
  </si>
  <si>
    <t>ASE000000000888728</t>
  </si>
  <si>
    <t>http://cdn.eksmo.ru/v2/ASE000000000888728/COVER/cover1.jpg</t>
  </si>
  <si>
    <t>ПсихКарты(тубус)Карта любви: путь к идеальным отношениям (карта желаний в тубусе)</t>
  </si>
  <si>
    <t>Иден Ельникова — гештальт-терапевт, коуч и тренер эннеаграммы, семейный психолог, сексолог. Более пяти лет помогает выстраивать гармоничные отношения в парах. 
«Карта любви: путь к идеальным отношениям» — это уникальный и практичный инструмент для осознанного создания гармоничных и насыщенных любовных отношений. Это не просто набор образов и слов, а результат глубокой работы с вашими истинными желаниями и целями в партнерстве, который помогает сфокусироваться на главном и направить энергию на построение крепкой и счастливой связи.
Внутри вы найдете все необходимое для создания своей идеальной реальности: 
·      Карта желаний из плотного картона для визуализации глобальных целей и самых заветных желаний. 
·      Брошюра с красочными картинками и наклейками, которые помогут вам сделать карту яркой и индивидуальной. 
·      Инструкция и упражнения, помогающие проработать цели, проанализировать прогресс и записать свои мысли. 
·      Магнитная карта для фиксации небольших, но важных желаний, ведь волшебство начинается с малого! Для того чтобы притянуть крупные цели, важно исполнить хотя бы одну маленькую мечту. Часто мы забываем о таких простых радостях, как поход в кино, ужин в ресторане или покупка новой одежды, а ведь именно они наполняют жизнь яркими красками и дают ощущение, что мечты сбываются. Записывайте их на магнитной карте, вычеркивайте по мере исполнения и чувствуйте магию каждого прожитого дня!
·      Два цветных маркера для записи.</t>
  </si>
  <si>
    <t>Лестница успеха: супернавыки для победителей (карта желаний в тубусе)</t>
  </si>
  <si>
    <t>Пономаренко В.В.</t>
  </si>
  <si>
    <t>978-5-17-179621-1</t>
  </si>
  <si>
    <t>ASE000000000892232</t>
  </si>
  <si>
    <t>http://cdn.eksmo.ru/v2/ASE000000000892232/COVER/cover1.jpg</t>
  </si>
  <si>
    <t>ПсихКарты(тубус)Лестница успеха: супернавыки для победителей (карта желаний в тубусе)</t>
  </si>
  <si>
    <t>Виктор Пономаренко - психиатр, психолог, автор множества публикаций по прикладной психологии, а также ряда оригинальных методик. Один из немногих психологов-практиков, удостоенных за свою работу нескольких государственных наград. Преподает социальную психологию в РАНХиГС при Президенте РФ. 
"Лестница успеха" - это уникальный психологический инструмент, включающий ваше видение целей и активирующий вас на действия. Когда вы четко видите желаемое, сознание начинает помогать вам, а упражнения в инструкции помогут преодолеть прокрастинацию и выстроить систему своих последовательных шагов на пути к тому, что для вас важно. 
Внутри вы найдете все необходимое для создания своей идеальной реальности
•   Карта желаний из плотного картона для визуализации глобальных целей и самых заветных желаний. 
•   Брошюра с красочными картинками и наклейками, которые помогут вам сделать карту яркой и индивидуальной. 
•   Инструкция и упражнения, помогающие проработать цели, проанализировать прогресс и записать свои мысли. 
•   Магнитная карта для фиксации небольших, но важных желаний, ведь волшебство начинается с малого! Для того чтобы притянуть крупные цели, важно исполнить хотя бы одну маленькую мечту. Часто мы забываем о таких простых радостях, как поход в кино, ужин в ресторане или покупка новой одежды, а ведь именно они наполняют жизнь яркими красками и дают ощущение, что мечты сбываются. Записывайте их на магнитной карте, вычеркивайте по мере исполнения и чувствуйте магию каждого прожитого дня!
•   Два цветных маркера для записи.</t>
  </si>
  <si>
    <t>Виктор Пономаренко — психиатр, психолог, автор множества публикаций по прикладной психологии, а также ряда оригинальных методик. Один из немногих психологов-практиков, удостоенных за свою работу нескольких государственных наград. Преподает социальную психологию в РАНХиГС при Президенте РФ. 
«Лестница успеха» — это уникальный психологический инструмент, включающий ваше видение целей и активирующий вас на действия. Когда вы четко видите желаемое, сознание начинает помогать вам, а упражнения в инструкции помогут преодолеть прокрастинацию и выстроить систему своих последовательных шагов на пути к тому, что для вас важно. 
Внутри вы найдете все необходимое для создания своей идеальной реальности: 
•   Карта желаний из плотного картона для визуализации глобальных целей и самых заветных желаний. 
•   Брошюра с красочными картинками и наклейками, которые помогут вам сделать карту яркой и индивидуальной. 
•   Инструкция и упражнения, помогающие проработать цели, проанализировать прогресс и записать свои мысли. 
•   Магнитная карта для фиксации небольших, но важных желаний, ведь волшебство начинается с малого! Для того чтобы притянуть крупные цели, важно исполнить хотя бы одну маленькую мечту. Часто мы забываем о таких простых радостях, как поход в кино, ужин в ресторане или покупка новой одежды, а ведь именно они наполняют жизнь яркими красками и дают ощущение, что мечты сбываются. Записывайте их на магнитной карте, вычеркивайте по мере исполнения и чувствуйте магию каждого прожитого дня!
•   Два цветных маркера для записи.</t>
  </si>
  <si>
    <t>Сила мотивации: от мечты к реальности (карта желаний в тубусе)</t>
  </si>
  <si>
    <t>Пахомова Е.С.</t>
  </si>
  <si>
    <t>978-5-17-179241-1</t>
  </si>
  <si>
    <t>ASE000000000892243</t>
  </si>
  <si>
    <t>http://cdn.eksmo.ru/v2/ASE000000000892243/COVER/cover1.jpg</t>
  </si>
  <si>
    <t>ПсихКарты(тубус)Сила мотивации: от мечты к реальности (карта желаний в тубусе)</t>
  </si>
  <si>
    <t>Екатерина Пахомова — PR-директор международной компании, спикер TEDx, предприниматель, многодетная мама и автор концепции Life Blend.
«Сила мотивации» — это инструмент визуализации желаний и целей, отражающий ваши стремления в самых разных сферах. Это мощная практика, которая помогает увидеть именно «свои» цели, заметить возможности и повысить мотивацию к действиям. Создав свою карту, вы неосознанно настроитесь на достижение желаемого, а вставать по утрам будет гораздо легче! 
Внутри вы найдете все необходимое для создания своей идеальной реальности: 
•  Карта желаний из плотного картона для визуализации глобальных целей и самых заветных желаний. 
•  Брошюра с красочными картинками и наклейками, которые помогут вам сделать карту яркой и индивидуальной. 
•  Инструкция и упражнения, помогающие проработать цели, проанализировать прогресс и записать свои мысли. 
•  Магнитная карта для фиксации небольших, но важных желаний, ведь волшебство начинается с малого! Для того чтобы притянуть крупные цели, важно исполнить хотя бы одну маленькую мечту. Часто мы забываем о таких простых радостях, как поход в кино, ужин в ресторане или покупка новой одежды, а ведь именно они наполняют жизнь яркими красками и дают ощущение, что мечты сбываются. Записывайте их на магнитной карте, вычеркивайте по мере исполнения и чувствуйте магию каждого прожитого дня!
•  Два цветных маркера для записи.</t>
  </si>
  <si>
    <t>Пугашки. Раскраска (фиолетовая)</t>
  </si>
  <si>
    <t>978-5-17-180181-6</t>
  </si>
  <si>
    <t>Бабак Ксения Андреевна</t>
  </si>
  <si>
    <t>ASE000000000893887</t>
  </si>
  <si>
    <t>http://cdn.eksmo.ru/v2/ASE000000000893887/COVER/cover1.jpg</t>
  </si>
  <si>
    <t>Пугашки Раскраска (фиолетовая)</t>
  </si>
  <si>
    <t>Тёмные сказки братьев Гримм</t>
  </si>
  <si>
    <t>Гримм Я., Гримм В.</t>
  </si>
  <si>
    <t>Русский фандом: классика</t>
  </si>
  <si>
    <t>978-5-17-176289-6</t>
  </si>
  <si>
    <t>Кускова Дарья Александровна</t>
  </si>
  <si>
    <t>Русский фандом(классика)</t>
  </si>
  <si>
    <t>ASE000000000890805</t>
  </si>
  <si>
    <t>http://cdn.eksmo.ru/v2/ASE000000000890805/COVER/cover1.jpg</t>
  </si>
  <si>
    <t>Русский фандом(классика)Гримм Тёмные сказки братьев Гримм</t>
  </si>
  <si>
    <t>Откройте для себя тёмную сторону немецкого фольклора!
Здесь вы не найдёте приторной сладости – только мрачные истории о ведьмах, лесных духах и ду́шах, ищущих возмездия. Каждая сказка – это путешествие в глубины человеческих страхов и суеверий, где тонкая грань между реальностью и потусторонним миром стирается.
Окунитесь в мир, где искупление даётся ценой неимоверных усилий, а за каждым поворотом судьбы может скрываться опасность. Приготовьтесь к историям, которые заставят вас задуматься о природе добра и зла, и о том, что скрывается в самых тёмных уголках человеческой души.</t>
  </si>
  <si>
    <t>Что ты чувствуешь? Сказки об эмоциях</t>
  </si>
  <si>
    <t>Тарасевич Л.С.</t>
  </si>
  <si>
    <t>Сказки на вырост: выбор родителей</t>
  </si>
  <si>
    <t>978-5-17-162784-3</t>
  </si>
  <si>
    <t>СказкиНаВырост</t>
  </si>
  <si>
    <t>ASE000000000879514</t>
  </si>
  <si>
    <t>http://cdn.eksmo.ru/v2/ASE000000000879514/COVER/cover1.jpg</t>
  </si>
  <si>
    <t>СказкиНаВырост Тарасевич Что ты чувствуешь? Сказки об эмоциях</t>
  </si>
  <si>
    <t>Все родители мечтают, чтобы малыш развивался гармонично, легко находил друзей и умел договориться с окружающими. Всё это достижимо, если с детства развивать эмоциональный интеллект. Эта книга станет для вас самым лучшим помощником. Терапевтические сказки Лёли Тарасевич, практикующего психолога и детского писателя покажут, какие бывают эмоции и как нужно поступать в разных жизненных ситуациях. Вместе с очаровательным дракошей Тимой ребята узнают, как справиться со злостью, чем полезна надежда, откуда берётся печаль и многое другое. Книгу можно читать неоднократно. Отвечая на вопросы в конце каждой главы, юные читатели создадут свои истории. Добрые и поучительные приключения дракоши подойдут для высокочувствительных детей. Они снизят тревожность и помогут лучше понимать себя и окружающих. Приятный бонус — азбука эмоций по QR-коду в конце книги, которая позволит закрепить полученные знания. Книга станет отличным подарком для маленьких почемучек.</t>
  </si>
  <si>
    <t>Ваш малыш часто капризничает, не умеет объяснять, что его тревожит, долго не может успокоиться? Регулировать поведение помогает эмоциональный интеллект. Развивать его важно с детства. Лучше всего помогают это сделать специальные терапевтические сказки. Лёля Тарасевич, практикующий психолог и популярный детский писатель, создала уникальную книгу,которая бережно познакомит малышей с разными эмоциями. Вместе с очаровательным дракошей Тимой ребята узнают, как справиться со злостью, чем полезна надежда, откуда берётся печаль и многое другое. Книгу можно читать неоднократно. Делая выбор в конце глав, юные читатели создадут свои истории. Проживание сложных жизненных ситуаций в безопасной обстановке рядом с любящими родителями полезно даже для самых высокочувствительных детей. Приятный бонус — азбука эмоций по QR-коду в конце книги, которая позволит закрепить полученные знания.
Для дошкольного возраста.</t>
  </si>
  <si>
    <t>Сказки К. Чуковского в рисунках В. Сутеева</t>
  </si>
  <si>
    <t>В. Сутеев - малышам!</t>
  </si>
  <si>
    <t>978-5-17-181607-0</t>
  </si>
  <si>
    <t>СутеевМалышам</t>
  </si>
  <si>
    <t>ASE000000000894945</t>
  </si>
  <si>
    <t>http://cdn.eksmo.ru/v2/ASE000000000894945/COVER/cover1.jpg</t>
  </si>
  <si>
    <t>СутеевМалышам Сказки К. Чуковского в рисунках В. Сутеева</t>
  </si>
  <si>
    <t>Ребята! Как вы думаете, что объединяет Мойдодыра, Тараканище, доктора Айболита и, например, бабушку Федору? Правильно! Сказки про них придумал один и тот же человек – классик детской литературы Корней Иванович Чуковский. Или дедушка Корней, как ласково зовут его маленькие читатели. Все эти и другие сказки, а также стихи К. Чуковского вошли в нашу книгу. А иллюстрации для неё нарисовал знаменитый режиссёр-мультипликатор, писатель и художник В. Сутеев.
Владимир Григорьевич Сутеев — знаменитый художник, сценарист и добрый сказочник. Герои его книг — яркие и живые. Именно поэтому они так нравятся и детям, и взрослым! В серии «В. Сутеев — малышам!» собраны произведения, которые написали разные авторы: сам В. Сутеев, а также К. Чуковский, Г. Остер, М. Пляцковский, А. Барто, В. Берестов и другие. А объединяют таких разных писателей и поэтов рисунки Заслуженного деятеля искусств Владимира Григорьевича Сутеева!</t>
  </si>
  <si>
    <t>Вот уже много лет К. Чуковский остаётся одним из самых читаемых детских писателей и неизменно занимает первые строчки всевозможных читательских рейтингов. В сборник «Сказки К. Чуковского в рисунках В. Сутеева» вошли все самые известные сказки Корнея Ивановича Чуковского — «Айболит», «Тараканище», «Мойдодыр» и другие, а также английские народные песенки в рисунках знаменитого художника-иллюстратора, писателя и сценариста В. Сутеева.
В серию «В. Сутеев — малышам!» вошли произведения К. Чуковского, А. Барто, В. Берестова, М. Пляцковского, самого В. Сутеева и многих других. Иллюстрации к книгам нарисовал В. Сутеев.
Для дошкольного возраста.</t>
  </si>
  <si>
    <t>Война</t>
  </si>
  <si>
    <t>978-5-17-136089-4</t>
  </si>
  <si>
    <t>WAR (Four Horseman #2)</t>
  </si>
  <si>
    <t>ASE000000000856888</t>
  </si>
  <si>
    <t>http://cdn.eksmo.ru/v2/ASE000000000856888/COVER/cover1.jpg</t>
  </si>
  <si>
    <t>Таласса Лора(Миры)Война</t>
  </si>
  <si>
    <t>Об авторе:
Лора Таласса найдена в лесу, воспитана феями, похищена оборотнями и отдана вампирам в уплату
столетнего долга. Она дважды воскресала и пробудила свою настоящую любовь от вечного сна поцелуем. Теперь она живет долго и счастливо со своим
принцем-вампиром в замке посреди дремучего леса.
…В общем, что-то в этом роде.
В свободное время Лора уплетает гуакамоле, запасается шоколадом на случай апокалипсиса или лежит, свернувшись калачиком, на диване с хорошей
книгой.
Четыре Всадника пришли в наш мир, чтобы уничтожить человечество. Вслед за Мором, явился его брат – Война.
Все кончено. Город в огне, улицы залиты кровью, и вряд ли Мириам удастся выжить, особенно после того как ее замечает Война — тот, кто разрушает города и несет гибель всему живому.
Тот, кто послан, чтобы стереть род людской с лица земли. 
Всадник настигает Мириам, но… вместо того, чтобы убить, называет ее своей женой и открывает ей свое сердце.
Однако любовь и смерть — плохие соседи.
Мириам придется сделать выбор: уступить Войне и стать свидетелем гибели человечества, или пожертвовать всем и остановить катастрофу.</t>
  </si>
  <si>
    <t>Четыре Всадника пришли в наш мир, чтобы уничтожить человечество. Вслед за Мором, явился его брат – Война.
Все кончено. Город в огне, улицы залиты кровью, и вряд ли Мириам удастся выжить, особенно после того как ее замечает Война — тот, кто разрушает города и несет гибель всему живому.
Тот, кто послан, чтобы стереть род людской с лица земли. 
Всадник настигает Мириам, но… вместо того, чтобы убить, называет ее своей женой и открывает ей свое сердце.
Однако любовь и смерть — плохие соседи.
Мириам придется сделать выбор: уступить Войне и стать свидетелем гибели человечества, или пожертвовать всем и остановить катастрофу.</t>
  </si>
  <si>
    <t>Gerand. Раскраска. Эра гигантов</t>
  </si>
  <si>
    <t>Танки Gerand: раскраски</t>
  </si>
  <si>
    <t>978-5-17-178949-7</t>
  </si>
  <si>
    <t>Боярская Софья Дмитриевна</t>
  </si>
  <si>
    <t>ТанкиGerand:раскр</t>
  </si>
  <si>
    <t>7-9</t>
  </si>
  <si>
    <t>ASE000000000892955</t>
  </si>
  <si>
    <t>http://cdn.eksmo.ru/v2/ASE000000000892955/COVER/cover1.jpg</t>
  </si>
  <si>
    <t>ТанкиGerand(раскр)Эра гигантов</t>
  </si>
  <si>
    <t>Откройте для себя потрясающий мир танков Gerand с нашей книгой раскрасок. 16 иллюстраций, каждая из которых содержит уникальное изображение знаменитых героев мультфильма. Книга предлагает не только увлекательное занятие для ребёнка, но и возможность развивать его художественные навыки.
Каждая иллюстрация выполнена со вниманием к деталям, позволяя детям вообразить себя настоящими художниками. Они смогут поэкспериментировать с цветами и создать свои собственные версии танков, воображая себя конструкторами и дизайнерами. Раскраска способствует развитию мелкой моторики, усидчивости и творческого мышления, а также предоставляет возможность отдыха и развлечения.
Эта раскраска станет отличным подарком для юных поклонников мультфильма Gerand, а также настоящим помощником для родителей, которые ищут интересные и полезные занятия для своих детей. Погрузитесь в мир танков, создавайте шедевры и насладитесь процессом творчества!</t>
  </si>
  <si>
    <t>Динамичные батальные сцены и уникальные портреты легендарных героев мультика про танки Gerand! Пора добавить цвета настоящему подвигу!</t>
  </si>
  <si>
    <t>Светлый пепел луны. Книга 4</t>
  </si>
  <si>
    <t>Тэнло В.</t>
  </si>
  <si>
    <t>Хиты Китая. Светлый пепел луны</t>
  </si>
  <si>
    <t>978-5-17-180887-7</t>
  </si>
  <si>
    <t>Волкова Александра Андреевна</t>
  </si>
  <si>
    <t>ХитыКитаяСветлыйПепелЛуны</t>
  </si>
  <si>
    <t>Till the end of the moon. Volume 4 / 长月烬明4</t>
  </si>
  <si>
    <t>ASE000000000882197</t>
  </si>
  <si>
    <t>http://cdn.eksmo.ru/v2/ASE000000000882197/COVER/cover1.jpg</t>
  </si>
  <si>
    <t>ХитыКитаяСветлыйПепелЛуны Тэнло Светлый пепел луны. Книга 4</t>
  </si>
  <si>
    <t>Грядет война: демон засухи хочет открыть Путь всеобщей скорби и обратить обитателей шести миров в демонов. Ей не хватает только повелителя, который их возглавит.
Но Ли Сусу уже изменила ход истории и верит, что ее жертва помогла Таньтай Цзиню избавиться от тьмы и научила его сердце любить. Однако прошлое словно повторяется: он вновь управляет арбалетом Убийцы богов, а в его глазах вспыхивает кроваво-красный блеск. Удастся ли Сусу в последний раз удержать Таньтай Цзиня от падения во мрак или тьма поглотит его окончательно?</t>
  </si>
  <si>
    <t>Энциклопедия магии. Камни, травы и ритуалы</t>
  </si>
  <si>
    <t>Сантос К.</t>
  </si>
  <si>
    <t>Хроники мироздания. Иллюстрированное издание</t>
  </si>
  <si>
    <t>978-5-17-167958-3</t>
  </si>
  <si>
    <t>Брослав Марья Руслановна</t>
  </si>
  <si>
    <t>ХроникиМироздания(иллюстр</t>
  </si>
  <si>
    <t>Magicas</t>
  </si>
  <si>
    <t>ASE000000000884431</t>
  </si>
  <si>
    <t>http://cdn.eksmo.ru/v2/ASE000000000884431/COVER/cover1.jpg</t>
  </si>
  <si>
    <t>ХроникиМироздания(иллюстр)Сантос Энциклопедия магии. Камни, травы и ритуалы</t>
  </si>
  <si>
    <t>Эта яркая, великолепно иллюстрированная книга открывает двери в мир магии — живой, современной и доступной. Автор уделяет внимание всему: от силы кристаллов и свойств растений до значения стихий, фаз Луны и сезонных ритуалов. Травы, амулеты, свечи, сигилы и заклинания раскрываются не только с практической стороны, но и в контексте культурных традиций, интуитивной работы и самоанализа. Подробные описания, советы и символические связи помогают применять магию в повседневной жизни — с намерением, осознанностью и уважением к природе.
Эта книга объединяет древние знания и современные подходы, превращая магию в способ заботы о себе, укрепления внутренней силы и творческого самовыражения.</t>
  </si>
  <si>
    <t>Крестейр. Падение Луны</t>
  </si>
  <si>
    <t>Блэк А.</t>
  </si>
  <si>
    <t>Хроники мрака. Темное фэнтези</t>
  </si>
  <si>
    <t>978-5-17-175655-0</t>
  </si>
  <si>
    <t>ХроникиМрака</t>
  </si>
  <si>
    <t>ASE000000000890173</t>
  </si>
  <si>
    <t>http://cdn.eksmo.ru/v2/ASE000000000890173/COVER/cover1.jpg</t>
  </si>
  <si>
    <t>ХроникиМрака Блэк Крестейр-3. Падение Луны</t>
  </si>
  <si>
    <t>– Атмосферное, мрачно-уютное фэнтези о мире после катастрофы. Финал цикла «Крестейр». 
– Красивая иллюстрация на обложке от Vlada OwO. Карта на форзаце.
– Серия «Хроники мрака. Темное фэнтези». Читайте также: «Крестейр. Начало» и «Крестейр. Ордо Юниус» — Анхель Блэк, «Безликая королева» — Отто Диас, «Отделенные» — Нико Кнави!</t>
  </si>
  <si>
    <t>Над Крестейром взошла Луна, окутывая всех красным светом нового Дара, который может получить любой желающий. Все шахматные фигуры на доске судьбы перемешались: Боги и Демоны, друзья и враги, люди и монстры.
Мастер Грейден должен распутать клубок событий далекого прошлого и спасти мир в настоящем, чтобы понять, кто он на самом деле.
В этом ему помогут преданное чудовище и верные товарищи.</t>
  </si>
  <si>
    <t>Унесенные морем</t>
  </si>
  <si>
    <t>О’Лири Б.</t>
  </si>
  <si>
    <t>Хэппи-энд (Neo)</t>
  </si>
  <si>
    <t>978-5-17-174123-5</t>
  </si>
  <si>
    <t>116х190</t>
  </si>
  <si>
    <t>80x100/32</t>
  </si>
  <si>
    <t>ХэппиЭнд(Neo)</t>
  </si>
  <si>
    <t>Swept Away</t>
  </si>
  <si>
    <t>ASE000000000889178</t>
  </si>
  <si>
    <t>http://cdn.eksmo.ru/v2/ASE000000000889178/COVER/cover1.jpg</t>
  </si>
  <si>
    <t>ХэппиЭнд(Neo)О’Лири Унесенные морем</t>
  </si>
  <si>
    <t>— Один из главных ромкомов года.
— Мгновенный бестселлер Sunday Times.
— От автора романов «Квартира на двоих», «Поменяться местами» и «Любовь — это путешествие». 
— Роман «Квартира на двоих» переведен на 30 языков, совокупный тираж книги превышает 1 000 000 экземпляров.
— Романы «Квартира на двоих» и «Любовь — это путешествие» легли в основу сериалов стриминга Paramount+.</t>
  </si>
  <si>
    <t>Лекси не нужны серьезные отношения, в то время как Зик ищет любовь. Во время случайной встречи в баре между ними вспыхивает искра, один страстный поцелуй сменяется другим и приводит к совместной ночи в плавучем доме.  На следующее утро они готовы расстаться навсегда, но есть несколько проблем: плавучий дом унесло в море, вокруг только бескрайние водные просторы, запасы еды ограничены, и на них надвигается шторм.  Зик и Лекси вместе должны найти способ вернуться на сушу. Дни напролет они находятся только в компании чайки Юджина, у них достаточно времени, чтобы получше узнать друг друга — или даже влюбиться.</t>
  </si>
  <si>
    <t>Человек мыслящий. 8 столпов процветания. 2-е издание</t>
  </si>
  <si>
    <t>Аллен Джеймс</t>
  </si>
  <si>
    <t>978-5-17-156469-8</t>
  </si>
  <si>
    <t>MIND IS THE MASTER</t>
  </si>
  <si>
    <t>ASE000000000872783</t>
  </si>
  <si>
    <t>http://cdn.eksmo.ru/v2/ASE000000000872783/COVER/cover1.jpg</t>
  </si>
  <si>
    <t>ЭксклюзивNon-fiction Аллен Человек мыслящий. 8 столпов процветания. 2-е издание</t>
  </si>
  <si>
    <t>Перед вами одна из самых цитируемых в мире книг по саморазвитию, работа, которая стоит в одном ряду с произведениями Дейла Карнеги и Наполеона Хилла!
В книге «Человек мыслящий» Джеймс Аллен впервые озвучил ту самую идею: мысли лежат в основе всех изменений в жизни. Прошло более 100 лет, но кажется, что книга написана нашим современником — она по-прежнему остается актуальной, а советы, данные в ней, цитируются во многих бестселлерах по саморазвитию и изменению реальности.
Из этой книги вы узнаете:
•   как достичь личного и профессионального успеха через управление собственным мышлением; 
•   как научиться использовать силу мысли, чтобы изменить окружающую действительность; 
•   что предпринять, чтобы прийти к здоровью, изобилию и процветанию.</t>
  </si>
  <si>
    <t>Методика 7 радикалов. Практическая характерология</t>
  </si>
  <si>
    <t>978-5-17-151873-8</t>
  </si>
  <si>
    <t>ASE000000000865183</t>
  </si>
  <si>
    <t>http://cdn.eksmo.ru/v2/ASE000000000865183/COVER/cover1.jpg</t>
  </si>
  <si>
    <t>ЭксклюзивNon-fiction Пономаренко Методика 7 радикалов. Практическая характерология</t>
  </si>
  <si>
    <t>Пономаренко Виктор Викторович – врач-психиатр, психолог, в недавнем прошлом – управленец в сфере организации здравоохранения. Окончил 2-й Московский медицинский институт им. Н.И. Пирогова, Российский государственный социальный институт и Российскую академию государственной службы (РАГС) при Президенте РФ. Имеет 30-летний опыт научных исследований и практики в различных отраслях психологии. Автор около 80 публикаций по тематике прикладной психологии, а также ряда оригинальных методик, которые были с успехом использованы, в том числе в целях раскрытия значительного числа преступлений, имевших большой общественный резонанс. Один из немногих психологов-практиков, удостоенных за свою работу нескольких государственных наград. Преподает социальную психологию и психологию индивидуальных различий в РАНХиГС при Президенте РФ. Профессиональный телеведущий («Будь по-твоему», «Научите меня жить», «Формула любви», «Простые сложности», «Перезагрузка», «Выход есть» и др.) и радиоведущий («Маяк», «ФИНАМ-ФМ», «Русская служба новостей»). Популяризатор психологических методов управления отношениями. 
Проводит открытые и корпоративные бизнес-тренинги по авторской методике «7 радикалов» и управлению конфликтами. Среди клиентов – корпоративные университеты ОАО «Транснефть», Газпромбанк, ВТБ, «ТНК-ВР».
— уникальная методика по распознаванию характера; 
— очень интересно и познавательно. Речь идет о визуальной диагностике, не требующей проведения каких-либо тестов.
В книге «Методика 7 радикалов. Практическая характерология» рассматривается методика «7 радикалов», которая представляет собой новый системный подход по распознаванию характера. Неслучайно методика классификации типов поведения уже более 20 лет используется в спецслужбах РФ, а также в научном психологическом мире.
Созданная автором методика полезна тем, что, не углубляясь в «дремучую» психологию, а опираясь на внешний поведенческий, наблюдательный подход, читатель находит понимание того, кто есть кто в нашем сложном и запутанном мире.
У вас есть возможность лучше понять себя, научиться лучше выстраивать отношения с окружающими и даже профессионально самоопределиться.
Книга адресована всем, кто заинтересован:
- лучше понимать себя и других;
- в улучшении взаимоотношений с людьми;
- понимать на что лучше использовать свои ресурсы;</t>
  </si>
  <si>
    <t>Алмазный Огранщик: система управления бизнесом и жизнью</t>
  </si>
  <si>
    <t>978-5-17-144757-1</t>
  </si>
  <si>
    <t>The Diamond Cutter</t>
  </si>
  <si>
    <t>ASE000000000860768</t>
  </si>
  <si>
    <t>http://cdn.eksmo.ru/v2/ASE000000000860768/COVER/cover1.jpg</t>
  </si>
  <si>
    <t>ЭксклюзивNon-fiction Роуч Алмазный Огранщик: система управления бизнесом и жизнью</t>
  </si>
  <si>
    <t>Мировой бестселлер по ведению бизнеса и управлению жизнью от доктора буддийской философии Майкла Роуча - теперь в удобном формате покета! Принципы буддийского устройства мира, которые изменят вашу жизнь и отношение к ведению бизнеса.</t>
  </si>
  <si>
    <t>Майкл Роуч ‒ первый представитель западной культуры, получивший степень Геше ‒ Мастера буддизма, основатель бизнеса в оборотом 250 млн долларов в год, учредитель Института Алмазного Огранщика, основатель проекта по сохранению азиатского культурного наследия.
В этой книге автор подробно описывает, как ему удалось достичь успехов в среде жесткой конкуренции, и как, используя принципы, описанные в древней сутре Алмазного Огранщика, любой человек может повторить его успех. Ведь и древняя тибетская мудрость, и современные правила ведения бизнеса, и все человеческие устремления имеют одну общую цель – обогатить нашу жизнь, помочь достичь процветания как внешнего, так и внутреннего. 
Эта книга заставит вас по-новому посмотреть на бизнес и на вашу жизнь. Прочитав ее, вы поймете, как, помогая другим людям, вы сможете всегда достигать своих целей независимо от внешних обстоятельств.</t>
  </si>
  <si>
    <t>Сепарация: как перестать зависеть от других людей</t>
  </si>
  <si>
    <t>Хлебова В.</t>
  </si>
  <si>
    <t>978-5-17-162183-4</t>
  </si>
  <si>
    <t>ASE000000000870500</t>
  </si>
  <si>
    <t>http://cdn.eksmo.ru/v2/ASE000000000870500/COVER/cover1.jpg</t>
  </si>
  <si>
    <t>ЭксклюзивNon-fiction Хлебова Сепарация: как перестать зависеть от других людей</t>
  </si>
  <si>
    <t>Вероника Хлебова — экзистенциальный психолог, 10 лет личной терапии и 15 лет практики, блогер и мать троих детей. Автор 4 книг, в том числе бестселлера «Быть жертвой больше не выгодно».
Каждый из нас может обнаружить у себя множество «застывших» реакций, в которых так или иначе отражена зависимость от родителей или среды, в которой мы росли. Они все требуют того, чтобы их заметили, то есть осознали.
Чтобы стать действительно взрослым, нужно пройти процесс сепарации. Сепарация означает, что вам удалось завершить все старые детские процессы, в которых вы не получили важной инициации во взрослую жизнь.
Когда мы присваиваем свой опыт, проживаем свои процессы, мы отделяемся и становимся зрелыми. Сознательно преодолевать страх перед поглощающим родителем, восстанавливать свою отдельность, горевать о том, что случилось в детстве, укреплять свои личные права — только так можно отпустить старые защиты и сопротивление отношениям. Повзрослев, мы будем чувствовать себя достаточно устойчиво.
Прочитав книгу "Сепарация: как перестать зависеть от других людей":
•   вы найдете опору в себе;
•   взрослая жизнь перестанет вас пугать;
•   вы разрешите себе то, о чем раньше даже боялись подумать;
•   вы перестанете представлять других людей большими, а себя — маленькими и бесправными;
•   вы начнете ценить и уважать себя;
•   вы узнаете, какие вы и чего хотите на самом деле.
«Если представить психологические проблемы человека в виде метафорического клубка размером с футбольный мяч, то проблема сепарации — из тех ниточек, за которые стоит потянуть, чтобы весь клубок распутать. Вероника Хлебова ненавязчиво указывает читателю, как правильно за эту ниточку тянуть, не множа хаос, а реально решая проблемы. "Тяните аккуратно, в вашем темпе, без оглядки на окружающих", — говорит она своей книгой. И когда клубок начнет распутываться, вы заметите, как и с близкими отношения налаживаются, и с нелюбимой работы уйти удается, и вообще — мечты начинают сбываться». © Александр Акулиничев, главный редактор сайта Psychologies.ru</t>
  </si>
  <si>
    <t>Счастливая смерть</t>
  </si>
  <si>
    <t>Камю А.</t>
  </si>
  <si>
    <t>978-5-17-137325-2</t>
  </si>
  <si>
    <t>NOCES followed by L'ETE + LA MORT HEUREUSE + L'ENVERS ET L'ENDROIT</t>
  </si>
  <si>
    <t>ASE000000000858198</t>
  </si>
  <si>
    <t>http://cdn.eksmo.ru/v2/ASE000000000858198/COVER/cover1.jpg</t>
  </si>
  <si>
    <t>ЭксклюзивКлассика Камю Счастливая смерть</t>
  </si>
  <si>
    <t>Ранний роман Альбера Камю "Счастливая смерть", несомненно, заинтересует читателя, потому что таит в себе много загадок. Роман не был опубликован при жизни автора, но именно "Счастливая смерть" открывает творческий диалог Камю с Ницше - диалог, в течение всей жизни служивший для Камю источником вдохновения и писательских открытий. "Счастливая смерть" - нежнейшая проба пера, однако в романе уже отчетливо звучит тема "Постороннего", которая станет впоследствии лейтмотивом творчества французского экзистенциалиста.</t>
  </si>
  <si>
    <t>Кармилла</t>
  </si>
  <si>
    <t>Ле Фаню Д.</t>
  </si>
  <si>
    <t>978-5-17-153277-2</t>
  </si>
  <si>
    <t>Carmilla</t>
  </si>
  <si>
    <t>ASE000000000863128</t>
  </si>
  <si>
    <t>http://cdn.eksmo.ru/v2/ASE000000000863128/COVER/cover1.jpg</t>
  </si>
  <si>
    <t>ЭксклюзивКлассика Ле Фаню Кармилла</t>
  </si>
  <si>
    <t>Классика готической литературы.
Предшественник «Дракулы» Брэма Стокера.
Самое загадочное дело доктора Хесселиуса.
В сборник вошли и другие истории из практики почтенного доктора: «Зеленый чай», «Давний знакомый», «Судья Харботтл» и «Номер в гостинице „Летящий дракон“».</t>
  </si>
  <si>
    <t>«Кармилла» – одно из первых произведений о вампирах в истории литературы, написанное за 25 лет до знаменитого «Дракулы» Брэма Стокера, который вдохновлялся творчеством Ле Фаню.
История из практики врача-психиатра Мартина Хесселиуса, рассказанная юной девушкой Лорой, которая вместе с отцом живет в замке среди бесконечных лесов Австро-Венгерской империи и ведет уединенный образ жизни. Все меняется с появлением прекрасной незнакомки по имени Кармилла, тогда и начинают происходить странные события: крестьяне умирают один за другим, Лора заболевает и чахнет на глазах, а по ночам ее мучают кошмары. Кто на самом деле эта загадочная Кармилла и какое отношение имеет к происходящему? 
Помимо этой новеллы в сборник вошли и другие истории доктора Хесселиуса: «Зеленый чай», «Давний знакомый», «Судья Харботтл» и «Номер в гостинице „Летящий дракон“».</t>
  </si>
  <si>
    <t>Расторжение брака</t>
  </si>
  <si>
    <t>Льюис К.</t>
  </si>
  <si>
    <t>978-5-17-121712-9</t>
  </si>
  <si>
    <t>бумага офсетная пухлая 80 Кама</t>
  </si>
  <si>
    <t>The Great Divorce</t>
  </si>
  <si>
    <t>ASE000000000850196</t>
  </si>
  <si>
    <t>http://cdn.eksmo.ru/v2/ASE000000000850196/COVER/cover1.jpg</t>
  </si>
  <si>
    <t>ЭксклюзивКлассика Льюис Расторжение брака</t>
  </si>
  <si>
    <t>– От автора знаменитого цикла «Хроники Нарнии».
– Клайв Стейплз Льюис — известный британский писатель, поэт, филолог и теолог, автор книг в жанрах фэнтези и научной фантастики, а также многочисленных трудов по христианской апологетике, один из самых заметных культурных деятелей Великобритании XX века.
– Издание в серии «Эксклюзивная классика» — в удобном карманном формате и узнаваемом оформлении.</t>
  </si>
  <si>
    <t>«Земную жизнь пройдя по половины», неназванный рассказчик очутился... нет, не в старомодном сумрачном лесу, а в чистилище, которое представляет собой скучный, серый, но вполне комфортабельный город. И более того – жители города имеют возможность посетить предгорье Рая, куда их с готовностью доставляет старенький пыльный автобус. 
Любопытные экскурсанты оказываются в невиданно прекрасном месте, где их встречают с распростертыми объятиями и приглашают проследовать выше, в райские кущи. До вечного блаженства осталось сделать лишь шаг, но отчего же медлят пассажиры автобуса и измышляют тысячи причин, чтобы вернуться назад?..</t>
  </si>
  <si>
    <t>Замок Отранто</t>
  </si>
  <si>
    <t>Уолпол Г.</t>
  </si>
  <si>
    <t>978-5-17-137133-3</t>
  </si>
  <si>
    <t>The Castle of Otranto</t>
  </si>
  <si>
    <t>ASE000000000858005</t>
  </si>
  <si>
    <t>http://cdn.eksmo.ru/v2/ASE000000000858005/COVER/cover1.jpg</t>
  </si>
  <si>
    <t>ЭксклюзивКлассика Уолпол Замок Отранто</t>
  </si>
  <si>
    <t>Италия, конец XII столетия. Над родом феодала Манфреда, завладевшего замком Отранто путем предательского убийства, тяготеет пророчество: члены семьи будут владеть этим замком лишь до тех пор, пока он передается по мужской линии. Когда единственный сын Манфреда гибнет при загадочных обстоятельствах, жестокий отец решает вступить в брак с невестой сына против ее воли, чтобы обеспечить себе наследника. Однако у девушки находятся защитники, причем далеко не все из них принадлежат к миру смертных...
"Замок Отранто" стал сенсацией для читающей публики и, выражаясь в современной манере, международным бестселлером, переведенным на все европейские языки, включая русский. О романе можно говорить очень много. Но достаточно сказать главное: это был краеугольный камень, заложенный в основание всей литературы мистики и ужасов, которую так любим мы все.</t>
  </si>
  <si>
    <t>Вы, конечно, шутите, мистер Фейнман!</t>
  </si>
  <si>
    <t>Фейнман Р.</t>
  </si>
  <si>
    <t>978-5-17-092293-2</t>
  </si>
  <si>
    <t>SURELY YOU ARE JOKING, MR. FEYNMAN</t>
  </si>
  <si>
    <t>ASE000000000715772</t>
  </si>
  <si>
    <t>http://cdn.eksmo.ru/v2/ASE000000000715772/COVER/cover1.jpg</t>
  </si>
  <si>
    <t>ЭксклюзивКлассика Фейнман Вы, конечно, шутите, мистер Фейнман!</t>
  </si>
  <si>
    <t>Он был известен своим пристрастием к шуткам и розыгрышам, писал изумительные портреты, играл на экзотических музыкальных инструментах. Великолепный оратор, он превращал каждую свою лекцию в захватывающую интеллектуальную игру. На его выступления рвались не только студенты и коллеги, но и люди, просто увлеченные физикой. 
Автобиография великого ученого захватывает сильнее, чем приключенческий роман. Это одна из немногих книг, которые навсегда остаются в памяти каждого, кто их прочитал.</t>
  </si>
  <si>
    <t>Архетипы и коллективное бессознательное</t>
  </si>
  <si>
    <t>978-5-17-117179-7</t>
  </si>
  <si>
    <t>ASE000000000845550</t>
  </si>
  <si>
    <t>http://cdn.eksmo.ru/v2/ASE000000000845550/COVER/cover1.jpg</t>
  </si>
  <si>
    <t>ЭксклюзивКлассика Юнг Архетипы и коллективное бессознательное</t>
  </si>
  <si>
    <t>Данный том включает в себя наиболее известные работы «Архетипы коллективного бессознательного», «Концепция коллективного бессознательного» и «Психологические аспекты архетипа матери». 
В этих работах автор развивает основные положения аналитической психологии, подробно раскрывая перед читателем ключевые понятия своей теории и свой метод в целом.</t>
  </si>
  <si>
    <t>Роза Мира</t>
  </si>
  <si>
    <t>978-5-17-109403-4</t>
  </si>
  <si>
    <t>ASE000000000837453</t>
  </si>
  <si>
    <t>http://cdn.eksmo.ru/v2/ASE000000000837453/COVER/cover1.jpg</t>
  </si>
  <si>
    <t>ЭксклюзивКлассикаРус Андреев Роза Мира</t>
  </si>
  <si>
    <t>Основой для «Розы Мира» - одной из самых поразительных религиозно-философских книг в мировой истории – послужили, по словам самого автора, мистические озарения, пережитые им во время заключения в сталинских лагерях. Это необыкновенное произведение, практически не подлежащее жанровому определению, долгое время было одной из самых популярных книг «самиздата», а после официальной публикации в 1991 году стало настоящим бестселлером среди отечественных любителей эзотерической литературы.
Что же такое «Роза Мира», с ее странной гносеологией и не менее причудливой космогонией, с ее теорией «многослойной Вселенной» и «небесными затомисами» земных метакультур, с населяющими ее страницы таинственными сверхсущностями, то благосклонными, то враждебными человечеству?  Это, пожалуй, каждому читателю предстоит выяснить для себя самому.</t>
  </si>
  <si>
    <t>Отцы и дети</t>
  </si>
  <si>
    <t>Тургенев И.С.</t>
  </si>
  <si>
    <t>978-5-17-089255-6</t>
  </si>
  <si>
    <t>ASE000000000706534</t>
  </si>
  <si>
    <t>http://cdn.eksmo.ru/v2/ASE000000000706534/COVER/cover1.jpg</t>
  </si>
  <si>
    <t>ЭксклюзивКлассикаРус Тургенев Отцы и дети</t>
  </si>
  <si>
    <t>"Отцы и дети" — знаменитый роман Тургенева, ставший чуть ли не самым значительным произведением в истории о взаимоотношениях поколений. Споры главного героя Евгения Базарова, называающего себя нигилистом и отрицающего расхожие представления о жизни, искусстве, морали, природе человека, и его антагониста Павла Кирсанова, аристократа до мозга костей, состаляют главную проблематику романа.
Но сюжетная канва строится скорее на внутреннем конфликте самого Базарова. Только что отрицавший все и вся герой, не веривший в любовь, смеявшийся над своим приятелем, способным на нежные чувства, вдруг сам страстно и пылко влюбляется.
И все вдруг переворачивается вверх дном — с любовью Базаров совладать не в силах, она оказывается сильнее самых твердых убеждений.</t>
  </si>
  <si>
    <t>Мир как воля и представление</t>
  </si>
  <si>
    <t>Шопенгауэр А.</t>
  </si>
  <si>
    <t>Эксклюзивная философия</t>
  </si>
  <si>
    <t>978-5-17-176094-6</t>
  </si>
  <si>
    <t>Кечайкина Дарья Дмитриевна</t>
  </si>
  <si>
    <t>ЭксклюзивФилософия</t>
  </si>
  <si>
    <t>ASE000000000890625</t>
  </si>
  <si>
    <t>http://cdn.eksmo.ru/v2/ASE000000000890625/COVER/cover1.jpg</t>
  </si>
  <si>
    <t>ЭксклюзивФилософия Шопенгауэр Мир как воля и представление</t>
  </si>
  <si>
    <t>Артур Шопенгауэр — немецкий философ, один из главных представителей философского иррационализма, из‑за резких суждений получил прозвище "философа пессимизма". Его философия и необычные взгляды на человеческую природу, метафизический анализ воли, афористичный стиль письма оказали огромное влияние на З. Фрейда, Ф. Ницше, А. Эйнштейна, К. Юнга, Л. Толстого, Л.Х. Борхеса и многих других. В чем заключается "воля к жизни" и "представление" мира; почему жизнь — это трагедия, но в своих деталях напоминает комедию; что дает человеку познание; как он через свое тело знакомится с окружающей действительностью и как разгадывает свой гений; что такое любовь и отчего женщина выступает главной виновницей зла…
Непростые для понимания тексты Шопенгауэра становятся увлекательным чтением благодаря комментариям и разъяснениям специалиста.</t>
  </si>
  <si>
    <t>Логические задачи</t>
  </si>
  <si>
    <t>Трясорукова Т.П.</t>
  </si>
  <si>
    <t>Экспресс-тренировка для мозга ребенка</t>
  </si>
  <si>
    <t>978-5-17-152523-1</t>
  </si>
  <si>
    <t>ЭкспрессТренировкаМозгаРе</t>
  </si>
  <si>
    <t>ASE000000000868854</t>
  </si>
  <si>
    <t>http://cdn.eksmo.ru/v2/ASE000000000868854/COVER/cover1.jpg</t>
  </si>
  <si>
    <t>ЭкспрессТренировкаМозгаРебенка Логические задачи</t>
  </si>
  <si>
    <t>В тренажёре представлена уникальная система игровых заданий для развития логического мышления ребёнка 5–7 лет. Задания основаны на методике Т. Трясоруковой, опытного педагога, психолога, автора книг по развитию детей и программ, рекомендованных Федерацией психологов России. Ребёнок шаг за шагом научится делать выводы, классифицировать предметы, оперировать понятиями. Увлекательная подача материала позволит укрепить познавательный интерес, без стресса освоить сложные навыки, необходимые для систематического обучения.</t>
  </si>
  <si>
    <t>Успешное обучение ребёнка в школе во многом зависит от умения сравнивать, обобщать, анализировать, то есть пользоваться этими и многими другими операциями мышления. Книга опытного педагога и психолога Т. Трясоруковой поможет развить у ребёнка 5–7 лет логическое мышление. Увлекательные задания будут полезны и интересны маленьким почемучкам.
Для дошкольного возраста.</t>
  </si>
  <si>
    <t>Alice's Adventures in Wonderland. Through the Looking-Glass, and What Alice Found There</t>
  </si>
  <si>
    <t>Carroll L.</t>
  </si>
  <si>
    <t>978-5-17-154168-2</t>
  </si>
  <si>
    <t>ASE000000000870600</t>
  </si>
  <si>
    <t>http://cdn.eksmo.ru/v2/ASE000000000870600/COVER/cover1.jpg</t>
  </si>
  <si>
    <t>ExclusiveClassicsPaperback(неадапт)Carroll Alice's Adventures in Wonderland. Through the Looking-Glass, and What Alice Found There</t>
  </si>
  <si>
    <t>Люис Кэрролл – английский писатель, создавший свой собственный жанр, названный «парадоксальная литература» и подаривший миру произведения, которые и по сей день остаются самыми любимыми среди читателей всех возрастов. «Алиса в стране чудес» и «Алиса в зазеркалье», рассказывает о девочке по имени Алиса, оказавшейся в удивительной стране, столь не похожей на привычный нам мир. Здесь еда и напитки могут заставить вас уменьшиться или увеличиться, коты улыбаются и исчезают прямо у вас на глазах, чаепитие длится вечно, а все обитатели слегка сумасшедшие. Страна, в которой с каждой минутой все становится «чудесатее и чудесатее». 
Книга издана в неадаптированной версии. Наслаждайтесь любимыми произведениями Льюиса Кэрролла в оригинале!</t>
  </si>
  <si>
    <t>The Picture of Dorian Gray = Портрет Дориана Грея</t>
  </si>
  <si>
    <t>Wilde Oscar</t>
  </si>
  <si>
    <t>Golden Collection of the World Literature</t>
  </si>
  <si>
    <t>978-5-17-169700-6</t>
  </si>
  <si>
    <t>GoldenCollectionLiteratur</t>
  </si>
  <si>
    <t>ASE000000000885625</t>
  </si>
  <si>
    <t>http://cdn.eksmo.ru/v2/ASE000000000885625/COVER/cover1.jpg</t>
  </si>
  <si>
    <t>GoldenCollectionLiterature Wilde The Picture of Dorian Gray = Портрет Дориана Грея</t>
  </si>
  <si>
    <t>«Портрет Дориана Грея» Оскара Уайльда — роман, ставший одним из самых обсуждаемых произведений мировой литературы конца XIX века. Эта история о юноше, продавшем душу ради вечной молодости и красоты, — не только готическая драма с элементами мистики, но и глубокое философское размышление о природе искусства, соблазнах наслаждения, нравственной ответственности и разрушительной силе эгоизма.
Сразу после выхода роман вызвал бурю споров: критики обвиняли его в «аморальности» и «опасном влиянии». Сам Уайльд защищал своё творение, утверждая, что искусство не обязано служить морали и что «нет моральных и аморальных книг — есть хорошо или плохо написанные». Эти полемики, вошедшие в историю под названием “Art and Morality”, лишь усилили славу романа, превратив его в символ борьбы художника за свободу самовыражения.
Подарочное издание подчёркивает значимость книги: твёрдый переплёт с тканевым корешком, утончённое оформление с золотым и зелёным тиснением создают атмосферу викторианской эпохи. Лаконичная закладка-ляссе и тщательно подобранные иллюстрации позволяют не только прочитать, но и прочувствовать магию произведения, ставшего классикой.
Особое очарование изданию придают иллюстрации, созданные целой плеядой мастеров: Генри Кином, Чарльзом Даной Гибсоном, Полем Тириа, Августусом Гером, Луи Трюго и легендарным Обри Бёрдслеем. Их работы передают атмосферу декаданса, утончённую эстетику и внутреннее напряжение романа, превращая чтение в подлинное художественное переживание.</t>
  </si>
  <si>
    <t>Лондонский туман. Без любви здесь не выжить</t>
  </si>
  <si>
    <t>Холланд С.</t>
  </si>
  <si>
    <t>Love &amp; Mafia на русском</t>
  </si>
  <si>
    <t>978-5-17-181083-2</t>
  </si>
  <si>
    <t>Love&amp;MafiaНаРусском</t>
  </si>
  <si>
    <t>ASE000000000894643</t>
  </si>
  <si>
    <t>http://cdn.eksmo.ru/v2/ASE000000000894643/COVER/cover1.jpg</t>
  </si>
  <si>
    <t>Love&amp;MafiaНаРусском Холланд Лондонский туман-2. Без любви здесь не выжить</t>
  </si>
  <si>
    <t>Вчерашняя аферистка и сегодняшний аналитик года Уна Боннер виртуозно балансирует на грани фола в романе сразу с двумя мужчинами — Эриком и Рэем, и, что особенно приятно, ни один из них пока не в курсе. Главное — не перепутать, кто сегодня «единственный и неповторимый».
Но так ли это важно, когда на тропу войны выходит Чарльз Уотерби? Он — кошмар всех налоговых уклонистов и мечта любого скучающего аудитора. У него на Уну свои планы, и спойлер: они включают в себя не только свечи, вино и романтический ужин, но еще и наручники и допросы.
Финансовая игра в догонялки в тумане Лондона становится все опаснее, а ставки — все выше. Жизнь меняется с такой скоростью, что Уне явно не до романтики… Хотя кто знает — может, именно любовь каждый раз выдергивает ее из передряг, где на кону свобода, жизнь и пара дорогих сапог.</t>
  </si>
  <si>
    <t>Желанная страна</t>
  </si>
  <si>
    <t>Ли Х.</t>
  </si>
  <si>
    <t>Neoclassic проза</t>
  </si>
  <si>
    <t>978-5-17-179854-3</t>
  </si>
  <si>
    <t>Neoclassic(проза)</t>
  </si>
  <si>
    <t>THE LAND OF SWEET FOREVER</t>
  </si>
  <si>
    <t>ASE000000000893644</t>
  </si>
  <si>
    <t>http://cdn.eksmo.ru/v2/ASE000000000893644/COVER/cover1.jpg</t>
  </si>
  <si>
    <t>NeoclassicПроза Ли Желанная страна</t>
  </si>
  <si>
    <t>— От автора знаменитого романа «Убить пересмешника».
— Впервые на русском языке — и почти одновременно с мировым релизом.
— Лауреат Пулитцеровской премии Харпер Ли — одна из самых популярных американских писательниц XX века, а «Убить пересмешника» — роман, который входит в золотой фонд мировой литературы, переведен на десятки языков и даже спустя 60 лет после написания не теряет актуальности.
— В данное издание вошли ранние и никогда прежде не публиковавшиеся рассказы писательницы, а также ее блестящие эссе, позволяющие оценить все грани таланта Харпер Ли.
— Включает предисловие официального биографа писательницы Кейси Сеп, которая придает контекста каждому из вошедших в данное издание произведений.
— Представленные в данном издании рассказы, по словам Сеп, должны помочь понять, как девчонка с Саут-Алабама-авеню превратилась в автора бестселлера, очаровавшего целые поколения читателей по всему миру.</t>
  </si>
  <si>
    <t>Харпер Ли (1926–2016) — классик американской литературы, автор легендарной книги «Убить пересмешника...», навсегда покорившей читательские сердца. Роман входит в золотой фонд мировой литературы, переведен на десятки языков и по сей день издается миллионными тиражами и занимает верхние строчки книжных рейтингов. 
Многие  годы одна из величайших книг минувшего столетия – «Убить пересмешника…» – считалась единственным произведением Харпер Ли. Однако в июле 2015 года литературный мир потрясла новость о выходе продолжения «Пересмешника». И вот, спустя десять лет, еще один подарок читателям – «Желанная страна», книга, в которую вошли ранние рассказы Харпер Ли и блестящие эссе, оставляющие горькое сожаление, что автор так и не рискнула вступить в соперничество со своей собственной славой…</t>
  </si>
  <si>
    <t>Книга для записи рецептов</t>
  </si>
  <si>
    <t>Quick book</t>
  </si>
  <si>
    <t>978-5-17-162074-5</t>
  </si>
  <si>
    <t>QuickBook</t>
  </si>
  <si>
    <t>ASE000000000878739</t>
  </si>
  <si>
    <t>http://cdn.eksmo.ru/v2/ASE000000000878739/COVER/cover1.jpg</t>
  </si>
  <si>
    <t>QuickBook Книга для записи рецептов</t>
  </si>
  <si>
    <t>САМАЯ УДОБНАЯ КНИГА ДЛЯ ВАШИХ РЕЦЕПТОВ!
•   Полезная таблица мер и весов упростит приготовление любимых блюд! 
•   Таблица сочетания специй сделает вас изысканным кулинаром! 
•   Информация о сроках хранения в холодильнике и морозильной камере поможет сохранить свежесть и пользу ваших продуктов! 
•   Разделение блюд по категориям - салаты и закуски, первые и вторые блюда, выпечка, десерты, напитки - позволит быстро найти нужный рецепт! 
•   Плотная бумага и качественные иллюстрации не оставят вас равнодушными!</t>
  </si>
  <si>
    <t>Темная буря</t>
  </si>
  <si>
    <t>Мари А.</t>
  </si>
  <si>
    <t>Аннетт Мари. Бестселлеры фэнтези</t>
  </si>
  <si>
    <t>978-5-17-117472-9</t>
  </si>
  <si>
    <t>АннетМари(БестФэнтези)</t>
  </si>
  <si>
    <t>ASE000000000845831</t>
  </si>
  <si>
    <t>http://cdn.eksmo.ru/v2/ASE000000000845831/COVER/cover1.jpg</t>
  </si>
  <si>
    <t>АннетМари(БестФэнтези)Темная буря</t>
  </si>
  <si>
    <t>Когда Эми было всего восемь лет, она стала камигакари – человеком, принимающим в свое тело дух божества. Теперь ей восемнадцать. Все эти годы ками Аматэрасу поддерживала девушку, наполняя ее своей ки – жизненной силой и источником магии. И вот теперь богиня поручает девушке важное задание; от того, справится ли с ним Эми, зависит судьба всего мира. 
Амацуками Изанами, совершив вероломное предательство, пленила четырех самых сильных земных божеств. Найти и освободить их предстоит Эми и ее спутнику, лису-трикстеру Широ. 
Но и сам кицунэ нуждается в помощи: его воспоминания утрачены, а истинную сущность сковывает проклятие, заключенное в бусинах четок-онэнджу. С каждым кратким пробуждением силы он отдаляется от Эми. Как прошлое Широ связано с пропавшими богами?</t>
  </si>
  <si>
    <t>Всю свою жизнь Эми посвятила тому, чтобы стать идеальным сосудом для богини Аматэрасу, однако все меняет вероломное предательство другого божества. Теперь Аматэрасу поручила Эми не терпящее отлагательств задание: отыскать и освободить земных божеств, прежде чем человечество падет на колени перед всемогущей тиранией.
Рядом с ней — Широ, загадочный дух-лис. Когда Эми впервые спасла ему жизнь, она и не догадывалась, что за своим лукавством и уверенностью он скрывает замешательство — его силу сковывает разрушительное проклятие, а его воспоминания утеряны. Таинственная история духа каким-то образом связана с пропавшими богами, но он не помнит ни как, ни почему.
Когда поиски заводят их в туманные глубины царства духов, тени прошлого Широ начинают проявлять себя. С каждым кратким пробуждением его истинной сущности Эми понемногу теряет его. Судьба небес и земли лежит в ее смертных руках, и она должна отыскать пропавших богов прежде, чем выйдет срок для ее мира — и для Широ.</t>
  </si>
  <si>
    <t>Полный курс подготовки к школе. Для тех, кто идёт в 1-й класс</t>
  </si>
  <si>
    <t>Весь курс – шаг за шагом. Методика О.В. Узоровой</t>
  </si>
  <si>
    <t>978-5-17-096725-4</t>
  </si>
  <si>
    <t>ВесьКурсФГОС(Узорова)</t>
  </si>
  <si>
    <t>ASE000000000722674</t>
  </si>
  <si>
    <t>http://cdn.eksmo.ru/v2/ASE000000000722674/COVER/cover1.jpg</t>
  </si>
  <si>
    <t>ВесьКурсФГОС(Узорова)Полный курс подготовки к школе. Для тех, кто идёт в 1-й класс</t>
  </si>
  <si>
    <t>Ольга Васильевна Узорова — педагог-практик, автор более 600 учебных, методических и развивающих пособий для дошкольников и учеников младших классов. По результатам 2021 года О.В. Узорова признана одним из наиболее востребованных в России авторов учебных пособий. «Полный курс подготовки к школе. Для тех, кто идёт в первый класс» — это сборник упражнений и тестовых заданий для будущих первоклассников. Пособие поможет родителям всесторонне подготовить ребёнка к школе.</t>
  </si>
  <si>
    <t>Ольга Васильевна Узорова — педагог-практик, автор более 600 учебных, методических и развивающих пособий для дошкольников и учеников младших классов. По результатам 2021 года О.В. Узорова признана одним из наиболее востребованных в России авторов учебных пособий. «Полный курс подготовки к школе. Для тех, кто идёт в первый класс» — это сборник упражнений и тестовых заданий для будущих первоклассников. Развивающие задания помогут освоить чтение и счёт, подготовить руку к письму и получить знания об окружающем мире, необходимые для поступления в первый класс и успешной учёбы. 
Для дошкольного возраста.</t>
  </si>
  <si>
    <t>Комбриг. Сентябрь 1939-го</t>
  </si>
  <si>
    <t>Калинин Д.С.</t>
  </si>
  <si>
    <t>Военная боевая фантастика</t>
  </si>
  <si>
    <t>978-5-17-182273-6</t>
  </si>
  <si>
    <t>ВоенБоевФантастика</t>
  </si>
  <si>
    <t>ASE000000000895641</t>
  </si>
  <si>
    <t>http://cdn.eksmo.ru/v2/ASE000000000895641/COVER/cover1.jpg</t>
  </si>
  <si>
    <t>ВоенБоевФантастика Калинин Комбриг. Сентябрь 1939-го</t>
  </si>
  <si>
    <t>– «Комбриг. Сентябрь 1939-го» — первая книга цикла «Комбриг» в жанре военной боевой фантастики и альтернативной истории.
– 19 сентября 1939 года. СССР и Германия на пороге войны, советские танкисты 24-й лтбр попадают в Льво́в, и главный герой — современник, «попаданец» — получает шанс изменить ход истории, принимая решения, от которых зависит судьба многих…
– Читателя ждут реалистично выписанные герои и обстоятельства, зрелищные танковые сражения, драматичный сюжет и изящные стратегические ходы.
– Даниил Калинин — известный российский автор военной фантастики и боевых романов, чьи работы включают «Комбриг», а также другие циклы, с признанием в сообществе. 
– Серия «Военная боевая фантастика». Читайте также: Владимир Поселягин «Капитан „Неуловимого“», Виктор Мишин «Солдат трех императоров», Влад Тарханов и Игорь Черепнев «Цена империи. Выбор пути».</t>
  </si>
  <si>
    <t>19 сентября 1939 года СССР и Германия оказались на пороге войны. Советских танкистов 24-й лтбр во Львове атаковали части вермахта. Кровь пролилась с  обеих сторон, ведь, несмотря на договоренности Молотова и  Риббентропа, немцы надеялись успеть захватить бывший австрийский Лемберг... Впрочем, фюреру не нужна война на востоке, и он готов отвести вермахт за реку Сан, если Советы упрутся. Однако в теле комбрига 24-й лтбр Фотченкова очнулся наш современник, и  у  него есть выбор: использовать оставшиеся два года, чтобы предотвратить трагедию 22 июня 1941‑го, или начать войну сегодня, 19 сентября.</t>
  </si>
  <si>
    <t>Как читать следы преступлений: о чем не расскажет поп-культура</t>
  </si>
  <si>
    <t>Воронков Д.В.</t>
  </si>
  <si>
    <t>Возможно, криминал!</t>
  </si>
  <si>
    <t>978-5-17-173825-9</t>
  </si>
  <si>
    <t>ВозможноКриминал</t>
  </si>
  <si>
    <t>ASE000000000888820</t>
  </si>
  <si>
    <t>http://cdn.eksmo.ru/v2/ASE000000000888820/COVER/cover1.jpg</t>
  </si>
  <si>
    <t>ВозможноКриминал Воронков Как читать следы преступлений: о чем не расскажет поп-культура</t>
  </si>
  <si>
    <t>Любой объект содержит в себе информацию. А много ли из них способны рассказать о скрытых деталях преступления? Порой самые обыденные и неприметные вещи — отпечаток пальца, след подошвы, клочок бумаги или волос — становятся ключом к истине.
Эта книга — иллюстрированное пособие по криминалистической технике, подготовленное доктором юридических наук Д. В. Воронковым, автором группы проектов crimlib.info. В ней собрано более 200 научных и исторических фактов о материальных следах преступлений и методах их исследования — от следов на теле человека до цифровых следов в интернете. В тексте предусмотрены QR-коды с доступом к дополнительным материалам.
Издание рассчитано на широкий круг читателей — студентов, преподавателей и всех, кто интересуется криминалистикой.</t>
  </si>
  <si>
    <t>Дрянь с историей</t>
  </si>
  <si>
    <t>Кузнецова Д.А.</t>
  </si>
  <si>
    <t>Волшебная академия</t>
  </si>
  <si>
    <t>978-5-17-179937-3</t>
  </si>
  <si>
    <t>ВолшебнаяАкадемия</t>
  </si>
  <si>
    <t>ASE000000000893737</t>
  </si>
  <si>
    <t>http://cdn.eksmo.ru/v2/ASE000000000893737/COVER/cover1.jpg</t>
  </si>
  <si>
    <t>ВолшебнаяАкадемия Кузнецова Дрянь с историей</t>
  </si>
  <si>
    <t>– Увлекательное фэнтези с элементами детектива.
– История загадочных исчезновений студентов магического университета, в которой предстоит разобраться Еве и Серафиму, по воле начальства вынужденным изображать из себя преподавателей. Но как им разобраться в своих отношениях друг к другу?
– Серия «Волшебная академия» — неподражаемая атмосфера студенческих будней в магических учебных заведениях всех мастей: от факультета чудовищ до школы вампиров. 
– Читайте также: «Академия невест» Марии Боталовой, «Академия высокого искусства» Александры Лисиной, «Внучка берендеева» Карины Деминой.</t>
  </si>
  <si>
    <t>Университет ГГОУ расположен возле Котла, откуда полтора века назад пошла Волна, изменившая мир. Люди познакомились с Той Стороной и научились с ней сосуществовать.
Ева служила в патруле, призванном бороться с потусторонними тварями, но решила переменить обстановку и занять пост преподавателя в ГГОУ. У неё есть маленькая и почти безобидная тайна, которая не осложнила бы учебный год, если бы в университет не приехал со своими загадками адмирал Серафим Дрянин.
Они встретятся на празднике, посвящённом началу учебного года. И кто знает, как от этого столкновения сдетонируют все окрестные тайны?..</t>
  </si>
  <si>
    <t>Волшаны. Гнев земли</t>
  </si>
  <si>
    <t>Вудворт Ф.</t>
  </si>
  <si>
    <t>Фэнтези-бестселлеры Франциски Вудворт</t>
  </si>
  <si>
    <t>978-5-17-180730-6</t>
  </si>
  <si>
    <t>ВудвортФэнтезиБестселлеры</t>
  </si>
  <si>
    <t>ASE000000000894335</t>
  </si>
  <si>
    <t>http://cdn.eksmo.ru/v2/ASE000000000894335/COVER/cover1.jpg</t>
  </si>
  <si>
    <t>ВудвортФэнтезиБестселлеры Волшаны. Гнев земли</t>
  </si>
  <si>
    <t>– Долгожданная вторая часть цикла «Волшаны» и продолжение романа «Волшаны. Пробуждение земли».
– В этом мире каждый, кто наделен магическим даром, способен обрести волшана — верного зверька-фамильяра, связанного с хозяином на всю жизнь. Но получить его можно только после успешного прохождения обряда инициации — а это еще та задача!
– Франциска Вудворт — популярная российская писательница, мастер ромэнтези и приключенческого фэнтези. Ее книги отличает легкий стиль, атмосферность и глубокие, живые персонажи.</t>
  </si>
  <si>
    <t>Я мечтала получить своего волшана. Мое желание исполнилось, но с тех пор так много всего изменилось! Теперь я - паршивая овца в семье. Родители готовы от меня отвернуться, если не соглашусь запечатать магию. Моя первая любовь вот-вот объявит о помолвке. В новой школе тяжело.
Но впереди самый тяжелый выбор...</t>
  </si>
  <si>
    <t>Сила вашего подсознания. Как получить все, о чем вы просите, 9-ое издание</t>
  </si>
  <si>
    <t>Думай и богатей!</t>
  </si>
  <si>
    <t>978-5-17-150750-3</t>
  </si>
  <si>
    <t>ДумайБогатей(best)</t>
  </si>
  <si>
    <t>ASE000000000866911</t>
  </si>
  <si>
    <t>http://cdn.eksmo.ru/v2/ASE000000000866911/COVER/cover1.jpg</t>
  </si>
  <si>
    <t>ДумайБогатей(best)Мэрфи Сила вашего подсознания. Как получить все, о чем вы просите, 9-ое издание</t>
  </si>
  <si>
    <t>С этой книгой вы сможете притянуть в свою жизнь благополучие и изобилие, исправить привычки и образ мышления — воспользоваться силой вашего подсознания на полную катушку, исполнять желания и воплощать мечты, добиваться успеха и богатеть. 
Возможности человеческого мозга безграничны, а простые техники и методики из книги Джозефа Мэрфи «Сила вашего подсознания. Как получить все, о чем вы просите» помогут вам их развить.</t>
  </si>
  <si>
    <t>Златан Ибрагимович. Только бог может судить меня</t>
  </si>
  <si>
    <t>Маркович Д.</t>
  </si>
  <si>
    <t>Звезды спорта</t>
  </si>
  <si>
    <t>978-5-17-151005-3</t>
  </si>
  <si>
    <t>ЗвездыСпорта</t>
  </si>
  <si>
    <t>ASE000000000837408</t>
  </si>
  <si>
    <t>http://cdn.eksmo.ru/v2/ASE000000000837408/COVER/cover1.jpg</t>
  </si>
  <si>
    <t>ЗвездыСпорта Златан Ибрагимович. Только бог может судить меня</t>
  </si>
  <si>
    <t>«Всемирная история для тех, кто все забыл» — это экспресс-курс по мировой истории и ее ключевым вехам.
Эта книга для вас, если вы:
- хотите восполнить недостающие пробелы в своих знаниях;
- интересуетесь прошлым человеческой цивилизации;
- мечтаете поразить собеседников своей эрудицией;
- чувствуете себя неуверенно в разговоре с образованными людьми, когда речь заходит о событиях прошлого;
- любите узнавать новое.</t>
  </si>
  <si>
    <t>На левом боку у Златана Ибрагимовича вытатуирован девиз: "Only God can judje me" ("Только Бог может судить меня"). Лучшего девиза для одного из самых талантливых игроков в мировом футболе и представить невозможно — Златан действительно не признает над собой никаких авторитетов и не считается ни с кем, кроме Бога. Он не выигрывал Лигу Чемпионов УЕФА и не получил ни одного Золотого мяча. Он не самый титулованный игрок современности, но, безусловно, самая яркая личность в современном футболе.</t>
  </si>
  <si>
    <t>Бестселлер. Классическая версия</t>
  </si>
  <si>
    <t>978-5-17-159092-5</t>
  </si>
  <si>
    <t>КарнегиКлассическаяВерсия</t>
  </si>
  <si>
    <t>ASE000000000871065</t>
  </si>
  <si>
    <t>http://cdn.eksmo.ru/v2/ASE000000000871065/COVER/cover1.jpg</t>
  </si>
  <si>
    <t>КарнегиКлассическаяВерсия Как завоевывать друзей и оказывать влияние на людей</t>
  </si>
  <si>
    <t>Обновленный впервые за более чем сорок лет вневременной бестселлер Дейла Карнеги — классика, которая улучшила и изменила личную и профессиональную жизнь миллионов людей. 
Это новое издание самой влиятельной книги по самосовершенствованию, с бесценным материалом, восстановленным из оригинального текста 1936 года. Одно из самых известных мотивационных руководств в истории, проданное десятками миллионов экземпляров, переведенное почти на все известные письменные языки, помогло бесчисленному множеству людей добиться успеха.
«Как завоевывать друзей и оказывать влияние на людей» научит вас, как:
•   эффективно общаться;
•   понравиться людям;
•   повысить свою способность добиваться результатов;
•   заставить других увидеть и принять вашу сторону в конфликте;
•   стать более эффективным руководителем;
•   успешно ориентироваться практически в любой социальной ситуации
•   и многому другому.
Надежные, проверенные опытом и временем советы Карнеги остаются актуальными для современного читателя, поскольку автор обращается к вечным вопросам об искусстве ладить с людьми. Этот бестселлер в новом, современном, полном переводе передает важнейшие жизненные уроки посредством увлекательного повествования, показывая читателям, как стать теми, кем они хотят быть.</t>
  </si>
  <si>
    <t>978-5-17-159093-2</t>
  </si>
  <si>
    <t>ASE000000000871066</t>
  </si>
  <si>
    <t>http://cdn.eksmo.ru/v2/ASE000000000871066/COVER/cover1.jpg</t>
  </si>
  <si>
    <t>КарнегиКлассическаяВерсия Как перестать беспокоиться и начать жить</t>
  </si>
  <si>
    <t>Качественное издание в удобном формате, мягком переплете, которое легко носить с собой, — у вас под рукой всегда будут самые ценные советы Дейла Карнеги.
Обновленный впервые за более чем сорок лет вневременной бестселлер Дейла Карнеги «Как перестать беспокоиться и начать жить» — классика, которая улучшила и изменила личную и профессиональную жизнь миллионов людей. Это одна из самых влиятельных книг в мире, она входит во все списки бестселлеров и переведена почти на все языки. 
Как, почему и зачем нужно научиться любить свою жизнь и получать от нее максимум удовольствия, не жертвуя при этом своими амбициями и желаниями? Сегодня ответ Карнеги как никогда актуален и помогает избавиться от всего, что мешает жить счастливо, принять то, что делает вас сильнее, и отличить первое от второго. 
Книга «Как перестать беспокоиться и начать жить» научит вас, как:
•   вытеснить беспокойство из души и жизни;
•   легко решать проблемы;
•   находить выход из любой ситуации;
•   создавать нужное умонастроение;
•   спокойно реагировать на критику;
•   избавиться от меланхолии;
•   преодолеть усталость и быть в тонусе;
•   перестать переживать и наслаждаться жизнью.
Этот бестселлер в новом, современном, полном переводе передает бесценные советы Карнеги без искажения — так, как их сформулировал сам автор.</t>
  </si>
  <si>
    <t>Цель</t>
  </si>
  <si>
    <t>978-5-17-164327-0</t>
  </si>
  <si>
    <t>ASE000000000881451</t>
  </si>
  <si>
    <t>http://cdn.eksmo.ru/v2/ASE000000000881451/COVER/cover1.jpg</t>
  </si>
  <si>
    <t>Кеннеди(Хиты)Вне кампуса-4. Цель</t>
  </si>
  <si>
    <t>– Хитовый спортивный роман в новом коллекционном оформлении!
– Тиснение фольгой на обложке и суперобложке. Внутри цветные форзацы и вклейки с яркими иллюстрациями.
– История амбициозной карьеристки, которая распланировала всю свою жизнь, и очаровательного влюбленного хоккеиста.
– Цепляющий сюжет и притягательные герои.
– Эль Кеннеди – автор бестселлеров The New York Times, USA Today и The Wall Street Journal.</t>
  </si>
  <si>
    <t>Студентка-старшекурсница Сабрина Джеймс спланировала свою жизнь заранее: учеба в колледже, поступление на юридический факультет университета, престижная работа. И в этой жизни точно нет места романтичному хоккеисту, который верит в любовь с первого взгляда. Сабрина проводит с Джоном Такером одну ни к чему не обязывающую ночь, даже не предполагая, что она изменит ее жизнь.
Но правила игры меняются.
Джон Такер уверен, что быть частью команды гораздо важнее одиночного успеха. На льду хоккеист готов принимать любые условия, но когда встреча с девушкой мечты переворачивает его жизнь с ног на голову, Такер не собирается отсиживаться на скамейке запасных. Даже если сердце неприступной красавицы остается закрытым для него. Сможет ли Такер убедить ее, что в жизни есть цели, которых лучше добиваться сообща?</t>
  </si>
  <si>
    <t>Мизери</t>
  </si>
  <si>
    <t>978-5-17-137699-4</t>
  </si>
  <si>
    <t>Misery</t>
  </si>
  <si>
    <t>ASE000000000858562</t>
  </si>
  <si>
    <t>http://cdn.eksmo.ru/v2/ASE000000000858562/COVER/cover1.jpg</t>
  </si>
  <si>
    <t>Кинг(книжная полка)Мизери</t>
  </si>
  <si>
    <t>Писатель Пол Шелдон, прославившийся серией любовно-приключенческих романов, чудом выживает в автокатастрофе.
Вот только приходит он в сознание не в больнице, а в чужом доме, хозяйка которого немолодая одинокая медсестра Энни Уилкс. Именно она спасла его, вытащив из-под обломков и оказав первую помощь.
Однако очень скоро он понимает, что Энни далеко не та, кем кажется. Она — давняя поклонница книг Пола и вырвала его из лап смерти с целями, бесконечно далекими от гуманности и милосердия...</t>
  </si>
  <si>
    <t>Милый танк</t>
  </si>
  <si>
    <t>Проханов А.А.</t>
  </si>
  <si>
    <t>Русская Реконкиста</t>
  </si>
  <si>
    <t>978-5-17-181859-3</t>
  </si>
  <si>
    <t>РусРеконкиста</t>
  </si>
  <si>
    <t>ASE000000000895211</t>
  </si>
  <si>
    <t>http://cdn.eksmo.ru/v2/ASE000000000895211/COVER/cover1.jpg</t>
  </si>
  <si>
    <t>КПД.РусРеконкиста Проханов Милый танк</t>
  </si>
  <si>
    <t>– Полифонический роман о войне, идущей как на полях сражений, так и среди противоборствующих течений искусства, и, главное — в душе человека.
– В романе переплетаются философия, религия и эстетика: Проханов, автор романов «Лемнер», «Господин Гексоген», «День» и др., показывает, что истинная сила страны — не только в оружии, но и в одухотворённой культуре.
– Это не просто роман о войне — это призыв вернуться к внутреннему миру, к вечным ценностям, которые могут остановить разрушительный вихрь истории.</t>
  </si>
  <si>
    <t>На историческом сломе эпох на долю страны и народа выпадают тяжелейшие испытания. Самое страшное из них — война. Небывалая, гражданская, братоубийственная. В чём её смысл? 
Иван Ядринцев, главный герой нового романа Александра Проханова, работает с тонкими материями и метафизикой русского космоса. Он верит, что балет, живопись, поэзия — всё истинное искусство, одухотворённое Божественной искрой, способно защитить нас, а заодно выправить кривую колею, выдолбленную историческими реконструкторами. 
«Милый танк» — это сеанс «магического конструктивизма», программирующего матрицу будущего России. Его пытаются провести злые, тёмные силы. Но в дело вступает настоящее искусство, несущее свет. Кто кого – добро или зло?</t>
  </si>
  <si>
    <t>Прямой контакт: пошаговое руководство по медитации на дыхание</t>
  </si>
  <si>
    <t>978-5-17-180209-7</t>
  </si>
  <si>
    <t>ASE000000000893980</t>
  </si>
  <si>
    <t>http://cdn.eksmo.ru/v2/ASE000000000893980/COVER/cover1.jpg</t>
  </si>
  <si>
    <t>КультурМатрица Цендровский Прямой контакт: пошаговое руководство по медитации на дыхание</t>
  </si>
  <si>
    <t>Какое занятие дается нам хуже всего? Мы не умеем замедляться и отпускать. Мы часто теряем прямой контакт с собой и миром вокруг, надолго уходим в тревожные мысли о будущем и сожаления о прошлом.
У этой всеобщей проблемы есть простое решение — древняя техника медитации на основе дыхания. Медитация учит нас пользоваться врожденными способностями своего ума: управлять вниманием, эмоциями, желаниями и восприятием, а потому и всей жизнью. Она помогает нам отпустить все то, что мешает нам видеть, действовать и проживать реальность перед собой. В результате мы обретаем ясность, покой и жизненную энергию.
Автор этой книги — учитель медитации, нейропсихолог, историк философии, кандидат философских наук и создатель крупнейшего в РФ проекта на стыке нейробиологии и философии «Письма к самому себе». Это значит, что книга не просто полезна и содержательна, но и написана живым и увлекательным языком.</t>
  </si>
  <si>
    <t>Закон навязанных обстоятельств</t>
  </si>
  <si>
    <t>Ефимова Ю.С.</t>
  </si>
  <si>
    <t>Лирический детектив</t>
  </si>
  <si>
    <t>978-5-17-181284-3</t>
  </si>
  <si>
    <t>ЛиричДетектив</t>
  </si>
  <si>
    <t>ASE000000000894840</t>
  </si>
  <si>
    <t>http://cdn.eksmo.ru/v2/ASE000000000894840/COVER/cover1.jpg</t>
  </si>
  <si>
    <t>ЛиричДетектив Ефимова Закон навязанных обстоятельств</t>
  </si>
  <si>
    <t>– Лирические детективы Юлии Ефимовой — это захватывающие истории с непредсказуемым, стремительным сюжетом, тонким юмором и легкой романтической линией. Они увлекают с первых страниц и держат интригу до финального разворота.
– Специальное задание от службы госбезопасности приводит преподавателя-полиглота Учителя к женщине, которой он не должен доверять, и к тайне, которую сто лет пытались скрыть под легендами о золоте Колчака. Не спасует ли аналитический ум там, где пасовали многие, — перед красивой и коварной женщиной?
– Книги Юлии Ефимовой уже завоевали любовь более 100 тысяч читателей.
– Серия «Лирический детектив». Читайте также: «Эффект искаженных желаний», «Отель “Китовый райк”», «Никогда не играйте в смерть».</t>
  </si>
  <si>
    <t>Пресыщенный академической жизнью вундеркинд и полиглот Эрик Кузьмич Единичка, скучающий на преподавательской стезе, получил неожиданный шанс – отбор в экспериментальный отдел консультантов ФСБ. Под кодовым именем «Учитель» он отправляется на свое последнее, решающее испытание. В городе Зима его ждет загадочная история: кто-то методично запугивает местного бизнесмена, прозванного местными жителями «Синей Бородой». То, что начиналось как простое расследование, превращается в захватывающий водоворот событий, полный тайн и преступлений, где Эрику предстоит не только проявить свою уникальность, разоблачив злодея, но и прикоснуться к вековой тайне «золота Колчака».</t>
  </si>
  <si>
    <t>Дневник фокса Микки</t>
  </si>
  <si>
    <t>Черный Саша</t>
  </si>
  <si>
    <t>Лучшая детская книга</t>
  </si>
  <si>
    <t>978-5-17-181649-0</t>
  </si>
  <si>
    <t>ЛучшДетКнига</t>
  </si>
  <si>
    <t>ASE000000000894986</t>
  </si>
  <si>
    <t>http://cdn.eksmo.ru/v2/ASE000000000894986/COVER/cover1.jpg</t>
  </si>
  <si>
    <t>ЛучшДетКнига Черный Дневник фокса Микки</t>
  </si>
  <si>
    <t>«Дневник фокса Микки» — увлекательная повесть писателя и поэта Саши Чёрного (1880 –1932), написанная от лица весёлого наблюдательного пёсика. Микки с юмором, иронией, а иногда и с возмущением рассказывает о своих приключениях, об окружающих людях и животных.
Иллюстрации Анны Власовой.
Для среднего школьного возраста.</t>
  </si>
  <si>
    <t>Пауки, скорпионы и многоножки России</t>
  </si>
  <si>
    <t>Гомыранов И.А.</t>
  </si>
  <si>
    <t>Лучший определитель</t>
  </si>
  <si>
    <t>ДЕТСКАЯ ЛИТЕРАТУРА (7 ЛЕТ И СТАРШЕ)</t>
  </si>
  <si>
    <t>ДЕТСКИЕ ЭНЦИКЛОПЕДИИ И АТЛАСЫ (7 ЛЕТ И СТАРШЕ)</t>
  </si>
  <si>
    <t>978-5-17-155013-4</t>
  </si>
  <si>
    <t>ЛучшийОпределитель</t>
  </si>
  <si>
    <t>ASE000000000871546</t>
  </si>
  <si>
    <t>http://cdn.eksmo.ru/v2/ASE000000000871546/COVER/cover1.jpg</t>
  </si>
  <si>
    <t>ЛучшийОпределитель Пауки, скорпионы и многоножки России</t>
  </si>
  <si>
    <t>Определитель «Пауки, скорпионы и многоножки», написанный известным биологом Ильей Гомырановым, поможет всем любителям природы научиться определять пауков, многоножек, скорпионов и других паукообразных в лесу, на лугу, в городских парках, расскажет, по каким признакам можно различать пауков одного вида, представит примеры их облика на анималистических рисунках и фотографиях.
Для среднего и старшего школьного возраста.</t>
  </si>
  <si>
    <t>Новолуние (новое оформление)</t>
  </si>
  <si>
    <t>978-5-17-136623-0</t>
  </si>
  <si>
    <t>New moon</t>
  </si>
  <si>
    <t>ASE000000000857456</t>
  </si>
  <si>
    <t>http://cdn.eksmo.ru/v2/ASE000000000857456/COVER/cover1.jpg</t>
  </si>
  <si>
    <t>Майер(лучшее)Новолуние-2 (2-ое изд.)</t>
  </si>
  <si>
    <t>История любви старшеклассницы и вампира покорила сердца миллионов людей. Стефани Майер, создательница саги «Сумерки», два года подряд признавалась лучшей писательницей США, её книги были переведены на 38 языков, а общий тираж «Сумеречной саги» превышает 150 000 000 экземпляров. Сага легла в основу одноимённой киносерии с Робертом Паттисоном и Кристен Стюарт в главных ролях, пять фильмов цикла заработали в мировом прокате свыше 4 миллиардов долларов.
«Новолуние» — вторая книга цикла.
Белла любит Эдварда всем сердцем, но их отношения могут стоить девушки жизни. Белле постоянно грозит опасность — на неё точат клыки отдельные представители клана Калленов и вампиры из других семей, а уж что будет, если о существовании девушки узнают правители «ночных охотников» — представители безжалостного клана Вольтури? Ведь по древнему закону любой смертный, узнавший о существовании вампиров, должен быть убит или обращён.
Ради спасения любимой Эдвард принимает тяжелое решение расстаться с ней. Разлука наверняка дастся ему нелегко, тем более что за Беллой уже начинает увиваться ненавистный соперник — Джейкоб Блэк из племени оборотней. 
Вашему вниманию предлагается специальное переиздание в новом оформлении, приуроченном к выходу «Солнца полуночи», новой книги цикла. Соберите всю сагу в едином оформлении!</t>
  </si>
  <si>
    <t>Любовь Беллы Свон к Эдварду Каллену больше жизни… Но она и может стоить девушке жизни.
Белле постоянно грозит опасность. 
Даже некоторые представители клана Каллен могут напасть на нее — что уж говорить о вампирах из других семей? И о грозных правителях «ночных охотников» — безжалостном древнем клане Вольтури, по закону которых любой смертный, узнавший о вампирах, должен быть убит или обращен…
Чтобы спасти любимую, Эдвард принимает тяжелое решение: покинуть ее. Разлука наверняка убьет его — но будет жить Белла. Будет жить, даже если забудет его и достанется ненавистному сопернику — Джейкобу Блэку из племени оборотней...</t>
  </si>
  <si>
    <t>Письма Баламута. Расторжение брака</t>
  </si>
  <si>
    <t>XX век / XXI век -The Best</t>
  </si>
  <si>
    <t>978-5-17-114930-7</t>
  </si>
  <si>
    <t>Булгакова Екатерина Александровна</t>
  </si>
  <si>
    <t>Маркес!</t>
  </si>
  <si>
    <t>THE SCREWTAPE LETTERS. SCREWTAPE PROPOSES A TOAST. THE GREAT DIVORCE</t>
  </si>
  <si>
    <t>ASE000000000843207</t>
  </si>
  <si>
    <t>http://cdn.eksmo.ru/v2/ASE000000000843207/COVER/cover1.jpg</t>
  </si>
  <si>
    <t>Маркес!Льюис Письма Баламута. Расторжение брака</t>
  </si>
  <si>
    <t>В этот сборник вошли сразу три произведения Клайва Стейплза Льюиса – «Письма Баламута», «Баламут предлагает тост» и «Расторжение брака».
«Письма Баламута» – блестяще остроумная  пародия на старинный британский памфлет –  представляют собой серию писем старого и искушенного беса Баламута, занимающего респектабельное место в адской номенклатуре, к любимому племяннику  – юному бесу Гнусику, только-только делающему первые шаги на ниве уловления человеческих душ.  Нелегкое занятие в середине просвещенного и маловерного ХХ века, где искушать, в общем, уже и некого, и нечем… 
«Расторжение брака» – роман-притча  о преддверии загробного мира, обитатели которого могут без труда попасть в Рай, однако в большинстве своем упорно предпочитают привычную повседневность городской суеты Чистилища непривычному и незнакомому блаженству.</t>
  </si>
  <si>
    <t>Фу-Фу и Кис-Кис. Ы-ы-ы, смешно!</t>
  </si>
  <si>
    <t>Матюшкина К., Оковитая К.</t>
  </si>
  <si>
    <t>Самый прикольный детектив</t>
  </si>
  <si>
    <t>978-5-17-150314-7</t>
  </si>
  <si>
    <t>Матюшкина(СамПриколДетект</t>
  </si>
  <si>
    <t>ASE000000000866634</t>
  </si>
  <si>
    <t>http://cdn.eksmo.ru/v2/ASE000000000866634/COVER/cover1.jpg</t>
  </si>
  <si>
    <t>Матюшкина(СамПриколДетектив)!!Фу-Фу и Кис-Кис-5. Ы-ы-ы, смешно!</t>
  </si>
  <si>
    <t>Суммарный тираж книг авторов — более 4,5 млн экземпляров. Книги Кати Матюшкиной и Кати Оковитой издаются в России и за рубежом. По историям о сыщиках Фу-Фу и Кис-Кисе снимают мультфильмы.
Долгожданное переиздание пятой книги самого популярного цикла Кати Матюшкиной и Кати Оковитой «Фу-Фу и Кис-Кис».
Читателя ждут невероятные приключения, перевоплощения, тайны, погони, веселье и незабываемый концерт!
Уморительно-смешное и увлекательное чтение для детей старшего дошкольного и младшего школьного возраста.
Идеальная история для семейного чтения.
Красочные и забавные иллюстрации Кати Матюшкиной, Кати Оковитой и Сони Каталовой.</t>
  </si>
  <si>
    <t>Кто поможет таинственной рыжей зверюшке? Кто спасёт пароход, даже если его название «Дуршлаг», и разыщет коварного грабителя? Кто раскроет загадку странного голоса в кронах деревьев? Отважные и решительные Фу-Фу и Кис-Кис бросаются на поиски проходимца. Ведь на кону спокойствие обитателей Скверного леса и целая тележка шоколадных конфет!
Таинственные разоблачения, уморительные артисты и невероятное представление!</t>
  </si>
  <si>
    <t>Фу-Фу и Кис-Кис. Фея-колтунья и волшебный портал</t>
  </si>
  <si>
    <t>978-5-17-152407-4</t>
  </si>
  <si>
    <t>ASE000000000868744</t>
  </si>
  <si>
    <t>http://cdn.eksmo.ru/v2/ASE000000000868744/COVER/cover1.jpg</t>
  </si>
  <si>
    <t>Матюшкина(СамПриколДетектив)!!Фу-Фу и Кис-Кис.Книга кролика-1.Фея-колтунья и волшебный портал</t>
  </si>
  <si>
    <t>Суммарный тираж книг авторов — более 4,5 млн экземпляров. Книги Кати Матюшкиной и Кати Оковитой издаются в России и за рубежом. По историям о сыщиках Фу-Фу и Кис-Кисе и неугомонном Кролике снимают мультфильмы.
Долгожданное переиздание первого дневника весёлого Кролика и его друга бобра Бобровича с рисунками и стихами Кролика.
Читателя ждут детективный квест, волшебные приключения, неожиданные повороты, суперзадания и раскраски, загадки и сложный вопрос: кто опаснее, чёрная или белая овца? А также летающий дракон, магический портал и загадочная фея бобра!
Разворотное иллюстрирование с забавными зарисовками и обаятельными персонажами Кати Матюшкиной и Кати Оковитой.
Увлекательное и уморительно смешное чтение для детей старшего дошкольного и младшего школьного возраста.
Идеальная история для семейного чтения!</t>
  </si>
  <si>
    <t>Перед вами собственнолапные записи бестолкового сыщика и начинающего мага Кролика. Он живёт в Скверном лесу, коллекционирует носки и постоянно влипает в разные истории. Вот и теперь... Всё начиналось с угона тачки у бобра и опасного катания на ней с горы. А закончилось так неожиданно, что не сразу и в голове укладывается. Для начала Кролику пришлось стать сыщиком, чтобы помочь одной странной фее вернуться домой. А потом он и сам угодил в волшебную страну!</t>
  </si>
  <si>
    <t>Славянские мифы и предания. Анализ образов и мотивов из фольклора</t>
  </si>
  <si>
    <t>Буслаева С.В.</t>
  </si>
  <si>
    <t>Мифы без границ</t>
  </si>
  <si>
    <t>978-5-17-182669-7</t>
  </si>
  <si>
    <t>МифыБезГраниц</t>
  </si>
  <si>
    <t>ASE000000000895853</t>
  </si>
  <si>
    <t>http://cdn.eksmo.ru/v2/ASE000000000895853/COVER/cover1.jpg</t>
  </si>
  <si>
    <t>МифыБезГраниц Буслаева Славянские мифы и предания. Анализ образов и мотивов из фольклора</t>
  </si>
  <si>
    <t>Книга «Славянские мифы и предания. Анализ образов и мотивов из фольклора» приглашает вас в загадочный мир древних верований, где переплетаются силы природы, боги и фантастические существа. От громовержца Перуна до Мокоши, от коварного Лешего до мрачных Упырей — эта книга не просто собрание мифов, а исследование каждого образа, ставшего частью культурного кода древних славян.
На страницах книги вы найдете:
•   Чем отличается русалка от водяницы, а черт — от беса?
•   Существовали ли вампиры на Руси и какими их представляли наши предки?
•   Кто такой мифологический любовник и почему этот образ так привлекателен?
•   Из чего, по древним представлениям, был создан первый человек?
•   Чем отличается языческий Ирий от классических представлений о Рае и Аде?
Приоткройте дверь в мир славянской мифологии и прикоснитесь к корням духовной традиции</t>
  </si>
  <si>
    <t>Математика на 5+ для школьников. Нейротренажеры для развития детского мышления</t>
  </si>
  <si>
    <t>Конопкина Виктория</t>
  </si>
  <si>
    <t>Нейрозанятия для детей на каждый день</t>
  </si>
  <si>
    <t>978-5-17-177774-6</t>
  </si>
  <si>
    <t>НейрозанятияДетей</t>
  </si>
  <si>
    <t>ASE000000000891857</t>
  </si>
  <si>
    <t>http://cdn.eksmo.ru/v2/ASE000000000891857/COVER/cover1.jpg</t>
  </si>
  <si>
    <t>НейрозанятияДетей Нейротренажеры для развития детского мышления. Математика на 5+ для школьников</t>
  </si>
  <si>
    <t>Виктория Конопкина — сертифицированный клинический психолог, детский нейропсихолог, создатель и руководитель центра детской нейропсихологии «Винейро».
Перед вами рабочая тетрадь с нескучными заданиями по математике. Одиннадцать упражнений разного уровня сложности, направленных на развитие пространственных представлений, научат ребенка понимать порядок чисел, сравнивать их и выполнять счетные операции, решать задачи. Упражнения в игровой форме помогут родителю и ребенку весело и с пользой провести время вместе.
Тренажер подойдет для дошколят и младших школьников с разным уровнем подготовки. Сборник разработан для того, чтобы помочь детям развить математические способности и улучшить успеваемость в школе по всем предметам. 
Занятия не требуют специальной подготовки. В тренажере есть простые и понятные инструкции для родителей и места для заполнения. Красочное оформление привлечет детей и превратит урок в занимательную игру. Регулярные нейротренировки сделают процесс обучения эффективным и увлекательным и помогут успешно справляться со всеми задачами.
Нейротренажер — это:
•   упражнения на развитие пространственного мышления; 
•   качественный досуг родителя и ребенка; 
•   веселые математические задачи; 
•   яркое оформление;
•   улучшение успеваемости в школе;
•   подходит для уроков дома и в школе.</t>
  </si>
  <si>
    <t>Жребий праведных грешниц. Стать огнем</t>
  </si>
  <si>
    <t>Нестерова Наталья</t>
  </si>
  <si>
    <t>Между нами, девочками. Истории Натальи Нестеровой</t>
  </si>
  <si>
    <t>978-5-17-153278-9</t>
  </si>
  <si>
    <t>Нестерова(лучшее/тв)</t>
  </si>
  <si>
    <t>ASE000000000869664</t>
  </si>
  <si>
    <t>http://cdn.eksmo.ru/v2/ASE000000000869664/COVER/cover1.jpg</t>
  </si>
  <si>
    <t>Нестерова(лучшее/тв)Жребий праведных грешниц-2. Стать огнем</t>
  </si>
  <si>
    <t>Любой человек — часть семьи, любая семья — часть страны, и нет такого человека, который мог бы спрятаться за стенами отдельного мирка в эпоху великих перемен. Но даже когда люди становятся винтиками страшной системы, у каждого остается выбор: впустить в сердце ненависть, которая выжжет все вокруг, или открыть его любви, которая согреет близких и озарит их путь. Сибиряки Медведевы покидают родной дом, помнящий счастливые дни и хранящий страшные тайны, теперь у каждого своя дорога. Главную роль начинают играть «младшие» женщины. Робкие и одновременно непреклонные, простые и мудрые, мягкие и бесстрашные, они едины в преданности «своим» и готовности спасать их любой ценой. Об этом роман «Стать огнем», продолжающий сагу Натальи Нестеровой «Жребий праведных грешниц».</t>
  </si>
  <si>
    <t>Жребий праведных грешниц. Возвращение</t>
  </si>
  <si>
    <t>978-5-17-153279-6</t>
  </si>
  <si>
    <t>ASE000000000869667</t>
  </si>
  <si>
    <t>http://cdn.eksmo.ru/v2/ASE000000000869667/COVER/cover1.jpg</t>
  </si>
  <si>
    <t>Нестерова(лучшее/тв)Жребий праведных грешниц-3. Возвращение</t>
  </si>
  <si>
    <t>Великая Отечественная война. Блокада Ленинграда. Семью Медведевых ждут тяжелейшие жизненные испытания, череда обретений и утрат, им предстоит познать беспредельную силу духа, хлебнуть немало горя. Эта книга о силе и слабости человеческой, о самопожертвовании и женской любви, которая встаёт как проклятие или благословение, разрывает связи с близким людьми и уничтожает надежду на будущее, но помогает выстоять в войне против жестокого врага, ибо даёт любящей женщине колоссальную силу. Жизнь героев романа, как жизнь миллионов людей, уложилась в исторические рамки бытия советского государства. 
«Возвращение» — третья часть саги Натальи Нестеровой «Жребий праведных грешниц».</t>
  </si>
  <si>
    <t>Флорентийский дублет. Сфумато</t>
  </si>
  <si>
    <t>Скробонья Г., Нешич И.</t>
  </si>
  <si>
    <t>НоваФикшн. Зарубежное городское фэнтези</t>
  </si>
  <si>
    <t>978-5-17-170284-7</t>
  </si>
  <si>
    <t>НоваФикшн.ЗарГорФэнтези</t>
  </si>
  <si>
    <t>Firentinski dublet – Sfumato</t>
  </si>
  <si>
    <t>ASE000000000886233</t>
  </si>
  <si>
    <t>http://cdn.eksmo.ru/v2/ASE000000000886233/COVER/cover1.jpg</t>
  </si>
  <si>
    <t>НоваФикшн.ЗарГорФэнтези Скробонья Флорентийский дублет. Сфумато</t>
  </si>
  <si>
    <t>– Историко-мистический детектив от авторов, которые заслуженно считаются одними из лучших сербских фантастов! Номинант престижной европейской премии «Еврокон-2021».
– Городское фэнтези, в котором писатель-профайлер идет по следам кровавого маньяка Джека-потрошителя. Отсылки к массовой культуре и очарование викторианского сеттинга.
– Первая часть дилогии – уникального концептуального проекта, над которым Горан Скробонья и Иван Нешич работали более 10 лет. Два автора, два тома, две сюжетных линии, разбитые на две страны, и даже два Джека-потрошителя.
– Точная историчность сеттинга и персонажей: почти все герои дилогии – реальные исторические личности.  
– «Атмосферный викторианский детектив, авторы которого обращаются к популярной теме преступлений Джека-потрошителя, но придают ей свежего звучания, делая главным героем серба и привнося в повествование балканский колорит», – Дмитрий Злотницкий, журналист и блогер.
– Стильное и качественное оформление: твердый переплет, иллюстрированные форзацы, белая офсетная бумага.</t>
  </si>
  <si>
    <t>Лондон, 1889 год. Жители города напуганы и боятся покидать свои дома: каждую ночь на охоту выходит Джек-потрошитель, жестокий маньяк, раз за разом ускользающий от рук правосудия.
Сербский король в качестве жеста доброй воли посылает на помощь лондонской полиции писателя Милована Глишича, человека необычайного ума. Благодаря исключительным способностям Милована много лет назад удалось поймать маньяка Саву Савановича, маскировавшего свои злодеяния под вампирские нападения.
Но под благородными намерениями скрывается иная цель: сербский король послал писателя в Лондон с секретной миссией, от выполнения которой зависит жизнь его единственной дочери...</t>
  </si>
  <si>
    <t>Однажды я стала принцессой. Книга 3 (новелла)</t>
  </si>
  <si>
    <t>Плутос</t>
  </si>
  <si>
    <t>Новелла. Однажды я стала принцессой</t>
  </si>
  <si>
    <t>978-5-17-162623-5</t>
  </si>
  <si>
    <t>НовеллаПринцесса</t>
  </si>
  <si>
    <t>Who Made Me a Princess (어느 날 공주가 되어버렸다)  NOVEL volume 3</t>
  </si>
  <si>
    <t>ASE000000000879340</t>
  </si>
  <si>
    <t>http://cdn.eksmo.ru/v2/ASE000000000879340/COVER/cover1.jpg</t>
  </si>
  <si>
    <t>НовеллаПринцесса Плутос Однажды я стала принцессой. Книга 3 (новелла)</t>
  </si>
  <si>
    <t>Принцесса Атанасия вновь обрела любовь отца, но испытания еще не окончены!
В Обелию прибывает делегация из Арланты, и вместе с ней возвращаются старые знакомые, включая рыцаря, который, кажется, влюбляется не в ту героиню! Тем временем маг Лукас становится все более непредсказуемым, а его прошлое начинает напоминать о себе.
Кто он на самом деле и почему его имя связано с легендами о Черной башне?
Главная угроза скрывается в тени: загадочный персонаж, претендующий на титул мага Черной башни, плетет интриги, а Дженит оказывается втянута в его игру.
Атанасии предстоит не только разобраться в собственных чувствах, но и предотвратить надвигающуюся катастрофу. Сможет ли она изменить судьбу? Или на этот раз сюжет романа окажется сильнее?</t>
  </si>
  <si>
    <t>Проклятые (новый перевод)</t>
  </si>
  <si>
    <t>978-5-17-182355-9</t>
  </si>
  <si>
    <t>Damned</t>
  </si>
  <si>
    <t>ASE000000000895729</t>
  </si>
  <si>
    <t>http://cdn.eksmo.ru/v2/ASE000000000895729/COVER/cover1.jpg</t>
  </si>
  <si>
    <t>ОтБитникаДоПаланика(м)Паланик Проклятые (новый перевод)</t>
  </si>
  <si>
    <t>– Роман «Проклятые» предлагает заглянуть в ад глазами тринадцатилетней девочки, которая не собирается тихо мириться со своей участью: Мэдисон исследует новый мир, знакомится с такими же «лишними» подростками и пытается понять, за какие грехи она здесь оказалась. 
– Ад у Паланика выглядит как доведенная до абсурда современная реальность: бесконечные бессмысленные работы, потоки мусора, вечный шум и дух дешевого развлечения вместо классических котлов и серы. 
– «Проклятые» можно читать и как историю взросления в самом неподходящем месте, и как жесткую сатиру: Паланик исследует, как общество, построенное на деньгах, славе и бесконечном потреблении, порождает собственный «ад» задолго до смерти. 
– Издание в новом переводе в серии «От битника до Паланика» в удобном карманном формате.</t>
  </si>
  <si>
    <t>Добро пожаловать в ад!
Для начала, забудьте про кипящие котлы, ядовитый аромат серы и прочие ветхозаветные пошлости. В преисподней грешников ждет, в общем, вполне благоустроенная послежизнь - с маленькими нюансами. Как говорится, дьявол – в деталях. Тринадцатилетняя дочь голливудской кинозвезды Мэдисон Спенсер, совершившая самоубийство по девчоночьей дурости, не намерена прозябать в адском «болоте». Она ищет выход. А кто ищет, тот всегда найдет!..</t>
  </si>
  <si>
    <t>Правила дорожного движения на пальцах: просто, понятно, легко запомнить на 2026 год</t>
  </si>
  <si>
    <t>Громов П.М.</t>
  </si>
  <si>
    <t>ПДД 3D</t>
  </si>
  <si>
    <t>978-5-17-177233-8</t>
  </si>
  <si>
    <t>ASE000000000891473</t>
  </si>
  <si>
    <t>http://cdn.eksmo.ru/v2/ASE000000000891473/COVER/cover1.jpg</t>
  </si>
  <si>
    <t>ПДД 3D(цв)2026 Правила дорожного движения на пальцах: просто, понятно, легко запомнить</t>
  </si>
  <si>
    <t>В книге приводится официальный текст Правил дорожного движения с последними изменениями и комментариями, включая новые знаки и разметку, на 2026 год. Данное пособие просто, понятно и легко объясняет наиболее сложные разделы ПДД. 
Качественные цветные 3D-иллюстрации и фотографии помогут водителям лучше ориентироваться в дорожных ситуациях. 
Издание дополнено таблицей административных штрафов и разъяснениями об уголовной и гражданско-правовой ответственности за нарушения ПДД.
Для специалистов, практиков, водителей транспортных средств.
Издание учитывает все изменения, опубликованные в официальных источниках на момент подписания издания в печать.</t>
  </si>
  <si>
    <t>Selfmama. Лайфхаки для работающей мамы</t>
  </si>
  <si>
    <t>Библиотека Петрановской</t>
  </si>
  <si>
    <t>978-5-17-099196-9</t>
  </si>
  <si>
    <t>Петрановская(best)</t>
  </si>
  <si>
    <t>ASE000000000725419</t>
  </si>
  <si>
    <t>http://cdn.eksmo.ru/v2/ASE000000000725419/COVER/cover1.jpg</t>
  </si>
  <si>
    <t>Петрановская(best)#Selfmama. Лайфхаки для работающей мамы</t>
  </si>
  <si>
    <t>Дети или работа? Молодые и талантливые женщины мучают себя этим вопросом со времени появления джинсов и домашнего интернета. А что, если попробовать не выбирать? Людмила Петрановская умело доказывает: быть хорошей матерью и отличным работником – возможно! Хватит мучиться угрызениями совести и переживать. У работающих мам вырастают замечательные дети!
«Селфмама. Лайфхаки для работающей мамы» – это практические советы для современных мам, которые стремятся уделять равное количество сил и энергии каждой из сторон своей личности. Простые хитрости, описанные в этой книге, позволят вам избежать жертв в гонке за двумя зайцами: карьерой и семьей. Вы поймете, как можно успеть все, не прибегая к услугам Мэри Поппинс, помощи маховиков времени и волшебства.</t>
  </si>
  <si>
    <t>По эту сторону. Прибыток в доме с секретом</t>
  </si>
  <si>
    <t>Назарова О.С.</t>
  </si>
  <si>
    <t>Будьте добры: роман-антидепрессант</t>
  </si>
  <si>
    <t>978-5-17-179790-4</t>
  </si>
  <si>
    <t>РоманАнтидепрессант</t>
  </si>
  <si>
    <t>ASE000000000893582</t>
  </si>
  <si>
    <t>http://cdn.eksmo.ru/v2/ASE000000000893582/COVER/cover1.jpg</t>
  </si>
  <si>
    <t>РоманАнтидепрессант Назарова По эту сторону-3. Прибыток в доме с секретом</t>
  </si>
  <si>
    <t>– Продолжение истории о ветеринаре Татьяне, которая помогает самым необычным животным. Теплая и светлая сказка для взрослых — о дружбе, любви и том, как забота близких порой исцеляет лучше любых лекарств.
– Многие читатели на ЛитРесе отмечают, что книги Ольги Назаровой поддержали их в сложные периоды жизни.
– Подойдет тем, кто любит добрую, человечную прозу в духе Наринэ Абгарян, Славы Сэ и Максима Малявина.
– Серия «Будьте добры: роман-антидепрессант» — теплые истории для поднятия настроения в трудный момент.</t>
  </si>
  <si>
    <t>Жизнь в доме с секретом – штука непростая, а работа ветеринаром для «особых» пациентов тем более! Татьяне под силу и лисовину с заиканием помочь, и орла вылечить, и отыскать семью норушей, которые потеряли свой дом. К сожалению, не все Танины подопечные приятные и общительные. Кое-кто так и вовсе невыносим! Как, например, можно найти общий язык с необычной ящеркой, которая способна менять облик, легко справляется с превосходящими силами противников и вместо насекомых, которыми ей положено питаться, предпочитает хрустеть Таниным пинцетом для кормления? Но даже ящерь можно использовать для пользы дела, особенно если предоставить ей для развлечения род воронов, решивших атаковать норушный дом. Надо же развеяться животинке?</t>
  </si>
  <si>
    <t>День купания медведя. С большой любовью из маленькой деревни о задушевных посиделках, котах-заговорщиках и месте, где не кончается лето</t>
  </si>
  <si>
    <t>Николаева Валерия</t>
  </si>
  <si>
    <t>978-5-17-179137-7</t>
  </si>
  <si>
    <t>ASE000000000893004</t>
  </si>
  <si>
    <t>http://cdn.eksmo.ru/v2/ASE000000000893004/COVER/cover1.jpg</t>
  </si>
  <si>
    <t>СекретыСчастья Николаева День купания медведя. С большой любовью из маленькой деревни о задушевных посиделках, котах-заговорщиках и месте, где не кончается лето</t>
  </si>
  <si>
    <t>Валерия Николаева — пиарщик, копирайтер и автор жизнеутверждающего блога юмористических очерков с аудиторией 25 000 человек.
Где живет настоящее счастье? В уютном кирпичном доме, который с любовью строил папа. В знакомом аромате только что испеченных маминых пирогов. В заливистом смехе сестер, вспоминающих забавные детские проделки.
На страницах книги оживает целый мир, где радость находят в самых простых вещах: в дружной лепке пельменей, в сборе душистых лесных ягод, в велосипедных прогулках по деревенским дорогам. Колоритные соседи, вечно голодные коты и другие обитатели становятся неотъемлемой частью этой большой семьи.
Каждая история — драгоценный кусочек того самого семейного счастья, которое скрывается в милых сердцу мелочах и примагничивается к позитивным людям. Позвольте им согреть ваше сердце!</t>
  </si>
  <si>
    <t>Самые сильные молитвы</t>
  </si>
  <si>
    <t>Сила молитвы</t>
  </si>
  <si>
    <t>978-5-17-162895-6</t>
  </si>
  <si>
    <t>СилаМолитвы</t>
  </si>
  <si>
    <t>ASE000000000879647</t>
  </si>
  <si>
    <t>http://cdn.eksmo.ru/v2/ASE000000000879647/COVER/cover1.jpg</t>
  </si>
  <si>
    <t>СилаМолитвы Самые сильные молитвы</t>
  </si>
  <si>
    <t>Книга "Самые сильные молитвы" приглашает каждого читателя окунуться в мир молитвенной практики и духовного созерцания. Собранные здесь молитвы несут в себе особую силу и энергию, они способны пробудить сердце и наполнить его светом и любовью. От простых и известных молитв до глубоких и могущественных обращений к Свыше - каждая страница этой книги наполнена надеждой и благодатью. Это руководство поможет читателю обрести внутреннюю гармонию и спокойствие через могучую силу молитвы.</t>
  </si>
  <si>
    <t>В этой книге собраны самые сильные православные молитвы, которые были проверены веками. Они  помогут вам преодолеть трудные жизненные ситуации и научат правильно  обращаться к святым.</t>
  </si>
  <si>
    <t>Стругацкие - собрание сочинений (Neo)</t>
  </si>
  <si>
    <t>978-5-17-113081-7</t>
  </si>
  <si>
    <t>Стругацкие(Neo Винтаж)</t>
  </si>
  <si>
    <t>ASE000000000841315</t>
  </si>
  <si>
    <t>http://cdn.eksmo.ru/v2/ASE000000000841315/COVER/cover1.jpg</t>
  </si>
  <si>
    <t>Стругацкие(Neo Винтаж)Собрание сочинений 1967-1968</t>
  </si>
  <si>
    <t>– От авторов книг «Понедельник начинается в субботу», «Трудно быть богом»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Серия «Стругацкие – собрание сочинений (Neo)» – книги в твердом переплете в единообразно оформленных лаконичных обложках с тканевым корешком.</t>
  </si>
  <si>
    <t>Аркадий (1925–1991) и Борис (1933–2012) Стругацкие – рус-ские советские писатели-фантасты, поднявшие отечественную фантастику до высот мирового уровня. Переведенные на все основные языки, изданные суммарным тиражом более 500 миллионов экземпляров, их книги до сих пор экранизируются, активно обсуждаются и служат источником вдохновения для нового поколения писателей и читателей.
В этот том вошли «Сказка о Тройке», «Сказка о Тройке – 2», «Обитаемый остров».</t>
  </si>
  <si>
    <t>Четыре соглашения. Тольтекская книга мудрости</t>
  </si>
  <si>
    <t>Руис Д.</t>
  </si>
  <si>
    <t>978-5-17-163811-5</t>
  </si>
  <si>
    <t>THE FOUR AGREEMENTS</t>
  </si>
  <si>
    <t>ASE000000000880868</t>
  </si>
  <si>
    <t>http://cdn.eksmo.ru/v2/ASE000000000880868/COVER/cover1.jpg</t>
  </si>
  <si>
    <t>ТайныЗнания(м)Руис Четыре соглашения. Тольтекская книга мудрости</t>
  </si>
  <si>
    <t>Дон Мигель Руис — известный духовный учитель и автор мировых бестселлеров, посвящающих в тайны тольтекской мудрости. Книги автора были проданы тиражом более 10 млн экземпляров в США и изданы на 40 языках по всему миру. 
Руис объединил древнюю мудрость с логикой разума, чтобы создать новый путь для стремящихся к истине. Он раскрывает источники ограничивающих убеждений, которые лишают вас радости и создают ненужные страдания. 
Четыре соглашения звучат так: никогда не грешите словом, не принимайте ничего на свой счет, не стройте необоснованных предположений, делайте все в полную меру своих сил и способностей. Учение тольтеков ставит во главу угла особое состояние духа, позволяющее с легкостью приобщиться к счастью и любви. Приняв этот новый кодекс поведения, вы сможете по-настоящему изменить свою жизнь и достичь истинной свободы — свободы быть собой. Помните: вы здесь для того, чтобы жить, быть счастливыми и любить!</t>
  </si>
  <si>
    <t>Влада. Война призраков</t>
  </si>
  <si>
    <t>Готти С.</t>
  </si>
  <si>
    <t>Темный Универ</t>
  </si>
  <si>
    <t>МИСТИКА И УЖАСЫ ДЛЯ ДЕТЕЙ И ПОДРОСТКОВ (11-16 ЛЕТ)</t>
  </si>
  <si>
    <t>978-5-17-179163-6</t>
  </si>
  <si>
    <t>Адушева Евгения Сергеевна</t>
  </si>
  <si>
    <t>ТемныйУнивер</t>
  </si>
  <si>
    <t>ASE000000000893178</t>
  </si>
  <si>
    <t>http://cdn.eksmo.ru/v2/ASE000000000893178/COVER/cover1.jpg</t>
  </si>
  <si>
    <t>ТемныйУнивер Готти Влада. Война призраков</t>
  </si>
  <si>
    <t>Увлекательное подростковое фэнтези со стильным оформлением от Аны Награни! Головокружительные приключения, трепетная любовь и зловещие заговоры. Сможет ли Влада преодолеть все испытания?</t>
  </si>
  <si>
    <t>Тайный мир движется к катастрофе — так предсказывают домовые. Война на пороге, Тьма наступает, Москва и Санкт-Петербург замерли в ожидании удара. Вот только война начинается не только в тайном мире, но и в крови Влады, которая наполовину вампир, наполовину маг. Выбор между двумя юношами — троллем и вампиром — приведет ее к катастрофе, запутав в клубке интриг властителей тайного мира...</t>
  </si>
  <si>
    <t>Яблочный пирог с загадкой</t>
  </si>
  <si>
    <t>Тарт Т.</t>
  </si>
  <si>
    <t>Уютные расследования</t>
  </si>
  <si>
    <t>978-5-17-172886-1</t>
  </si>
  <si>
    <t>УютныеРасследования</t>
  </si>
  <si>
    <t>ASE000000000888129</t>
  </si>
  <si>
    <t>http://cdn.eksmo.ru/v2/ASE000000000888129/COVER/cover1.jpg</t>
  </si>
  <si>
    <t>УютныеРасследования Тарт Яблочный пирог с загадкой</t>
  </si>
  <si>
    <t>– Новая история для поклонников романа Питера Боланда «Убийства и кексики».
– Уютный детектив с гастрономическими нотками в антураже юга Франции. Щедрые виноградники, традиционное гостеприимство и изысканные тортики.
– Захватывающий экскурс в историю французской кухни. Кулинарные секреты и скелеты в шкафу, передаваемые из поколения в поколение.
– Серия детективов «Уютные расследования» — небольшие истории с приятной атмосферой и без сцен насилия.</t>
  </si>
  <si>
    <t>Среди зеленых виноградников на юге Франции начинающий кондитер Адель Дюваль готовит свой лучший яблочный пирог к престижному гастрономическому фестивалю. Вскоре после начала мероприятия один из конкурентов Адель оказывается в больнице с отравлением, и девушка решает взять дело в свои руки. С помощью своей обожаемой бабушки и любознательного местного журналиста она начинает распутывать сеть интриг, в которой участвуют завистливые повара, старинные секреты и даже настоящие призраки прошлого. Каждое новое открытие связано с кулинарными традициями, выставляя на свет не только тайны конкурентов, но и родственные узы, о которых никто не предполагал. На пути к раскрытию загадки Адель поймет, что истинное счастье заключено не только в достижениях, но и в дружбе, любви и поддержке со стороны самых близких.</t>
  </si>
  <si>
    <t>Кулинарная Симсуляция</t>
  </si>
  <si>
    <t>ФанКук</t>
  </si>
  <si>
    <t>978-5-17-165287-6</t>
  </si>
  <si>
    <t>ASE000000000882465</t>
  </si>
  <si>
    <t>http://cdn.eksmo.ru/v2/ASE000000000882465/COVER/cover1.jpg</t>
  </si>
  <si>
    <t>ФанКук Кулинарная Симсуляция</t>
  </si>
  <si>
    <t>Всем игрокам в Симс приготовиться – сейчас начнется ваше кулинарное путешествие! Окунитесь в атмосферу игры вместе с «Кулинарной Симсуляцией».
Забудьте о чит-кодах и прокачайте свой навык кулинарии, приготовив культовые блюда из любимой игры! С помощью этой книги рецептов:
•   Станьте мастером по жареному сыру
•   Завоевывайте сердца с нектаром купидона
•   Обуздайте время с амброзией
•   Будьте гостеприимны с изысканным фруктовым тортом
Превратите виртуальные блюда в настоящие кулинарные шедевры!</t>
  </si>
  <si>
    <t>Циян. Сказки тени</t>
  </si>
  <si>
    <t>Сомору В.</t>
  </si>
  <si>
    <t>ФантАзия</t>
  </si>
  <si>
    <t>978-5-17-158006-3</t>
  </si>
  <si>
    <t>ASE000000000874655</t>
  </si>
  <si>
    <t>http://cdn.eksmo.ru/v2/ASE000000000874655/COVER/cover1.jpg</t>
  </si>
  <si>
    <t>ФантАзия Сомору Циян. Сказки тени</t>
  </si>
  <si>
    <t>Цинь Кан — сын придворного шэнми, единственного помилованного мага в Империи Хань. Над его семьёй висит страшное проклятие: Тень будет преследовать всех детей Цинь, пока не заберёт плату за украденные силы. Лишённый отцовского дара, Кан вынужден сам добиваться признания в обществе, учиться выживать в борьбе с демонами и искать в тёмном мире Цияна собственный путь. В этой тяжёлой дороге его судьба будет тесно переплетена с судьбами бастарда Дэмина и дэва Тао, жившего сотни лет назад, когда Тень только прокладывала тропу в мир…</t>
  </si>
  <si>
    <t>Когда твой отец — придворный шэнми, единственный не сожжённый в Империи маг, жизнь должна казаться прекрасной. Сам Император благоволит к вашей семье, выбирай любую дорогу, Цинь Кан. Только не забудь, что ты — сын проклятого. Никто не пожмёт тебе руку, никто не подставит плечо, а в подвале вашего дома — толчёные кости и Тень, что ждёт плату за украденные силы. И у тебя нет против неё оружия.</t>
  </si>
  <si>
    <t>Долг легиона</t>
  </si>
  <si>
    <t>Метельский Н.А.</t>
  </si>
  <si>
    <t>Фэнтези-магия</t>
  </si>
  <si>
    <t>978-5-17-179993-9</t>
  </si>
  <si>
    <t>ФэнтезиМагия</t>
  </si>
  <si>
    <t>ASE000000000893790</t>
  </si>
  <si>
    <t>http://cdn.eksmo.ru/v2/ASE000000000893790/COVER/cover1.jpg</t>
  </si>
  <si>
    <t>ФэнтезиМагия Метельский Долг легиона</t>
  </si>
  <si>
    <t>– Второй том фэнтезийного цикла «Легион» Николая Метельского.
– Николай Александрович Метельский — современный российский писатель. В его книгах ощущается большое влияние аниме и манги. Наиболее известен циклом «Унесенный ветром», о нашем современнике, который возродился в мире альтернативной Японии. 
– Серия «Фэнтези-магия». Читайте также: Алекс Каменев «Ученик», Андрей Минин «Школа», Алексей Федотов «Отмеченный туманом».</t>
  </si>
  <si>
    <t>Монстры, враги смертных и бессмертных, демоны, твари. Десятками они выходят из павшего когда-то города, сотнями толпятся в ожидании приказа. Волна за волной накатывают на жалких смертных, посмевших надеть доспехи ненавистного легиона. В звездную пыль превратят они их тела и души, а потом поглотят, как и весь этот мир. Когда придет время.
Но пока перед ними лишь кучка смертных, что не могут оказать сопротивление. Нет больше могучей Империи, ее легионы растворились во времени, сильнейшие умерли, отправившись на вечный покой. Но причина ли это забыть о долге? О братьях? Нет, не бывать этому...
Вновь скрипят зубы и поднимаются щиты! Вновь глаза выискивают цель! Вновь штандарт света сверкает золотыми молниями!
— Легион стоит здесь!</t>
  </si>
  <si>
    <t>Путешествие цветка. Книга 1</t>
  </si>
  <si>
    <t>Го Го</t>
  </si>
  <si>
    <t>Хиты Китая. Фэнтези</t>
  </si>
  <si>
    <t>978-5-17-181124-2</t>
  </si>
  <si>
    <t>Москалева Галина Александровна</t>
  </si>
  <si>
    <t>ХитыКитаяФэнтези</t>
  </si>
  <si>
    <t>The Journey of the Flower. Volume 1 / 花千骨上</t>
  </si>
  <si>
    <t>ASE000000000879701</t>
  </si>
  <si>
    <t>http://cdn.eksmo.ru/v2/ASE000000000879701/COVER/cover1.jpg</t>
  </si>
  <si>
    <t>ХитыКитаяФэнтези Путешествие цветка. Книга 1</t>
  </si>
  <si>
    <t>Хуа Цяньгу с рождения проклята судьбой: рядом с ней вянут цветы, а нечисть постоянно преследует ее. Смерть отца приводит девушку на гору Чанлю, в школу совершенствующихся. В поисках защиты и силы Хуа Цяньгу готова перенести любые трудности, ведь ее заветная мечта — стать ученицей главы школы, холодного и неприступного Бай Цзыхуа.
Тем временем за стенами Чанлю надвигается угроза: нечисть стремится собрать десять божественных артефактов, чтобы возродить своего Повелителя. И Хуа Цяньгу оказывается в самом центре этой битвы. Сумеет ли девушка, чье появление на свет предвещало одни бедствия, сохранить мир?
История о поиске себя и жертвенности. История о силе, что рождается через боль.</t>
  </si>
  <si>
    <t>Путешествие цветка. Книга 1 (издание с суперобложкой)</t>
  </si>
  <si>
    <t>978-5-17-182211-8</t>
  </si>
  <si>
    <t>ASE000000000895575</t>
  </si>
  <si>
    <t>http://cdn.eksmo.ru/v2/ASE000000000895575/COVER/cover1.jpg</t>
  </si>
  <si>
    <t>ХитыКитаяФэнтези Путешествие цветка. Книга 1 (издание с суперобложкой)</t>
  </si>
  <si>
    <t>Хуа Цяньгу с рождения проклята судьбой: рядом с ней вянут цветы, а нечисть постоянно преследует ее. Смерть отца приводит девушку на гору Чанлю, в школу совершенствующихся. В поисках защиты и силы Хуа Цяньгу готова перенести любые трудности, ведь ее заветная мечта — стать ученицей главы школы, холодного и неприступного Бай Цзыхуа.
Тем временем за стенами Чанлю надвигается угроза: нечисть стремится собрать десять божественных артефактов, чтобы возродить своего Повелителя. И Хуа Цяньгу оказывается в самом центре этой битвы. Сумеет ли девушка, чье появление на свет предвещало одни бедствия, сохранить мир?
История о поиске себя и жертвенности. История о силе, что рождается через боль.</t>
  </si>
  <si>
    <t>Шейкер</t>
  </si>
  <si>
    <t>Хиён Ли</t>
  </si>
  <si>
    <t>Хиты корейской волны</t>
  </si>
  <si>
    <t>978-5-17-176245-2</t>
  </si>
  <si>
    <t>Рязанцева Елизавета Игоревна</t>
  </si>
  <si>
    <t>ХитыКорейскойВолны</t>
  </si>
  <si>
    <t>SHAKER</t>
  </si>
  <si>
    <t>ASE000000000886083</t>
  </si>
  <si>
    <t>http://cdn.eksmo.ru/v2/ASE000000000886083/COVER/cover1.jpg</t>
  </si>
  <si>
    <t>ХитыКорейскойВолны Хиён Шейкер</t>
  </si>
  <si>
    <t>Тридцатидвухлетний Нау жалеет о многих вещах и хранит в себе болезненные воспоминания. Однажды он встречает черного кота и решает последовать за ним. Так он попадает в таинственный бар, где подают странные безалкогольные напитки. Под звуки коктейлей, замешивающихся в шейкере,
Нау решается попробовать один из них…
На следующий день он открывает глаза и оказывается в своем прошлом: тринадцать лет назад, когда его лучший друг еще был жив, а его нынешняя девушка Хачжэ еще была возлюбленной друга. Жизнь дает второй шанс — воссоединить дружбу, но одновременно с этим… потерять любовь.
Нау ждут еще перемещения во времени, где каждый раз ему придется столкнуться с забытыми или непрожитыми чувствами. Сможет ли он повлиять на будущее трех переплетенных между собой судеб? И нужно ли вообще гнаться за прошлым?</t>
  </si>
  <si>
    <t>Хозяйка Солнечного поместья</t>
  </si>
  <si>
    <t>Дари А.</t>
  </si>
  <si>
    <t>Необыкновенная магия. Шедевры Рунета</t>
  </si>
  <si>
    <t>978-5-17-180936-2</t>
  </si>
  <si>
    <t>ШедеврыРунета</t>
  </si>
  <si>
    <t>ASE000000000894496</t>
  </si>
  <si>
    <t>http://cdn.eksmo.ru/v2/ASE000000000894496/COVER/cover1.jpg</t>
  </si>
  <si>
    <t>ШедеврыРунета Дари Хозяйка Солнечного поместья</t>
  </si>
  <si>
    <t>– Легкое бытовое фэнтези о неунывающей попаданке и грозном драконе. 
– Интересный, динамичный и уютный сюжет о шансе на новую жизнь. История об обустройстве дома, о выращивании и применении прекрасных и таких полезных подсолнухов, о бытовой магии, интригах и предательстве, об истинности и настоящей крепкой дружбе.
– Яркая и красивая романтическая линия на пути от ненависти до любви.
– Серия лучших романов жанра «Необыкновенная магия. Шедевры Рунета». Читайте также: «Герцогиня в бегах. Право на эшафот» Брониславы Вонсович, «Две птицы на снегу» Ирматы Арьяр, «Не ходи к гадалке, Лиззи!» Галины Герасимовой.</t>
  </si>
  <si>
    <t>Судьба подарила мне невероятный шанс: вместо пробуждения в реанимации без надежды на выздоровление я оказываюсь в теле молодой девушки, Адалии Пэрис.
"Обожаемые" родственнички продали ее невинность и магическую силу беспощадному генералу королевской армии, дракону Ариону Тардену, который поутру даже не вспомнил имя девушки.
Но неужели такие мелочи остановят меня и мою жажду жить? Ни за что!
Родственникам нос утру (и не один раз), свою жизнь устрою и все у меня пройдет как по маслу!
Но с какого перепуга дракон решил меня найти?</t>
  </si>
  <si>
    <t>Магия свечей. Энергия огня. Практики, обряды и ритуалы, которые дадут силу и исполнят желания</t>
  </si>
  <si>
    <t>Светличная Агата</t>
  </si>
  <si>
    <t>Школа эзотерики</t>
  </si>
  <si>
    <t>978-5-17-173707-8</t>
  </si>
  <si>
    <t>Щурова Ярослава Викторовна</t>
  </si>
  <si>
    <t>ШколаЭзотерики</t>
  </si>
  <si>
    <t>ASE000000000887991</t>
  </si>
  <si>
    <t>http://cdn.eksmo.ru/v2/ASE000000000887991/COVER/cover1.jpg</t>
  </si>
  <si>
    <t>ШколаЭзотерики Светличная Магия свечей. Энергия огня. Практики, обряды и ритуалы, которые дадут силу и исполнят желания</t>
  </si>
  <si>
    <t>Магическая стихия Огня ассоциируется с силой, очищением и преображением. Это чистая энергия. И самый простой способ работать с ней в современном мире — с помощью свечей.
Преимущество свечной магии в том, что она доступна и эффективна. Все, что вам потребуется, можно приобрести в магазине. Нет необходимости в сложных ингредиентах или трудоемкой подготовке. Свечная магия не требует специального обучения, для нее необходимы только осмысленность и ясность намерения. Еще одно преимущество свечной магии в том, что вы можете создать «многослойное» намерение конкретно под вашу ситуацию с учетом всех деталей.
Эта книга написана не для того, чтобы рассказать, какие бывают свечи или как их создавать. Подобную информацию вы легко можете найти в открытом доступе. Гораздо ценнее практическая часть: вы узнаете, как выбрать и подготовить свечи к практике, познакомитесь с готовыми ритуалами для самых разных жизненных ситуаций и научитесь создавать собственные.</t>
  </si>
  <si>
    <t>С неба упали три яблока</t>
  </si>
  <si>
    <t>Абгарян Н.</t>
  </si>
  <si>
    <t>Эксклюзивная новая классика</t>
  </si>
  <si>
    <t>978-5-17-982776-4</t>
  </si>
  <si>
    <t>ЭксклюзивКласНов</t>
  </si>
  <si>
    <t>ASE000000000832813</t>
  </si>
  <si>
    <t>http://cdn.eksmo.ru/v2/ASE000000000832813/COVER/cover1.jpg</t>
  </si>
  <si>
    <t>ЭксклюзивКласНов Абгарян С неба упали три яблока</t>
  </si>
  <si>
    <t>История одной маленькой деревни, затерянной высоко в горах, и ее немногочисленных обитателей, каждый из которых немножко чудак, нем  ножко ворчун и в каждом из которых таятся настоящие сокровища духа.</t>
  </si>
  <si>
    <t>Этика</t>
  </si>
  <si>
    <t>Аристотель</t>
  </si>
  <si>
    <t>978-5-17-182752-6</t>
  </si>
  <si>
    <t>Никитенко Наталья Ивановна</t>
  </si>
  <si>
    <t>Ἠθικὰ Νικομάχεια</t>
  </si>
  <si>
    <t>ASE000000000895923</t>
  </si>
  <si>
    <t>http://cdn.eksmo.ru/v2/ASE000000000895923/COVER/cover1.jpg</t>
  </si>
  <si>
    <t>ЭксклюзивКлассика Аристотель Этика (2-ое издание)</t>
  </si>
  <si>
    <t>– «Этика» Аристотеля отвечает на простые и одновременно самые сложные вопросы: что такое счастье, добро и справедливость, какова роль характера и привычек, где проходит граница личной свободы и ответственности за свою жизнь.
– «Никомахова этика» показывает путь к достойной и «хорошей» жизни: счастье мыслится не как удача или удовольствие, а как деятельность души в согласии с добродетелью; добродетели вырабатываются в действии и всегда находятся между разрушительными крайностями.
– Для современного читателя этот текст интересен тем, что философ говорит не о отвлеченной добродетели, а о вполне узнаваемых ситуациях: о воспитании, дружбе, мужестве, справедливости, удовольствиях и смысле политической жизни.
– Книга в серии «Эксклюзивная классика» подойдет тем, кто хочет иметь под рукой базовый корпус текстов по этике, на который до сих пор ссылаются курсы по философии, политологии и гуманитарным наукам.</t>
  </si>
  <si>
    <t>Аристотель (384-322 до н.э.) - один из величайших мыслителей Античности, ученик Платона и воспитатель Александра Македонского, основатель школы перипатетиков, основоположник формальной логики, ученый-естествоиспытатель, оказавший значительное влияние на развитие западноевропейской философии и науки. 
Что есть благо? Что есть счастье? Что есть добродетель?
Что есть свобода воли и кто отвечает за судьбу и благополучие человека?
Об этом рассуждает сторонник  разумного поведения и умеренности во всем, великий философ Аристотель.
До нас дошли три произведения, посвященные этике: «Евдемова этика», «Никомахова этика» и «Большая этика».
Вопрос о принадлежности этих сочинений Аристотелю все еще является предметом дискуссий. 
Автором «Евдемовой этики» скорее всего был Евдем Родосский, ученик Аристотеля, возможно, переработавший произведение своего учителя.
«Большая этика», которая на самом деле лишь небольшой трактат, кратко излагающий этические взгляды Аристотеля, написана перипатетиком – неизвестным учеником философа.
И только о «Никомаховой этике» можно с уверенностью говорить, что ее автором был сам великий мыслитель.</t>
  </si>
  <si>
    <t>978-5-17-145840-9</t>
  </si>
  <si>
    <t>ASE000000000861908</t>
  </si>
  <si>
    <t>http://cdn.eksmo.ru/v2/ASE000000000861908/COVER/cover1.jpg</t>
  </si>
  <si>
    <t>ЭксклюзивКлассика Корелли Вендетта, или История всеми забытого</t>
  </si>
  <si>
    <t>Момент истины</t>
  </si>
  <si>
    <t>Богомолов В.</t>
  </si>
  <si>
    <t>978-5-17-119972-2</t>
  </si>
  <si>
    <t>ASE000000000848376</t>
  </si>
  <si>
    <t>http://cdn.eksmo.ru/v2/ASE000000000848376/COVER/cover1.jpg</t>
  </si>
  <si>
    <t>ЭксклюзивКлассикаРус Богомолов Момент истины</t>
  </si>
  <si>
    <t>— Классика военной прозы. Построенный на богатом фактическом материале сюжет держит в напряжении до последней страницы.
— Владимир Богомолов — известный советский писатель, обладатель медали ЮНЕСКО за выдающийся вклад в мировую литературу. 
— Вышедший в 1974 году, роман «Момент истины» стал настоящим бестселлером. Роман множество раз переиздавался, был переведен на десятки языков, а его суммарный тираж превысил несколько миллионов экземпляров. 
— Читайте книгу — смотрите фильм. Роман «Момент истины» экранизировался четыре раза. Осенью 2025 года на экраны вышла новая адаптация «Август» — с Сергеем Безруковым, Никитой Кологривым и Павлом Табаковым в главных ролях.
— Издание в серии «Эксклюзив: Русская классика» — в удобном карманном формате и узнаваемом оформлении.</t>
  </si>
  <si>
    <t>Роман «Момент истины» («В августе 44-го») переиздавался множество раз суммарным тиражом в несколько миллионов экземпляров, был переведен на десятки языков и стал настоящим бестселлером. По книге снят одноименный фильм с Евгением Мироновым и Владиславом Галкиным в главных ролях.
История, рассказывающая о работе сотрудников СМЕРШ. Сюжет, построенный на богатом фактическом материале, держит в напряжении до последней страницы…</t>
  </si>
  <si>
    <t>500 самых важных упражнений по английской грамматике (1-4 классы)</t>
  </si>
  <si>
    <t>Селянцева Н.В., Чалышева О.А.</t>
  </si>
  <si>
    <t>Экстренная помощь школьнику</t>
  </si>
  <si>
    <t>978-5-17-166053-6</t>
  </si>
  <si>
    <t>ЭкстренПомощьШкольнику</t>
  </si>
  <si>
    <t>ASE000000000883214</t>
  </si>
  <si>
    <t>http://cdn.eksmo.ru/v2/ASE000000000883214/COVER/cover1.jpg</t>
  </si>
  <si>
    <t>ЭкстренПомощьШкольнику 500 самых важных упражнений по английской грамматике (1-4 классы)</t>
  </si>
  <si>
    <t>Наталья Валерьевна Селянцева — учитель английского языка высшей аттестационной категории, аккредитованный эксперт ЕГЭ, автор пособий для школьников.
Ольга Александровна Чалышева — учитель английского языка первой аттестационной категории с многолетним опытом преподавания в школе, использующая на практике современные методики обучения.
В этом пособии представлены задания, соответствующие общеобразовательной программе начальной школы по английскому языку. Все упражнения в книге небольшие по объему, это позволит подобрать подходящую для каждого ученика индивидуальную нагрузку. Важно заниматься регулярно, это гарантирует эффективное усвоение грамматики и лексики. Удобный формат издания позволит выполнять все упражнения прямо в книге. Для проверки правильности выполнения заданий предусмотрены ключи.
Книга предназначена для учеников начальной школы. Данное пособие рекомендуется использовать для закрепления и повторения изученного материала.</t>
  </si>
  <si>
    <t>3000 заданий по русскому языку. Орфографические пятиминутки. 3 класс</t>
  </si>
  <si>
    <t>978-5-17-123398-3</t>
  </si>
  <si>
    <t>ASE000000000851854</t>
  </si>
  <si>
    <t>http://cdn.eksmo.ru/v2/ASE000000000851854/COVER/cover1.jpg</t>
  </si>
  <si>
    <t>3000 примеровНачШк п/рус.яз.3 кл. 3000 заданий. Орфографические пятиминутки</t>
  </si>
  <si>
    <t>Пособие содержит задания на все основные правила программы русского языка для 3  класса. Эти задания помогут  ребёнку  овладеть навыком грамотного письма, ведь чтобы писать грамотно, нужно не только  знать правила, но и научиться правильно применять их. 
Материал пособия построен таким образом, что за короткое время позволяет учащимся отработать все основные орфограммы, а учителю — проверить их знания.</t>
  </si>
  <si>
    <t>Пособие содержит задания на все основные правила программы русского языка для 3  класса. Эти задания помогут  ребёнку  овладеть навыком грамотного письма, ведь чтобы писать грамотно, нужно не только  знать правила, но и научиться правильно применять их. 
Материал пособия построен таким образом, что за короткое время позволяет учащимся отработать все основные орфограммы, а учителю — проверить их знания. После каждого варианта заданий приведена строка со смайликами и соответствующим количеством допущенных ошибок, которая поможет ученику после проверки работы оценить уровень своих знаний.
Как работать с пособием, чтобы достичь наилучшего результата? Сначала ребёнок выполняет задание, например, вставляет пропущенные буквы. Потом предложите ему объяснить орфограммы, подобрать и написать или проговорить проверочные слова, а затем пусть под диктовку  напишет в отдельной тетради 5-7 словосочетаний из выполненного варианта.
Пособие можно  использовать на уроках русского языка и для самостоятельных занятий  дома.</t>
  </si>
  <si>
    <t>Глаза Моны</t>
  </si>
  <si>
    <t>Шлессер Т.</t>
  </si>
  <si>
    <t>978-5-17-159850-1</t>
  </si>
  <si>
    <t>Les yeux de Mona</t>
  </si>
  <si>
    <t>ASE000000000876422</t>
  </si>
  <si>
    <t>http://cdn.eksmo.ru/v2/ASE000000000876422/COVER/cover1.jpg</t>
  </si>
  <si>
    <t>Corpus.(roman)Шлессер Глаза Моны</t>
  </si>
  <si>
    <t>– Бестселлер №1 во Франции, покоривший читателей по всему миру.
– Роман «Глаза Моны» вышел в начале 2024 года и сразу стал настоящим литературным феноменом. Только за первые несколько месяцев книга разошлась во Франции тиражом более 400 тысяч экземпляров. Права на перевод купили 37 стран.
– За книгу «Глаза Моны» Тома Шлессер был назван «Автором года» в рамках премии «Трофеи книгоиздания – 2025».  
– Главная героиня романа десятилетняя Мона может ослепнуть из-за редкого заболевания. Обеспокоенный дедушка хочет успеть показать девочке «всю красоту мира», поэтому каждую неделю они посещают один из парижских музеев и любуются шедеврами мировой живописи и скульптуры.
– «Глаза Моны» – не только трогательный «роман взросления», но и своеобразный учебник по мировой культуре. 
– Автор произведения Тома Шлессер – известный историк искусств, и в книге он в доступной и увлекательной манере делится своими знаниями о великих мастерах от эпохи Возрождения и до наших дней.</t>
  </si>
  <si>
    <t>“Глаза Моны” Тома Шлессера — книга уникальная, “роман взросления” и одновременно увлекательнейшее путешествие в мир искусства. Десятилетняя Мона неожиданно теряет зрение.
Ее внезапная слепота вскоре проходит, но опасность рецидивов сохраняется. Постепенно офтальмолог, который лечит девочку, приходит к мысли, что причиной таких приступов слепоты может быть пережитый Моной глубокий стресс. Однако вместо предписанных врачом визитов к психиатру ее дед, в прошлом блестящий фоторепортер, раз в неделю водит Мону в парижские музеи и показывает ей шедевры живописи и скульптуры, помогая почувствовать их красоту и проникнуться чудом искусства. Вместе с Моной и ее неотразимым дедом читатель проходит по музейным залам, постигая историю творчества великих мастеров от эпохи Возрождения до наших дней. Параллельно у Моны идет напряженная повседневная жизнь с непростыми проблемами, подчас далеко не детскими. Неделя за неделей, благодаря открывшимся ей горизонтам, Мона взрослеет и начинает не только понимать искусство, но и выстраивать собственные отношения с миром.
Автор книги искусствовед Тома Шлессер удостоился звания “Автор года” в рамках премии “Трофеи книгоиздания — 2025”. Права на перевод купили 37 стран.</t>
  </si>
  <si>
    <t>Игра в недоступность</t>
  </si>
  <si>
    <t>Мерфи М.</t>
  </si>
  <si>
    <t>978-5-17-174878-4</t>
  </si>
  <si>
    <t>Playing Hard to Get</t>
  </si>
  <si>
    <t>ASE000000000889517</t>
  </si>
  <si>
    <t>http://cdn.eksmo.ru/v2/ASE000000000889517/COVER/cover1.jpg</t>
  </si>
  <si>
    <t>LAV.Романтика(тв)Мерфи Игра в недоступность</t>
  </si>
  <si>
    <t>Нокс Магуайр, атакующий тайт-энд футбольной команды, — король нашего колледжа. И полная противоположность меня.
Я тихая. Он — громкий.
Я стеснительная. Он определенно нет.
Меня никто не замечает. Его любят все.
После недавнего разрыва отношений я не особо доверяю ему — и зачем мне это делать? Нокс — настоящий ловелас. Когда я становлюсь его репетитором по английскому, то говорю себе, что между нами должны быть исключительно деловые отношения. Наблюдая, как моя мама когда-то справлялась с моим отцом-спортсменом, я научилась держаться подальше от таких мужчин.
И все же Нокса невозможно игнорировать. В следующий момент мы уже страстно целуемся в библиотеке — и это вовсе не входило в наши планы. Когда Нокс признается, что не может перестать думать обо мне, я понимаю одну вещь:
Я тоже не могу перестать думать о нем.
Вместо того чтобы держаться на расстоянии, я притягиваю его ближе. В итоге мы проводим все время вместе, и я понимаю, что влюбляюсь в Нокса. 
По-настоящему.
Сработает ли это между нами? Или это всего лишь игра в недоступность?</t>
  </si>
  <si>
    <t>Адские псы</t>
  </si>
  <si>
    <t>Де Лис Э.</t>
  </si>
  <si>
    <t>978-5-17-177753-1</t>
  </si>
  <si>
    <t>ASE000000000889805</t>
  </si>
  <si>
    <t>http://cdn.eksmo.ru/v2/ASE000000000889805/COVER/cover1.jpg</t>
  </si>
  <si>
    <t>LAV.ТемныйРоман(на русском)Де Лис Адские псы</t>
  </si>
  <si>
    <t>– Страстная темная романтика с элементами детективного триллера.
– Запутанная история, в которой злодеем может быть, кто угодно. Внутри загадочные убийства, расследования, тайны прошлого, месть и необычная любовная линия с тропами «детектив и преступник» и «сталкер и его возлюбленная».
– Для поклонников бестселлеров «Внутри убийцы» Майка Омера, «Токсичный» Николь Бланшар и книг серии «LAV. Темный роман на русском».</t>
  </si>
  <si>
    <t>Вивиан
Два года назад я упекла в тюрьму главу преступной организации «Адские псы». Опасный, жестокий и беспощадный, он держал в страхе весь город, создавая хаос и получая удовольствие от страданий своих жертв. Но он сбежал и стал моим личным кошмаром. Его цель – я, и он не остановится, пока не получит желаемое. 
Зейн
Я уверен, ты нашла эту записку. Браво! Настоящий детектив. 
Теперь будь начеку, Ви. Я приду за тобой. И я буду максимально грешен в своих действиях. Угадай, какой грех для меня более искусителен? Не угадаешь. Похоть.</t>
  </si>
  <si>
    <t>Эпоха крови и пурпурных слез</t>
  </si>
  <si>
    <t>Кан Э.</t>
  </si>
  <si>
    <t>978-5-17-171025-5</t>
  </si>
  <si>
    <t>ASE000000000886799</t>
  </si>
  <si>
    <t>http://cdn.eksmo.ru/v2/ASE000000000886799/COVER/cover1.jpg</t>
  </si>
  <si>
    <t>MainstreamМистическийТрилллер Кан Эпоха крови и пурпурных слез</t>
  </si>
  <si>
    <t>– Городское фэнтези о целеустремленной карьеристке, которая мечтает о повышении, но сталкивается с мистической опасностью.
– Форзацы, внутренние иллюстрации и макет от автора.
– Кинематографичные описания и приятный стиль повествования. Гармонично и атмосферно сплелись современный Сеул и древний Чосон.
– Романтическая линия с тропами «от ненависти до любви» и «демон и смертная», яркими эмоциями и «стеклом».
– Будет интересно ценителям искусства, корейского фольклора и мифологических существ.</t>
  </si>
  <si>
    <t>Вон Мирэ — успешная оценщица произведений культурного наследия в крупнейшем аукционном доме Сеула. У нее всего одна цель — подняться по должности выше. Однажды ей выпадает шанс добиться желаемого, но все в одночасье меняется из-за случайного столкновения с незнакомцем в традиционном ханбоке.
Всего одна встреча подводит жизнь Мирэ к смертельной угрозе.
В обыденность врываются злые духи и покушения. В стремлении выжить и добиться поставленной цели Вон Мирэ идет на страшный риск, чтобы вернуть утерянный артефакт аукционному дому, становится жертвой преследования и попадает в жуткую череду событий.
Как противостоять развернувшемуся кошмару и удержать крошечный огонек счастья, цена которого — душа Мирэ?</t>
  </si>
  <si>
    <t>Дорога к рабству</t>
  </si>
  <si>
    <t>Хайек Ф.А.</t>
  </si>
  <si>
    <t>978-5-17-160208-6</t>
  </si>
  <si>
    <t>THE ROAD TO SERFDOM</t>
  </si>
  <si>
    <t>ASE000000000876781</t>
  </si>
  <si>
    <t>http://cdn.eksmo.ru/v2/ASE000000000876781/COVER/cover1.jpg</t>
  </si>
  <si>
    <t>Philosophy(Neo)Хайек Дорога к рабству</t>
  </si>
  <si>
    <t>Фридрих Август фон Хайек (1899—1992) — один из крупнейших философов и экономистов ХХ века, лауреат Нобелевской премии по экономике. «Дорога к рабству» — ключевое произведение Фридриха Августа фон Хайека, в  котором великий ученый не только убедительно и справедливо критикует социалистическую идеологию и экономику, но и доказывает неотвратимость превращения социалистических правительств в тотали-тарные диктатуры. Причины варварства и насилия тоталитарных режимов же, по Хайеку, следует искать  в осуществлении государственного вмеша-тельства в рыночную экономику, в перспективе ведущем к угнетению и подавлению принципов правового государства и личного права.</t>
  </si>
  <si>
    <t>978-5-17-155646-4</t>
  </si>
  <si>
    <t>ASE000000000872181</t>
  </si>
  <si>
    <t>http://cdn.eksmo.ru/v2/ASE000000000872181/COVER/cover1.jpg</t>
  </si>
  <si>
    <t>QuickBook(тв)Книга для записи рецептов(бежевая)</t>
  </si>
  <si>
    <t>Охота на Джека-потрошителя. Охота на князя Дракулу</t>
  </si>
  <si>
    <t>#YoungDetective</t>
  </si>
  <si>
    <t>978-5-17-135600-2</t>
  </si>
  <si>
    <t>YoungDetective</t>
  </si>
  <si>
    <t>ASE000000000856379</t>
  </si>
  <si>
    <t>http://cdn.eksmo.ru/v2/ASE000000000856379/COVER/cover1.jpg</t>
  </si>
  <si>
    <t>YoungDetective(бол)Манискалко Охота на Джека-потрошителя. Охота на князя Дракулу</t>
  </si>
  <si>
    <t>Конец XIX века. Семнадцатилетняя Одри Роуз Уордсворт, дочь британского лорда, увлекается  необычным для девушки того времени занятием - судебной медэкспертизой. Интересы юной леди разделяет талантливый ученик ее дяди-хирурга Томас Кресуэлл. 
В Лондоне орудует жестокий маньяк  – Джек-потрошитель, убивающий проституток Ист-Энда. Одри Роуз и Томас присоединяются к детективному расследованию, но вскоре девушка начинает догадываться, что все эти преступления совершил близкий ей человек…
***
Одри Роуз и Томас Кресуэлл отправляются в Трансильванию в академию судебной медицины. Им предстоит жить в готическом замке Бран – доме кровавого князя Дракулы. В замке и его окрестностях  совершаются чудовищные  убийства - ходят слухи, что это дело рук Влада Колосажателя. Одри Роуз предстоит провести собственное расследование, а заодно разобраться в своих чувствах к Томасу.</t>
  </si>
  <si>
    <t>Англия. Конец XIX века. Семнадцатилетняя Одри Роуз Уодсворт — дочь одного из влиятельных британских лордов.
Но вместо модных платьев и будущего, без сомнения, блестящего брака ее мысли занимают судебная медицина, анатомия и прочие не подобающие юной аристократке занятия.
Это «хобби» так и осталось бы секретом, в который были посвящены лишь ее дядя, врач-хирург Джонатан Уодсворт, и его блестящий ученик Томас Кресуэлл,
если бы в Лондоне не появился самый страшный серийный убийца – Джек-потрошитель.
Одри Роуз решительно присоединяется к расследованию, но вскоре начинает подозревать, что маньяк скрывается под маской одного из близких ей людей. Но кто же этот безумец?
* * *
Выяснив, кто же скрывался под маской Джека-потрошителя, опечаленная и удрученная Одри Роуз Уодсворт уезжает из Лондона в Румынию.
Вместе с другим учеником своего дяди, очаровательным Томасом Кресуэллом, она попадает в замок Бран – это не только одна из лучших в мире школ судебной медицины,
но и дом Влада Колосажателя, чья жажда крови стала легендарной.
Девушка с удовольствием погружается в учебу, однако вскоре в замке и его окрестностях начинают происходить преступления, а люди шепчутся, что Влад Дракула вернулся.
А вот Одри Роуз уверена, что всему виной подражатель, и это значит, что ей вновь предстоит найти преступника. Вот только сможет ли она пережить еще одно потрясение и справиться с такой опасной задачей?</t>
  </si>
  <si>
    <t>Портрет Дориана Грея = The Picture of Dorian Gray</t>
  </si>
  <si>
    <t>Уайльд О.</t>
  </si>
  <si>
    <t>Английская коллекция: читаем, переводим, слушаем</t>
  </si>
  <si>
    <t>978-5-17-166141-0</t>
  </si>
  <si>
    <t>АнглКоллекция</t>
  </si>
  <si>
    <t>ASE000000000883333</t>
  </si>
  <si>
    <t>http://cdn.eksmo.ru/v2/ASE000000000883333/COVER/cover1.jpg</t>
  </si>
  <si>
    <t>АнглКоллекция Уайльд Портрет Дориана Грея = The Picture of Dorian Gray</t>
  </si>
  <si>
    <t>Перед вами всемирно известный роман Оскара Уайльда «Портрет Дориана Грея», рассказывающий о юноше, который в погоне за вечной молодостью потерял собственную личность. Текст произведения адаптирован и снабжен параллельным переводом на русский язык.
Английский текст полностью озвучен носителями языка и бесплатно доступен для прослушивания с помощью QR-кодов, добавленных в текст книги.
Пособие адресовано всем, кто изучает английский язык и хочет читать литературу на языке оригинала.</t>
  </si>
  <si>
    <t>Библия синкретизма: за пределами астрологии</t>
  </si>
  <si>
    <t>Андреев П.</t>
  </si>
  <si>
    <t>Школа астрологии Павла Андреева: эксклюзив</t>
  </si>
  <si>
    <t>978-5-17-175848-6</t>
  </si>
  <si>
    <t>Андреев(ШколаЭксклюзив)</t>
  </si>
  <si>
    <t>ASE000000000890352</t>
  </si>
  <si>
    <t>http://cdn.eksmo.ru/v2/ASE000000000890352/COVER/cover1.jpg</t>
  </si>
  <si>
    <t>Андреев(ШколаЭксклюзив)Библия синкретизма: за пределами астрологии</t>
  </si>
  <si>
    <t>Павел Андреев — профессиональный астролог, исследователь, автор тематических книг, специалист по математическим методам прогноза. Занимается астрологией более 15 лет. За его плечами десятки консультаций, сотни часов исследований и тысячи измененных судеб. Сооснователь проекта «Лаборатория Жизни» — Высшей школы астрологии, где преподает и консультирует по своей авторской методике, которая уже много лет назад зарекомендовала себя как сильнейшая и невероятно эффективная.
«Библия синкретизма» — объемное исследование реальности сквозь призму метафизики, где сходятся воедино астрология, философия, кино, литература и компьютерные игры. Павел Андреев помогает читателю нанести стратегическую разметку сознания, позволяющую менять то, как мы воспринимаем мир внешний, соединяем его с миром внутренним и выпускаем наружу в виде своей жизни и судьбы. Делает автор это, обращаясь к трудам известных философов, ученых, литераторов и мыслителей и приводя конкретные примеры, в том числе из своей жизни.
Книга включает цветные иллюстрации, гороскопы известных людей и авторские комментарии к величайшим мировым философским, научным и литературным произведениям.</t>
  </si>
  <si>
    <t>Бессмертный огонь</t>
  </si>
  <si>
    <t>978-5-17-114130-1</t>
  </si>
  <si>
    <t>ASE000000000842402</t>
  </si>
  <si>
    <t>http://cdn.eksmo.ru/v2/ASE000000000842402/COVER/cover1.jpg</t>
  </si>
  <si>
    <t>АннетМари(БестФэнтези)Бессмертный огонь</t>
  </si>
  <si>
    <t>Могущественные духи-куницуками наконец собрались вместе и готовы к решающей битве с вероломной богиней Изанами, грозящей открыть Небесный мост и уничтожить мир людей. 
Эми предстоит разрушить проклятие, сковывающее силу кицунэ Широ и забирающее его воспоминания. Но, как только это произойдет, ёкай покинет возлюбленную, поглощенный пламенем Инари. 
Эми и Широ должны найти способ спасти мир – даже если ради этого им придется расстаться навсегда.</t>
  </si>
  <si>
    <t>Когда-то Эми верила, что небесные боги справедливы и мудры, а земные духи-ёкаи — кровожадны и злы. Но теперь, когда вероломное божество готовится уничтожить ее мир, а единственной защитой человечества становятся ёкаи, сквозь пелену лжи, которой Эми окутывали с самого детства, проступает куда более жуткая реальность.
Невзирая на нависшую угрозу, Эми не в силах сосредоточиться: все ее мысли занимает Широ, ёкай-лис, столь умело и ловко завоевавший ее сердце. Уже скоро — слишком скоро — ей придется разрушить проклятие, что сковывает его чары и воспоминания. И как только в нем пробудится древняя мощь, ёкай, в которого Эми влюблена, изменится навсегда.
А пока земные божества готовятся к сражению с небесами, Эми и Широ должны рискнуть всем, дабы одолеть бессмертных, всемогущих врагов. Вместе они найдут способ спасти мир — даже если это означает, что им придется потерять друг друга.</t>
  </si>
  <si>
    <t>Взрослые прописи против грусти</t>
  </si>
  <si>
    <t>ХОББИ И РАЗВЛЕЧЕНИЯ. ОРГАНИЗАЦИЯ ДОСУГА. ПЕСЕННИКИ.</t>
  </si>
  <si>
    <t>978-5-17-166674-3</t>
  </si>
  <si>
    <t>ASE000000000883909</t>
  </si>
  <si>
    <t>http://cdn.eksmo.ru/v2/ASE000000000883909/COVER/cover1.jpg</t>
  </si>
  <si>
    <t>АнтистрессКаллиграфия Взрослые прописи против грусти</t>
  </si>
  <si>
    <t>Чувствуете усталость и уныние? Эта тетрадь поможет вам вернуть спокойствие и улучшить настроение. 
Внутри собраны поддерживающие фразы, основанные на методах когнитивно-поведенческой терапии, которые помогут справиться с тяжелыми мыслями. Погружаясь в процесс письма, вы почувствуете, как приходит внутреннее равновесие и появляется вдохновение. 
Прописи идеально подходят для всех, кто хочет возродить навык письма от руки.</t>
  </si>
  <si>
    <t>Готовлю сам без мамы</t>
  </si>
  <si>
    <t>Большой самоучитель для маленьких</t>
  </si>
  <si>
    <t>978-5-17-150036-8</t>
  </si>
  <si>
    <t>БолСамоучительМаленьких</t>
  </si>
  <si>
    <t>ASE000000000866360</t>
  </si>
  <si>
    <t>http://cdn.eksmo.ru/v2/ASE000000000866360/COVER/cover1.jpg</t>
  </si>
  <si>
    <t>БолСамоучительМаленьких Готовлю сам без мамы</t>
  </si>
  <si>
    <t>Кулинарная книга «Готовлю сам без мамы» содержит более 70 разнообразных рецептов. Умение готовить – это не просто полезный навык, но и воспитание в ребёнке самостоятельности и ответственности. 
Каждое приготовленное блюдо – новая ступенька в обретении ребенком уверенности и осознании собственной ценности. Яркие иллюстрации, выполненные в стиле современных мультфильмов.
Пошаговое описание простых, но привлекательных для детей блюд: завтраки, обеды, ужины, десерты, бутерброды, салаты, напитки, смузи. Понятные ребенку единицы измерения – стакан, чайная ложка.</t>
  </si>
  <si>
    <t>Кулинарная книга «Готовлю сам без мамы» содержит более 70 простых и интересных рецептов. Умение готовить – это не просто полезный навык, но и воспитание в ребёнке самостоятельности и ответственности. 
Пошаговое описание простых, но привлекательных для детей блюд: завтраки, обеды, ужины, десерты, бутерброды, салаты, напитки, смузи. Понятные ребенку единицы измерения – стакан, чайная ложка. Яркие иллюстрации, выполненные в стиле современных мультфильмов.
Для младшего школьного возраста.</t>
  </si>
  <si>
    <t>Побеждая смерть. Livor Mortis</t>
  </si>
  <si>
    <t>Солгрет Р.</t>
  </si>
  <si>
    <t>Броманс тайм</t>
  </si>
  <si>
    <t>978-5-17-179835-2</t>
  </si>
  <si>
    <t>БромансТайм</t>
  </si>
  <si>
    <t>ASE000000000893625</t>
  </si>
  <si>
    <t>http://cdn.eksmo.ru/v2/ASE000000000893625/COVER/cover1.jpg</t>
  </si>
  <si>
    <t>БромансТайм Солгрет Побеждая смерть. Livor Mortis</t>
  </si>
  <si>
    <t>– Мистический хоррор о скорби, одержимости и границах науки.
– Изящный оммаж «Франкенштейну» Мэри Шелли и рассказу Эдгара По «Правда о том, что случилось с мистером Вальдемаром».
– Молодой анатом Эдвард Сиэл не может смириться с гибелью друга и решается вернуть его к жизни с помощью гальванизма. Эксперимент оборачивается кошмаром: оживает тело, но не разум. Эдварду предстоит найти способ спасти друга — или остановить его.
– Первая книга новой серии лучшего российского броманса — «Броманс тайм».</t>
  </si>
  <si>
    <t>Заря XIX века, эпоха новых теорий о человеческом организме. Эдвард Сиэл — блестящий молодой учёный, специалист в области анатомии и гальванизма. Его жизнь рушится после жестокого убийства  лучшего друга Лиама Морриса. Не в силах смириться с потерей, Эдвард решает использовать и научные знания, и суеверия, чтобы вернуть друга к жизни. Только он не знает, что за успешный медицинский эксперимент ему придется заплатить очень дорого, ведь чтобы навсегда расстаться с близким человеком - нужна вечность...</t>
  </si>
  <si>
    <t>Букварь для малышей</t>
  </si>
  <si>
    <t>Ткаченко Н.А., Тумановская М.П.</t>
  </si>
  <si>
    <t>Букварь</t>
  </si>
  <si>
    <t>978-5-17-088396-7</t>
  </si>
  <si>
    <t>140х190</t>
  </si>
  <si>
    <t>Костина Юлия Геннадьевна</t>
  </si>
  <si>
    <t>ASE000000000703640</t>
  </si>
  <si>
    <t>http://cdn.eksmo.ru/v2/ASE000000000703640/COVER/cover1.jpg</t>
  </si>
  <si>
    <t>Букварь.Раннее обучение чтению для малышей от2-х лет</t>
  </si>
  <si>
    <t>Н. А. Ткаченко — автор бестселлеров, создатель уникальной методики раннего обучения детей чтению. Успешный педагог-практик, специалист в области детского речевого развития с более чем 40-летним опытом работы. Автор более 100 книг и развивающих пособий для детей, педагогов и родителей. 
Книга будет интересна любознательным малышам и заботливым родителям.
Когда закроется последняя страница этого букваря, каждый малыш сможет сказать: «Я знаю все буквы и умею читать!» 
• Книга-бестселлер проверена многолетним успешным опытом работы с детьми и одобрена мамами. 
• Авторская методика позволяет начать заниматься с малышом с двух лет. 
• Выполняя игровые задания, ребенок научится правильно произносить звуки родной речи.
• Идеальная книга для первого самостоятельного чтения слогов слов, предложений. 
• Купили более 2000 заботливых родителей.</t>
  </si>
  <si>
    <t>Если вы хотите, чтобы ребенок не испытывал трудностей на уроках чтения в начальной школе, то этот букварь для вас. Каждая буква в книге выглядит не совсем обычно. Это яркие и запоминающиеся образы, которые помогут малышу легко запомнить начертание букв, а также звуки, которые каждая буква обозначает. Кроме того, с помощью авторской методики, представленной в книге, ребенок без труда научится складывать буквы в слоги и слова, а значит, научится читать.
Для дошкольного возраста.</t>
  </si>
  <si>
    <t>Размен адмирала Бабуева</t>
  </si>
  <si>
    <t>Силаев Д.В.</t>
  </si>
  <si>
    <t>Военная фантастика</t>
  </si>
  <si>
    <t>978-5-17-182275-0</t>
  </si>
  <si>
    <t>ВоенФантастика</t>
  </si>
  <si>
    <t>ASE000000000890898</t>
  </si>
  <si>
    <t>http://cdn.eksmo.ru/v2/ASE000000000890898/COVER/cover1.jpg</t>
  </si>
  <si>
    <t>ВоенФантастика Силаев Размен адмирала Бабуева (ИДЛенинград)</t>
  </si>
  <si>
    <t>– Продолжение цикла «Адмиралы на тропе войны». 
– Альтернативный морской конфликт между СССР и США — встречный бой Авианосной ударной группы США и Корабельной ударной группы Советского флота. 
– Третья мировая без ядерного оружия: детально проработанные морские сражения и военно-техническая реалистичность. Смесь экшена и военно-исторического триллера: динамика, напряженные бои, тактика, стратегия.
– Серия «Боевая фантастика». Читайте также: Александр Герда «Четвертое правило дворянина», Евгений Гарцевич «Геном хищника», Владимир Поселягин «Жаркое лето 43-го».</t>
  </si>
  <si>
    <t>Третья мировая война в 1991 году? Без использования ядерного оружия? Да как так-то? Оказывается, такое возможно, если возник один неучтенный фактор. Вашему вниманию предлагается детальная картина одного из морских сражений этой войны. Советская корабельная ударная группировка во главе с крейсером «Киров» противостоит американскому авианосному соединению, собранному вокруг авианосца «Карл Винсон». Держитесь крепче, американские штурмовики с противокорабельными ракетами уже в воздухе…</t>
  </si>
  <si>
    <t>Вагнер». Дорога на Бахмут. 300! 30! 3!</t>
  </si>
  <si>
    <t>Аzнеп</t>
  </si>
  <si>
    <t>978-5-17-174074-0</t>
  </si>
  <si>
    <t>ASE000000000889125</t>
  </si>
  <si>
    <t>http://cdn.eksmo.ru/v2/ASE000000000889125/COVER/cover1.jpg</t>
  </si>
  <si>
    <t>ВремяZ Аzнеп «Вагнер». Дорога на Бахмут. 300! 30! 3!(ИДЛенинград)</t>
  </si>
  <si>
    <t>– «300! 30! 3!» — не просто числа, а символы мужества, смелости и стойкости.  
– Автор книги, участник боевых действий с позывным Aзнеп, делится воспоминаниями о тяжелых боях за Бахмут.
– Живое повествование о комбат-буднях, товарищах, командной работе, стойкости, подвигах и любви к Родине.  
– Это не художественная литература, это рассказ очевидца, который наблюдал за всем происходящим из окопа в человеческий рост или в триплекс боевой самоходной техники.
– Евгений Симелин награжден орденом Мужества, медалью «За отвагу», ведомственными наградами «За взятие Бахмута» и «Бахмутская мясорубка».  
– Книга — дань памяти погибшим и живым, тем, кто не предал и не отступил.</t>
  </si>
  <si>
    <t>Эта книга написана в память о героях-добровольцах, сражавшихся в составе ЧВК «Вагнер», заряжавших боеприпас в канал ствола, видевших всё происходящее из глубины окопа в человеческий рост или в триплекс боевой самоходной техники. Артиллерист, участник специальной военной операции, описывает будни бойцов, боевую командную работу при штурмах, подвиги парней, которые дрались смело и решительно за каждый метр, за каждый перекат. Книга является своего рода картиной в лицах, судьбах, жизнях. Затрагивает абсолютно все моменты и статусы бойцов, командиров частной военной компании. В ней нет только любви, за исключением любви к Родине.</t>
  </si>
  <si>
    <t>Расшифровка анализов: лабораторная диагностика</t>
  </si>
  <si>
    <t>Вялов С.С.</t>
  </si>
  <si>
    <t>Достоверная медицина (в инфографике)</t>
  </si>
  <si>
    <t>978-5-17-179251-0</t>
  </si>
  <si>
    <t>ДостовернаяМедицина(в инф</t>
  </si>
  <si>
    <t>ASE000000000893266</t>
  </si>
  <si>
    <t>http://cdn.eksmo.ru/v2/ASE000000000893266/COVER/cover1.jpg</t>
  </si>
  <si>
    <t>ДостовернаяМедицина(в инфографике)Вялов Расшифровка анализов: лабораторная диагностика</t>
  </si>
  <si>
    <t>Почему анализы из разных лабораторий могут отличаться? О чем говорят повышения и снижения показателей и почему они меняются? Эта книга развенчивает мифы и дает ключ к корректной интерпретации результатов.
Уникальное графическое руководство доктора Сергея Вялова просто и наглядно объясняет, как разбираться в самых распространенных лабораторных показателях. Каждый разворот — готовый алгоритм расшифровки конкретного анализа: схематическое изображение, сопровождаемое текстовым пояснением, а также разъяснением причин и механизмов повышения и снижения по каждому показателю.
Кровь, гормоны, холестерин и сахар, витамины и микроэлементы, показатели воспаления и онкомаркеры, иммунитет и многое другое — книга охватывает широкий спектр лабораторной диагностики и помогает не путаться в медицинских терминах. Для каждого показателя указаны референсные значения отдельно для мужчин и женщин, а также объяснено, что может означать его повышение или понижение. Все материалы основаны на актуальных клинических рекомендациях и многолетнем врачебном опыте автора.
Анализы — это не повод для тревоги, а инструмент осознанного подхода к своему здоровью.</t>
  </si>
  <si>
    <t>Ночь Огня</t>
  </si>
  <si>
    <t>978-5-17-145973-4</t>
  </si>
  <si>
    <t>FIRE NIGHT</t>
  </si>
  <si>
    <t>ASE000000000862045</t>
  </si>
  <si>
    <t>http://cdn.eksmo.ru/v2/ASE000000000862045/COVER/cover1.jpg</t>
  </si>
  <si>
    <t>Дуглас(Ночь дьявола)6.Ночь Огня</t>
  </si>
  <si>
    <t>— Новелла для всех поклонников цикла «Ночь дьявола»!
— Пенелопа Дуглас — автор бестселлеров New York Times, USA Today, and Wall Street Journal и королева тёмного New Adult романа.
— «Ночь огня» — обязательная к прочтению история для тех, кто хочет по-настоящему насладиться эпилогом «Сумрака».
— Герои романов «Испорченный», «Убежище», «Курок» и «Сумрак» собрались вместе, и кажется, их «долго и счастливо» под угрозой...
— Книга понравится всем фанатам Эль Кеннеди и Кейт Стюарт.</t>
  </si>
  <si>
    <t>Часы на Святом Килиане бьют полночь, когда во мраке раздается таинственный шепот. За окном падает снег, в темноте мерцает пламя свечей, освещая самую долгую ночь в году.
Ночь дьявола — не единственный праздник, который мы отмечаем. Сегодня нам предстоит надеть другие маски. Одни зовут это время серединой зимы, другие —Йолем. Мы же говорим — Ночь Огня.</t>
  </si>
  <si>
    <t>22 Кода Жизни: полный анализ Судьбы, Личности и Предназначения. Точная нумерология</t>
  </si>
  <si>
    <t>Прибылова Елена</t>
  </si>
  <si>
    <t>Законы мироздания</t>
  </si>
  <si>
    <t>978-5-17-179030-1</t>
  </si>
  <si>
    <t>ЗаконыМироздания</t>
  </si>
  <si>
    <t>ASE000000000891056</t>
  </si>
  <si>
    <t>http://cdn.eksmo.ru/v2/ASE000000000891056/COVER/cover1.jpg</t>
  </si>
  <si>
    <t>ЗаконыМироздания Прибылова 22 Кода Жизни: полный анализ Судьбы, Личности и Предназначения. Точная нумерология</t>
  </si>
  <si>
    <t>Вы задумывались о том, почему важные события в жизни так часто связаны с определенными датами? Почему у нас и наших близких повторяются числа в датах рождения? Ответы на эти вопросы кроются в нашем уникальном жизненном коде, который легко высчитывается по дате рождения. Авторский метод, представленный в этой книге, — это простой и мощный инструмент для расшифровки предназначения и путей будущего.
В этой книге вы найдете:
•   Простоту и ясность. Минимум расчетов, максимум понятных объяснений. Метод поймет даже тот, кто далек от эзотерики.
•   Глубину и соединение двух систем. Уникальное сочетание нумерологии и Таро для максимально полной картины.
•   Практическую пользу. Получите инструмент для анализа личности, судьбы и предназначения — один из способов изучить себя.
•   Проверенную эффективность. Метод успешно существует и применяется с 2014 года.
Эта книга для вас, если вы:
•   интересуетесь нумерологией, Таро и самопознанием;
•   ищете ответы на вопросы о своей судьбе и предназначении;
•   хотите разобраться в причинах повторяющихся жизненных ситуаций;
•   стремитесь понять себя и своих близких;
•   ищете простой и действенный способ улучшить свою жизнь.
Елена Прибылова — автор хита «Матрица судьбы», таролог с высшим психологическим образованием, нумеролог. Эксперт в области прогнозирования. Особенность ее книг — понятное и доступное объяснение предмета и легкий слог.</t>
  </si>
  <si>
    <t>Орхидеи без правил. Шпаргалка-трекер по уходу за самыми красивыми и капризными цветами</t>
  </si>
  <si>
    <t>Давтян И.Г.</t>
  </si>
  <si>
    <t>Зеленая Академия. Книга цветовода</t>
  </si>
  <si>
    <t>978-5-17-165873-1</t>
  </si>
  <si>
    <t>ЗеленаяАкадемияКнЦветовод</t>
  </si>
  <si>
    <t>ASE000000000883066</t>
  </si>
  <si>
    <t>http://cdn.eksmo.ru/v2/ASE000000000883066/COVER/cover1.jpg</t>
  </si>
  <si>
    <t>ЗеленаяАкадемияКнЦветовода Давтян Орхидеи без правил. Шпаргалка-трекер по уходу за самыми красивыми и капризными цветами</t>
  </si>
  <si>
    <t>Чтобы вырастить здоровые и цветущие орхидеи, не нужно быть профессиональным ботаником или тратить годы на изучение сложных методик! 
Эта книга станет вашим незаменимым помощником, превратив уход за капризными красавицами в удовольствие. В ней собраны все секреты, проверенные на личном опыте автора, чтобы даже новичок смог создать дома настоящий орхидейный сад.
В книге вы найдете:
•   Шпаргалки по уходу с подробными инструкциями по поливу, подкормкам, освещению и созданию идеальных условий для разных видов орхидей.
•   Наглядные таблицы: сравнение видов, их особенностей и требований к содержанию — больше никакой путаницы!
•   Советы по пересадке и размножению, включая пошаговые руководства для разных систем посадки.
•   Таблица диагностики проблем, которая поможет распознать вредителей, болезни и дефициты, а также эффективные методы их устранения.
Научитесь понимать язык орхидей — и они ответят вам пышным цветением!</t>
  </si>
  <si>
    <t>Узбекский язык без репетитора. Самоучитель узбекского языка</t>
  </si>
  <si>
    <t>Каримов Р.</t>
  </si>
  <si>
    <t>978-5-17-155500-9</t>
  </si>
  <si>
    <t>ASE000000000872034</t>
  </si>
  <si>
    <t>http://cdn.eksmo.ru/v2/ASE000000000872034/COVER/cover1.jpg</t>
  </si>
  <si>
    <t>ИностранБезРепетитора Узбекск.яз. Самоучитель</t>
  </si>
  <si>
    <t>Научитесь говорить на узбекском языке благодаря пособию «Узбекский язык без репетитора»!
Вы изучите правила чтения и произношения, освоите базовую грамматику, выучите общеупотребительную лексику, необходимую для бытового общения, закрепите полученные знания в упражнениях и сможете проверить себя по ответам. Весь материал изложен простым понятным языком. Преимущество этого самоучителя в том, что все материалы на узбекском языке представлены как на латинице, так и на кириллице, потому что оба написания все еще широко распространены в Узбекистане. В конце издания приводятся русско-узбекский и узбекско-русский словари, что облегчает работу с пособием.
Самоучитель подойдет всем, кто только начинает изучать узбекский язык.</t>
  </si>
  <si>
    <t>Интенсивный курс итальянского языка для начинающих</t>
  </si>
  <si>
    <t>Грушевская Е.Г.</t>
  </si>
  <si>
    <t>Иностранный за 100 дней</t>
  </si>
  <si>
    <t>978-5-17-118074-4</t>
  </si>
  <si>
    <t>ИнострЗа100дней</t>
  </si>
  <si>
    <t>ASE000000000846451</t>
  </si>
  <si>
    <t>http://cdn.eksmo.ru/v2/ASE000000000846451/COVER/cover1.jpg</t>
  </si>
  <si>
    <t>ИнострЗа100дней Итал.Яз.Интенсивный курс для начинающих</t>
  </si>
  <si>
    <t>Данное учебное пособие содержит лексический и грамматический материал для изучения итальянского языка с нулевого уровня. Курс разбит на 100 уроков и рассчитан на прохождение в течение 100 дней. Для отработки языковых навыков и речевых умений предлагается большое количество диалогов и упражнений с ключами. 
 Книга адресована всем, кто хочет овладеть итальянским языком, не слишком затягивая процесс изучения, и готов к интенсивным самостоятельным занятиям.</t>
  </si>
  <si>
    <t>Англо-русский. Русско-английский словарь для школьников с грамматическим приложением</t>
  </si>
  <si>
    <t>Карманная библиотека словарей: лучшее</t>
  </si>
  <si>
    <t>СЛОВАРИ</t>
  </si>
  <si>
    <t>978-5-17-096439-0</t>
  </si>
  <si>
    <t>КБС(best/тв)</t>
  </si>
  <si>
    <t>ASE000000000722266</t>
  </si>
  <si>
    <t>http://cdn.eksmo.ru/v2/ASE000000000722266/COVER/cover1.jpg</t>
  </si>
  <si>
    <t>КБС(best/тв)Анг.-рус.Рус.-анг.словарь для школьников с грамматическим приложением</t>
  </si>
  <si>
    <t>«Англо-русский. Русско-английский словарь для школьников с грамматическим приложением» содержит около 20 000 слов.  - Наиболее употребительные слова литературного и обиходного языка; - Краткие сведения по английского грамматике в приложении; - Предназначается для всех, кто начинает изучать английский язык в учебных заведениях, на курсах или самостоятельно!</t>
  </si>
  <si>
    <t>Настоящий словарь содержит около 20 000 слов, включая наиболее употребительные слова литературного и обиходного языка. В приложении содержатся краткие сведения по английской грамматике.
Словарь предназначается для всех, кто начинает изучать английский язык в учебных заведениях, на курсах или самостоятельно.</t>
  </si>
  <si>
    <t>Страна радости</t>
  </si>
  <si>
    <t>978-5-17-081235-6</t>
  </si>
  <si>
    <t>Joyland</t>
  </si>
  <si>
    <t>AST000000000138452</t>
  </si>
  <si>
    <t>http://cdn.eksmo.ru/v2/AST000000000138452/COVER/cover1.jpg</t>
  </si>
  <si>
    <t>Кинг:ТемБаш.Страна радости</t>
  </si>
  <si>
    <t>Студент Девин Джонс, решивший подработать в парке развлечений «Страна радости», внезапно словно попадает в своеобразный параллельный мир.
Здесь живут по своим правилам, говорят на особом языке и очень не любят, когда кто-то задает «лишние» вопросы. Особенно – если они касаются убийства молодой девушки Линды Грей, тело которой было обнаружено в парке, в павильоне «Дом ужасов».
Пытаясь найти ответы на эти вопросы, Девин понимает: за ярким фасадом парка развлечений скрываются опасные тайны, а если разворошить прошлое обитателей «страны радости», то его собственная жизнь может непостижимым образом измениться раз и навсегда…</t>
  </si>
  <si>
    <t>Кто нашел, берет себе</t>
  </si>
  <si>
    <t>978-5-17-112488-5</t>
  </si>
  <si>
    <t>FINDERS KEEPERS</t>
  </si>
  <si>
    <t>ASE000000000840658</t>
  </si>
  <si>
    <t>http://cdn.eksmo.ru/v2/ASE000000000840658/COVER/cover1.jpg</t>
  </si>
  <si>
    <t>Кинг(нов)Мистер Мерседес-2.Кто нашел, берет себе</t>
  </si>
  <si>
    <t>«Просыпайся, гений» — с этих слов начинается новый потрясающий роман Стивена Кинга. Книга о силе Слова, в какой-то степени продолжающая историю, которую писатель начал в романе «Мистер Мерседес», и в то же время перекликающаяся с одним из лучших  его произведений – «Мизери».
Гений – писатель Ротстайн, прежде бунтарь, а теперь затворник, вот уже долгие годы ничего не публикует. Но это не значит, что он ничего не пишет. В его доме – множество черновиков, ждущих «своего часа». Сборники стихов, рассказы и даже продолжение знаменитой саги, изменившей судьбы едва ли не целого поколения фанатов Ротстайна. 
Но теперь крутой поворот делает судьба самого писателя – черновики похищают, а Ротстайна жестоко убивают…
Однако пройдет много лет, прежде чем блокноты писателя вновь всплывут на поверхность, чтобы самым непостижимым образом соединить людей, имевших отношение к трагическим событиям, связанным с Мистером Мерседесом...</t>
  </si>
  <si>
    <t>Стрелок</t>
  </si>
  <si>
    <t>978-5-17-100672-3</t>
  </si>
  <si>
    <t>THE DARK TOWER #1: THE GUNSLINGER</t>
  </si>
  <si>
    <t>ASE000000000827148</t>
  </si>
  <si>
    <t>http://cdn.eksmo.ru/v2/ASE000000000827148/COVER/cover1.jpg</t>
  </si>
  <si>
    <t>Кинг(нов/м)Стрелок(2-ое издание)</t>
  </si>
  <si>
    <t>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Когда-нибудь он отыщет эту Башню, а пока ему предстоит долгий и опасный путь — путь по миру, которым правит черная магия, по миру, из которого порой открываются двери в нашу реальность...</t>
  </si>
  <si>
    <t>Перевал Дятлова, или Тайна девяти</t>
  </si>
  <si>
    <t>Матвеева А.</t>
  </si>
  <si>
    <t>Кинобестселлеры</t>
  </si>
  <si>
    <t>978-5-17-135342-1</t>
  </si>
  <si>
    <t>Кино(best)</t>
  </si>
  <si>
    <t>ASE000000000856085</t>
  </si>
  <si>
    <t>http://cdn.eksmo.ru/v2/ASE000000000856085/COVER/cover1.jpg</t>
  </si>
  <si>
    <t>Кино(best)Матвеева Перевал Дятлова, или Тайна девяти (сериал ТНТ)</t>
  </si>
  <si>
    <t>Роман-расследование одной из самой страшных загадок гибели экспедиции в уральских горах
Самый известный роман Анны Матвеевой, финалиста премий "Большая книга" и "Национальный бестселлер" 
Специальное издание к выходу сериала. Продолжение серии "Кинобестселлеры"</t>
  </si>
  <si>
    <t>Анна Матвеева — известный прозаик, уроженка Екатеринбурга. Автор романов «Завидное чувство Веры Стениной» и «Есть!», сборников рассказов «Подожди, я умру — и приду», «Девять девяностых», «Лолотта и другие парижские истории», «Спрятанные реки», «Горожане», а также книги «Картинные девушки». Финалист премий «Большая книга», «Национальный бестселлер».
Роман «Перевал Дятлова, или Тайна девяти» был переведен на французский, чешский и другие языки.
«ТАЙНА ПЕРЕВАЛА ДЯТЛОВА» — трагическая и до сих пор не разгаданная история о происшествии, случившемся в хмурых, полных мистики горах Cеверного Урала. Зимой 1959-го группа студентов отправилась в поход и… пропала. Их искали долго, а когда нашли погибшими — загадок только прибавилось.
«На одном из ночлегов, уже в темноте, стряслось что-то страшное… Они вспороли палатку, выбежали на мороз кто одетый, а кто в носках и помчались вниз по склону, унося раненых друзей… Никто не спасся. Ни один не дожил до рассвета. Но все, кто остался в сознании, боролись как львы. И мертвые снега сохранили “динамические” позы людей, ползущих к брошенной палатке…» (Алексей Иванов)</t>
  </si>
  <si>
    <t>Ответы мудрого кота</t>
  </si>
  <si>
    <t>Книга гаданий</t>
  </si>
  <si>
    <t>978-5-17-160828-6</t>
  </si>
  <si>
    <t>102х140</t>
  </si>
  <si>
    <t>Ершова Екатерина Васильевна</t>
  </si>
  <si>
    <t>КнигаГаданий</t>
  </si>
  <si>
    <t>ASE000000000877414</t>
  </si>
  <si>
    <t>http://cdn.eksmo.ru/v2/ASE000000000877414/COVER/cover1.jpg</t>
  </si>
  <si>
    <t>КнигаГаданий Ответы мудрого кота</t>
  </si>
  <si>
    <t>Многие цивилизации считали кошек священными, и это не просто так. Мудрый кот — существо уникальное. Он может стать вам верным другом и неоценимым помощником в периоды сомнений, тревог или же, наоборот, в моменты радости. Таинственный кот считывает ваши эмоции и может подсказать ответ или намекнуть на будущее, основываясь на ваших энергетических вибрациях. Положитесь на свою интуицию, и этот оракул поможет вам найти то, что вы ищете!</t>
  </si>
  <si>
    <t>Древний Египет: 3D-реконструкция и расшифровка программы росписей гробницы Нефертари</t>
  </si>
  <si>
    <t>Плаксин А.А.</t>
  </si>
  <si>
    <t>Книга профессионала. Подарочное издание</t>
  </si>
  <si>
    <t>978-5-17-175229-3</t>
  </si>
  <si>
    <t>КнигаПрофессионала(под)</t>
  </si>
  <si>
    <t>ASE000000000888388</t>
  </si>
  <si>
    <t>http://cdn.eksmo.ru/v2/ASE000000000888388/COVER/cover1.jpg</t>
  </si>
  <si>
    <t>КнигаПрофессионала(под)Древний Египет: 3D-реконструкция и расшифровка программы росписей гробницы Нефертари</t>
  </si>
  <si>
    <t>Андрей Плаксин — независимый исследователь, специалист по архитектурной 3D-визуализации, член международного музейного сообщества ICOM. 
Я впервые увидел фотографии этого архитектурного сооружения на одной из египтологических лекций. Гробница древнеегипетской царицы Нефертари заворожила меня. Мне отчаянно хотелось не представить, а увидеть, какой она была, прибегнув к 3D-технологиям. Чем дольше я погружался в 3D-моделирование, тем больше стремился понять мировоззрение древних египтян, изучить их язык, историю, искусство, постичь смысл восстанавливаемых изображений и надписей. Результат моих многолетних исследований усыпальницы Нефертари — книга, которую вы держите в своих руках, посвященная царице, обретшей покой в своем «доме вечности». На страницах этой книги вы познакомитесь не только с историей и культурой Древнего Египта, но также узнаете о проблемах и методах консервации царской усыпальницы и сможете прочитать программу росписей гробницы.</t>
  </si>
  <si>
    <t>Спроси ангела-хранителя</t>
  </si>
  <si>
    <t>Книга судьбы</t>
  </si>
  <si>
    <t>978-5-17-154117-0</t>
  </si>
  <si>
    <t>КнигаСудьбы</t>
  </si>
  <si>
    <t>ASE000000000870336</t>
  </si>
  <si>
    <t>http://cdn.eksmo.ru/v2/ASE000000000870336/COVER/cover1.jpg</t>
  </si>
  <si>
    <t>КнигаСудьбы Спроси ангела-хранителя</t>
  </si>
  <si>
    <t>Хотя мы и не ощущаем присутствия ангела-хранителя, он всегда рядом. Посланник судьбы оберегает нас, помогая знаками и интуитивными подсказками, подталкивая к тем или иным поступкам. Его послания — это благо. Весточка от ангела способна привести к исполнению мечты, к радости, счастью и миру. Если на душе тяжело, если нужно сделать важный шаг и понять, по какому пути идти, — обратитесь к ангелу за мудрым советом.</t>
  </si>
  <si>
    <t>Новые записки профайлера. Психология скрытых мотивов</t>
  </si>
  <si>
    <t>Филатов А.В.</t>
  </si>
  <si>
    <t>Криминология на пальцах</t>
  </si>
  <si>
    <t>978-5-17-181276-8</t>
  </si>
  <si>
    <t>КриминологияНаПальцах</t>
  </si>
  <si>
    <t>ASE000000000894834</t>
  </si>
  <si>
    <t>http://cdn.eksmo.ru/v2/ASE000000000894834/COVER/cover1.jpg</t>
  </si>
  <si>
    <t>КриминологияНаПальцах Филатов Новые записки профайлера. Психология скрытых мотивов</t>
  </si>
  <si>
    <t>Алексей Филатов — эксперт-профайлер международного уровня. Директор лаборатории цифрового профайлинга, Сколково. Автор и создатель методик профайлинга, систем комплексной психодиагностики и верификации лжи. Практический опыт профайлинга — более десяти лет. Образование: высшее медицинское (психиатрия) и психологическое. Изучал нейролингвистику, когнитивистику, поведенческий и криминалистический анализ. Проходил специальное обучение у мировых мэтров профайлинга в Великобритании, Швейцарии, Португалии, Франции, США. 
«Новые записки профайлера. Психология скрытых мотивов» — это сборник самых актуальных и проверенных статей, написанных на стыке науки и практики. Каждая глава — это инструмент, который поможет вам лучше понимать окружающих, избегать ошибок в общении, принимать взвешенные решения и уверенно действовать в сложных ситуациях — будь то переговоры, подбор персонала, личные отношения или анализ поведения в кризисе.
Вы узнаете, как распознавать ложь, определять психотипы, анализировать лицо и эмоции, выявлять скрытые мотивы и предсказывать поступки. В книге рассматриваются когнитивные искажения, влияние стресса на решения, механизмы манипуляций, особенности социального поведения и даже применение искусственного интеллекта в профайлинге.
Для тех, кто хочет перестать верить на слово — и начать понимать окружение по-настоящему.</t>
  </si>
  <si>
    <t>Игорь Кущ и "Сектор Газа". Авторизованная биография</t>
  </si>
  <si>
    <t>Солонин Я.Г.</t>
  </si>
  <si>
    <t>Легенды русского рока</t>
  </si>
  <si>
    <t>978-5-17-163554-1</t>
  </si>
  <si>
    <t>Шебаршова Мария Алексеевна</t>
  </si>
  <si>
    <t>ЛегендыРусРока</t>
  </si>
  <si>
    <t>ASE000000000876169</t>
  </si>
  <si>
    <t>http://cdn.eksmo.ru/v2/ASE000000000876169/COVER/cover1.jpg</t>
  </si>
  <si>
    <t>ЛегендыРусРока Игорь Кущ и "Сектор Газа". Авторизованная биография</t>
  </si>
  <si>
    <t>Первая авторизованная биография легендарного музыканта Игоря Кущева — это возможность для читателя не только взглянуть на феномен «Сектора Газа» с другого угла, но и пройти творческий путь музыканта длиной почти в 50 лет со всеми его взлетами и падениями. 
Здесь читатель найдет ответ на вопрос, о чем говорили Юрий Клинских и Игорь Кущев после ухода Куща из «Сектора Газа», а также незадолго до смерти Хоя, какую роль для продвижения «Ex-Сектора Газа» в Голливуде сыграла певица Мадонна и как Кущу удалось выбраться из тех смертельно опасных передряг, на которые богата его жизнь. В книге разоблачаются мифы и слухи о музыканте, а также раскрываются ранее неизвестные факты из его жизни.
Все это щедро проиллюстрировано фотографиями музыканта из его личных семейных архивов и другим нигде ранее не опубликованным визуальным материалом.</t>
  </si>
  <si>
    <t>Любимые итальянские сказки = Le fiabe italiane preferite</t>
  </si>
  <si>
    <t>Каминская А.И.</t>
  </si>
  <si>
    <t>Легко читаем по-итальянски</t>
  </si>
  <si>
    <t>978-5-17-118824-5</t>
  </si>
  <si>
    <t>ЛегкоЧитаем.Итал.</t>
  </si>
  <si>
    <t>Le fiabe italiane preferite</t>
  </si>
  <si>
    <t>ASE000000000847218</t>
  </si>
  <si>
    <t>http://cdn.eksmo.ru/v2/ASE000000000847218/COVER/cover1.jpg</t>
  </si>
  <si>
    <t>ЛегкоЧитаем.Итал.(уровень 1).Любимые итальянские сказки = Le fiabe italiane preferite</t>
  </si>
  <si>
    <t>Книга содержит двенадцать итальянских сказок на разные сюжеты – как волшебные, так и бытовые. Тексты сказок упрощены и сокращены, сопровождаются комментариями и упражнениями на понимание прочитанного, в конце книги расположен небольшой словарь. Занимательные итальянские сказки позволят вам погрузиться в удивительный мир итальянского фольклора. Чтение итальянских сказок в оригинале не только поможет в изучении языка, но и даст прекрасную возможность познакомиться с культурой Италии.
Книга предназначается для тех, кто только начинает свое знакомство с итальянским языком (уровень 1 – для начинающих).</t>
  </si>
  <si>
    <t>Авантюристка. Посланница судьбы</t>
  </si>
  <si>
    <t>Малышева А.В.</t>
  </si>
  <si>
    <t>Задержи дыхание. Проза Анны Малышевой (м)</t>
  </si>
  <si>
    <t>978-5-17-180824-2</t>
  </si>
  <si>
    <t>Захарова Лариса Алексеевна</t>
  </si>
  <si>
    <t>Малышева(Проза/м)</t>
  </si>
  <si>
    <t>ASE000000000894404</t>
  </si>
  <si>
    <t>http://cdn.eksmo.ru/v2/ASE000000000894404/COVER/cover1.jpg</t>
  </si>
  <si>
    <t>Малышева(Проза/м)Авантюристка. Посланница судьбы</t>
  </si>
  <si>
    <t>– Переиздание цикла исторических бестселлеров «Авантюристка» в покете.
– Четвертая книга.
– Истории Анны Малышевой читают как ценители криминального жанра, так и поклонники классической исторической прозы. В них с чрезвычайной точностью выписаны реальные фигуры: от литераторов и музыкантов до чиновников, военачальников, правителей и революционеров.
– Суммарный тираж книг цикла — 70 тысяч экземпляров, всех книг автора — свыше 1 миллиона экземпляров.
– Серия «Задержи дыхание. Проза Анны Малышевой».</t>
  </si>
  <si>
    <t>Действие четвертой книги разворачивается в 1830-м году. Виконтесса да Гранси, в которой былые недруги, утраченные друзья с изумлением узнают исчезнувшую семнадцать лет назад графиню Елену Мещерскую, приезжает в Москву, чтобы отомстить ограбившему ее родственнику и найти свою бесследно исчезнувшую дочь. Но случается то, чего никто не мог предугадать – в Москве начинается эпидемия холеры…</t>
  </si>
  <si>
    <t>Мандалы баланса и осознанности</t>
  </si>
  <si>
    <t>Мандалы для релакса</t>
  </si>
  <si>
    <t>978-5-17-181700-8</t>
  </si>
  <si>
    <t>МандалыРелакса</t>
  </si>
  <si>
    <t>ASE000000000895038</t>
  </si>
  <si>
    <t>http://cdn.eksmo.ru/v2/ASE000000000895038/COVER/cover1.jpg</t>
  </si>
  <si>
    <t>МандалыРелакса Мандалы баланса и осознанности</t>
  </si>
  <si>
    <t>В этой книге контуры мандал дополнены жемчужинами мировой мудрости — высказываниями, проверенными веками. Внутри вы найдете афоризмы античных и восточных философов, откровения из священных текстов и прозрения мудрецов Нового времени. Они станут вашими проводниками на пути к достижению баланса и гармонии с собой. Погрузитесь в творческий процесс, вдохновившись мудростью от Лао-цзы и Сенеки, Юнга и Толстого, и создайте свою уникальную симфонию цвета и смысла. 
Пусть этот сборник мандал подарит вам драгоценные моменты, в которых рождается диалог между вашим внутренним «я» и мудростью целых эпох.
Эта книга:
• поможет найти ответы на важные вопросы
• пробудит вашу креативность
• откроет истины мудрецов прошлого
• подарит уникальный опыт самопознания
• разовьет концентрацию</t>
  </si>
  <si>
    <t>Перекресток воронов</t>
  </si>
  <si>
    <t>Сапковский А.</t>
  </si>
  <si>
    <t>978-5-17-173986-7</t>
  </si>
  <si>
    <t>Rozdroże kruków</t>
  </si>
  <si>
    <t>ASE000000000888440</t>
  </si>
  <si>
    <t>http://cdn.eksmo.ru/v2/ASE000000000888440/COVER/cover1.jpg</t>
  </si>
  <si>
    <t>Мартин(под)Сапковский Перекресток Воронов</t>
  </si>
  <si>
    <t>— Новая глава культовой саги «Ведьмак».
— «Ведьмак» — классика жанра фэнтези, книги цикла переведены на 37 языков и разошлись по миру тиражом свыше 15 000 000 экземпляров. Цикл лег в основу трех знаменитых игр (четвертая на подходе), трех телесериалов и двух анимационных фильмов.
— «Перекресток воронов» — роман о молодых годах Геральта из Ривии.
— В переводе Вадима Кумока.</t>
  </si>
  <si>
    <t>Закончились годы учебы, и Геральт покидает надежные стены крепости Каэр Морхен. Здесь, в обычном человеческом мире экзамены ставит жизнь и пересдать их уже не получится. Малейший промах может обрушить карьеру юного ведьмака — страшные чудовища, таящиеся в сумраке лесных зарослей, кладбищ и пустырей, не так опасны, как люди, что улыбаются тебе в лицо, замышляя предательство.
Будущий Белый Волк еще очень молод, уверен в себе и полон надежд, но за каждым поворотом его караулит беда, окликая хриплым вороньим карканьем...</t>
  </si>
  <si>
    <t>Все афоризмы Фаины Раневской</t>
  </si>
  <si>
    <t>Мудрые мысли на каждый день</t>
  </si>
  <si>
    <t>978-5-17-117854-3</t>
  </si>
  <si>
    <t>МудрыеМысли</t>
  </si>
  <si>
    <t>ASE000000000846236</t>
  </si>
  <si>
    <t>http://cdn.eksmo.ru/v2/ASE000000000846236/COVER/cover1.jpg</t>
  </si>
  <si>
    <t>МудрыеМысли Раневская Все афоризмы</t>
  </si>
  <si>
    <t>Великая Фаина Раневская по сей день вдохновляет и веселит своих поклонников неповторимым юмором. Ее афоризмы не менее популярны, чем цитаты Эйнштейна или Марка Твена — а количество приписываемых ей крылатых выражений зашкаливает! Пожалуй, Фаина Раневская — самая цитируемая женщина в истории. В этой книге собраны все афоризмы Фаины Раневской: великая мастерица острого словца не даст вам заскучать.</t>
  </si>
  <si>
    <t>Яблоня, вишня, слива и другие плодовые. Плодотворный сезон</t>
  </si>
  <si>
    <t>Кизима Г.А.</t>
  </si>
  <si>
    <t>Огород своими руками</t>
  </si>
  <si>
    <t>978-5-17-180611-8</t>
  </si>
  <si>
    <t>ОгородСвоимиРуками</t>
  </si>
  <si>
    <t>ASE000000000894157</t>
  </si>
  <si>
    <t>http://cdn.eksmo.ru/v2/ASE000000000894157/COVER/cover1.jpg</t>
  </si>
  <si>
    <t>ОгородСвоимиРуками Кизима Яблоня, вишня, слива и другие плодовые. Плодотворный сезон</t>
  </si>
  <si>
    <t>Плодовые деревья — настоящее богатство любого загородного участка. Они каждый год дарят вкусный урожай, не требуя сложного ухода. Яблоня, вишня и слива — самые популярные представители фруктового сада, их плоды богаты витаминами и прекрасно подходят для свежего употребления и заготовок на зиму. Чтобы сад радовал вас стабильно и не подводил, важно обеспечить грамотный и при этом несложный уход.
Галина Кизима, опытный садовод с полувековым стажем, расскажет, как правильно подобрать сорта, высадить деревья и избежать типичных ошибок, чтобы в вашем саду всегда был плодотворный сезон.</t>
  </si>
  <si>
    <t>Алло, бабушка, это Саша!" Истории в разговорах. Одиссея мужчины среднего возраста. Повесть о герое нашего времени</t>
  </si>
  <si>
    <t>Бессонов А.</t>
  </si>
  <si>
    <t>Одобрено Рунетом</t>
  </si>
  <si>
    <t>978-5-17-171890-9</t>
  </si>
  <si>
    <t>ОдобреноРунетом</t>
  </si>
  <si>
    <t>ASE000000000887447</t>
  </si>
  <si>
    <t>http://cdn.eksmo.ru/v2/ASE000000000887447/COVER/cover1.jpg</t>
  </si>
  <si>
    <t>ОдобреноРунетом Бессонов "Алло, бабушка, это Саша!" Истории в разговорах. Одиссея мужчины среднего возраста. Повесть о герое нашего времени</t>
  </si>
  <si>
    <t>— Новинка от автора книг «Мадам», «Чарли 2.0», «Добрее» и «Старшая по подъезду».
— Александр Бессонов — писатель, шоумен, резидент проекта «БеспринцЫпные чтения» и сетевая знаменитость с аудиторией свыше 300 000 человек.
— Уникальное иллюстрированное издание-перевертыш.
— Сразу две новые книги Бессонова в одном томе — в данное издание вошли повести «Алло, бабушка, это Саша! Истории в разговорах» и «Одиссея мужчины среднего возраста. Повесть о герое нашего времени».
— С иллюстрациями Дмитрия Пьянкова.</t>
  </si>
  <si>
    <t>УНИКАЛЬНОЕ ИЛЛЮСТРИРОВАННОЕ ИЗДАНИЕ-ПЕРЕВЕРТЫШ — СРАЗУ ДВЕ НОВЫЕ КНИГИ АЛЕКСАНДРА БЕССОНОВА В ОДНОМ ТОМЕ: «„АЛЛО, БАБУШКА, ЭТО САША!“ ИСТОРИИ В РАЗГОВОРАХ» И «ОДИССЕЯ МУЖЧИНЫ СРЕДНЕГО ВОЗРАСТА. ПОВЕСТЬ О ГЕРОЕ НАШЕГО ВРЕМЕНИ».
Александр Бессонов — шоумен, сетевая знаменитость и сетевой автор с большой и активной читающей аудиторией: более 300 000 подписчиков.
Начиная с 2022 года автор устраивает литературные вечера по всей стране. Зрители России уже увидели на сцене героев его предыдущих сборников: «ЧАРЛИ», «ДОБРЕЕ», «МАДАМ» и «СТАРШАЯ ПО ПОДЪЕЗДУ».
И вот в свет выходят сразу две книги, легшие в основу новых популярнейших программ Бессонова. Первые рассказы из цикла «АЛЛО, БАБУШКА, ЭТО САША!» сразу завирусились в Сети: рассказ «Свадьба» — более 2 млн просмотров, история «Я решил бежать из дома» — 5 млн! На фестивале «БеспринцЫпные чтения» Максим Матвеев прочитал рассказ «Алло, бабушка, мама толстеет!». Видео выложили в сеть, и оно буквально порвало Рунет. По этим и другим рассказам сделано одноименное шоу, которое показали около 200 раз в 100 городах. В совокупности программу посмотрели около 1,5 млн раз.
Трагикомическая повесть «Одиссея мужчины среднего возраста» легла в основу нового шоу.
Книга по традиции проиллюстрирована известным сетевым художником Дмитрием Пьянковым.</t>
  </si>
  <si>
    <t>Прописи для грустных дней. По методике Дэвида Бернса</t>
  </si>
  <si>
    <t>Психотерапия. Практикум</t>
  </si>
  <si>
    <t>978-5-17-179136-0</t>
  </si>
  <si>
    <t>ASE000000000893002</t>
  </si>
  <si>
    <t>http://cdn.eksmo.ru/v2/ASE000000000893002/COVER/cover1.jpg</t>
  </si>
  <si>
    <t>ПсихотерапияПрактикум Прописи для грустных дней. По методике Дэвида Бернса</t>
  </si>
  <si>
    <t>Эта тетрадь основана на методе известного американского психиатра, популяризатора теории когнитивно-поведенческой терапии, Дэвида Бернса. В основу тетради легли идеи бестселлера Бернса «Терапия настроения», которые помогут вам принять негативные эмоции, увидеть в них созидательную силу и научиться справляться с беспокойством, чувством вины, низкой самооценкой и другими состояниями, которые делают жизнь сложной, а порой и невыносимой. 
Используйте эту тетрадь, когда вы чувствуете злость, раздражение, обиду, вину или другие эмоции, которые мешают вам. Письменная медитация успокоит нервную систему, поможет понять свои чувства и научиться бережно работать с ними. Даже 5–10 минут работы с тетрадью помогут убрать зацикленность на негативных мыслях, принять происходящее и просто улучшат настроение.
Прописи для грустных дней — ваш незаменимый помощник, если вы:
•   часто испытываете негативные эмоции: злость, раздражение, обида, чувство вины, тревога, страх, грусть, апатия — если эти состояния мешают радоваться жизни и продуктивно действовать, тетрадь поможет взять их под контроль;
•   зацикливаетесь на негативных мыслях: постоянно прокручиваете в голове неприятные события, тревожитесь о будущем;
•   чувствуете себя «не в своей тарелке», хотите жить более полной и счастливой жизнью, но пока не знаете, как этого достичь;
•   ищете простые и доступные способы самопомощи: вам не нужно специальное оборудование и много свободного времени, всего 5–10 минут в день с тетрадью могут принести ощутимые результаты.</t>
  </si>
  <si>
    <t>Раскрась кота!</t>
  </si>
  <si>
    <t>Чеснокова Н.А.</t>
  </si>
  <si>
    <t>Раскраска-вдохновение</t>
  </si>
  <si>
    <t>978-5-17-177737-1</t>
  </si>
  <si>
    <t>165х210</t>
  </si>
  <si>
    <t>72x90/16</t>
  </si>
  <si>
    <t>РаскраскаВдохновение</t>
  </si>
  <si>
    <t>ASE000000000891908</t>
  </si>
  <si>
    <t>http://cdn.eksmo.ru/v2/ASE000000000891908/COVER/cover1.jpg</t>
  </si>
  <si>
    <t>РаскраскаВдохновение Раскрась кота!</t>
  </si>
  <si>
    <t>Эй, ты! Да-да, ты, кто устал от дедлайнов, зума и прокрастинации. 
У нас тут кое-что пушистое — раскраска с котиками от художницы GrayPillow! Это не арт-терапия, это кото-терапия. Забавные, нелепые, очаровательные коты ждут, когда ты раскрасишь их жизнь. Не нужно быть Пикассо — бери карандаши или фломастеры  и дай волю фантазии. Здесь нет правил, только мурчание и веселье. 
А ещё внутри тебя ждёт тёплое послание от художницы — как личный луч солнца. Отлично снимает стресс, повышает уровень дофамина и эстетики в жизни. Подарок себе, другу или своей внутренней девятилетней версии. Короче, бери и раскрашивай, пока коты не убежали!</t>
  </si>
  <si>
    <t>Фол последней надежды</t>
  </si>
  <si>
    <t>Артеева Ю.</t>
  </si>
  <si>
    <t>Растопи меня нежно</t>
  </si>
  <si>
    <t>978-5-17-182617-8</t>
  </si>
  <si>
    <t>РастопиМеняНежно</t>
  </si>
  <si>
    <t>ASE000000000895798</t>
  </si>
  <si>
    <t>http://cdn.eksmo.ru/v2/ASE000000000895798/COVER/cover1.jpg</t>
  </si>
  <si>
    <t>РастопиМеняНежно Артеева Фол последней надежды(2-ое издание)</t>
  </si>
  <si>
    <t>Когда ты подросток, учиться приходится не только основным предметам в школе, но и тому, как понимать и проявлять себя. И иногда сложнее признаться в своих чувствах, чем разобраться с геометрией.
Ваня Громов мечтает о карьере в профессиональном футболе и делает всё для этого. Он плывет по течению, не воспринимая жизнь всерьез. Спорт для него важнее учебы, красивых девушек и того, что сестра друга тайно влюблена в Ваню с детства.
Ангелина Субботина – дочь футбольного тренера. Она разбирается в спорте лучше, чем в любви, поэтому долгие годы скрывает свои чувства, изображая равнодушие.
Когда Ваня получает травму, только Геля может помочь ему с тренировками, которые запретили и врач, и тренер.
Теперь они вместе против целого мира. Но поможет ли это в борьбе за любовь?</t>
  </si>
  <si>
    <t>Гоголь</t>
  </si>
  <si>
    <t>Ризнич Иона</t>
  </si>
  <si>
    <t>Самая полная биография</t>
  </si>
  <si>
    <t>978-5-17-181091-7</t>
  </si>
  <si>
    <t>Козлова Элана Александровна</t>
  </si>
  <si>
    <t>СамПолнБиография</t>
  </si>
  <si>
    <t>ASE000000000889915</t>
  </si>
  <si>
    <t>http://cdn.eksmo.ru/v2/ASE000000000889915/COVER/cover1.jpg</t>
  </si>
  <si>
    <t>СамПолнБиография Гоголь</t>
  </si>
  <si>
    <t>Николай Васильевич Гоголь – гениальный сатирик, про-
шедший путь от сына мелкопоместного провинциального дво-
рянина до прославленного писателя. Таким мы знаем его со
страниц школьных учебников. Но ведь никто не рассказывал,
что Гоголь обожал рукодельничать, практически не имел дру-
зей, а еще рассорился с критиком Белинским!
В новой книге серии «Самая полная биография» вы най-
дете уникальные факты и удивительные подробности жизни
писателя.
Был ли Гоголь на самом деле душевно нездоров? Кто был
величайшей любовью писателя? Был ли он «болен» манией
величия? И неужели священник, его духовный наставник, был
злым гением, потребовавшим уничтожить рукопись ради соб-
ственной славы?
Ответы на эти вопросы вы найдете в новой книге Ионы
Ризнич.
Иона Ризнич – творческий псевдоним Марии Багановой,
автора многих книг по истории России и большой поклонницы
творчества Николая Васильевича Гоголя</t>
  </si>
  <si>
    <t>Сезон гроз</t>
  </si>
  <si>
    <t>Легендарные фантастические сериалы</t>
  </si>
  <si>
    <t>978-5-17-122144-7</t>
  </si>
  <si>
    <t>Сапковский(нов)</t>
  </si>
  <si>
    <t>Sezon burz</t>
  </si>
  <si>
    <t>ASE000000000850475</t>
  </si>
  <si>
    <t>http://cdn.eksmo.ru/v2/ASE000000000850475/COVER/cover1.jpg</t>
  </si>
  <si>
    <t>Сапковский(нов)Ведьмак.Сезон гроз (новый перевод)</t>
  </si>
  <si>
    <t>— «Сезон гроз» — роман из цикла о приключениях ведьмака Геральта, написанный спустя 15 лет после завершения основной саги.
— Лауреат премий имени Януша Зайделя и Ежи Жулавского в категории «Лучший роман».
— Романы о ведьмаке Геральте легли в основу телесериала производства Netflix и культовой трилогии видеоигр от польского издательства CD Projekt Red.
— В данном издании роман «Сезон гроз» публикуются в новом переводе Вадима Кумока.</t>
  </si>
  <si>
    <t>"...Ибо всегда, всегда будет существовать темнота. И всегда будет царящее в темноте Зло, всегда будут в темноте клыки и когти, смерть и кровь. И всегда будут нужны ведьмаки. И хорошо бы, чтоб они всегда появлялись
там, где как раз нужны. Там, откуда доносится крик о помощи.Там, откуда их зовут. Чтобы являлись, призванные, с мечом в руке. Мечом, блеск которого пронзит темноту, свет которого рассеет мрак".</t>
  </si>
  <si>
    <t>Смысл Шамана</t>
  </si>
  <si>
    <t>Серкин В.</t>
  </si>
  <si>
    <t>Хохот шамана</t>
  </si>
  <si>
    <t>978-5-17-116265-8</t>
  </si>
  <si>
    <t>Серкин(best)</t>
  </si>
  <si>
    <t>ASE000000000844650</t>
  </si>
  <si>
    <t>http://cdn.eksmo.ru/v2/ASE000000000844650/COVER/cover1.jpg</t>
  </si>
  <si>
    <t>Серкин(best)!Смысл Шамана</t>
  </si>
  <si>
    <t>Серкин Владимир Павлович — профессор НИУ ВШЭ, доктор психологических наук, автор монографий, учебников по психосемантике и более 160 научных и научно-методических работ. Книги «Хохот Шамана», «Свобода Шамана», «Звезды Шамана» и «Мышление Шамана» стали бестселлерами, некоторые из них переведены на европейские языки, а их автора нередко называют «русским Кастанедой».
В новой книге Владимир Серкин обращается к вопросам жизни, смерти и смысла существования. Автор поделится уникальным опытом и знаниями, которые получил за 25 лет свободных блужданий по лесам, горам и побережьям, чтобы прямо ответить на вопрос: «В чем секрет долголетия и бодрости Шамана?»
Ключевая особенность книги — размышления об эволюции и экологическом сообществе. Должен ли сознательный, развивающийся человек думать только об индивидуальном смысле жизни? Или же смысл эволюционирующей экосистемы планеты не менее важен?</t>
  </si>
  <si>
    <t>Ледяная ночь. 31 история для жутких вечеров</t>
  </si>
  <si>
    <t>Токарева М.,  Щучкина А., Эссес Д.</t>
  </si>
  <si>
    <t>978-5-17-180644-6</t>
  </si>
  <si>
    <t>ASE000000000894108</t>
  </si>
  <si>
    <t>http://cdn.eksmo.ru/v2/ASE000000000894108/COVER/cover1.jpg</t>
  </si>
  <si>
    <t>СловотворцыМагичМиров Ледяная ночь. 31 история для жутких вечеров</t>
  </si>
  <si>
    <t>Когда зима смыкает ледяное кольцо, а ночь длится вечность, просыпается самое древнее зло. В этом сборнике вас ждет 31 история, каждая — как узор из мороза на стекле: прекрасный, завораживающий и смертельно опасный. Идеальное чтение долгими зимними вечерами. Завернитесь в плед, заварите горячий чай... и приготовьтесь к тому, что от каждого шороха за спиной у вас будет застывать кровь в жилах.</t>
  </si>
  <si>
    <t>Русский язык. Все правила для школьников в схемах и таблицах</t>
  </si>
  <si>
    <t>978-5-17-161046-3</t>
  </si>
  <si>
    <t>ASE000000000877636</t>
  </si>
  <si>
    <t>http://cdn.eksmo.ru/v2/ASE000000000877636/COVER/cover1.jpg</t>
  </si>
  <si>
    <t>СловШкНов.Рус.яз.Все правила для школьников в схемах и таблицах</t>
  </si>
  <si>
    <t>Издание включает в себя курс русского языка для учащихся 5–9-х классов. Все правила проиллюстрированы примерами из живой речи и художественной литературы. Простые таблицы и схемы помогут в кратчайшие сроки освоить или повторить любую грамматическую тему.
Грамматика дополнена приложениями, а также упражнениями с ключами.
Пособие поможет учащимся средней и старшей школы выполнять домашние задания, облегчит подготовку к экзаменам, станет подспорьем для формирования грамотной устной и письменной речи.</t>
  </si>
  <si>
    <t>Давай прогуляем пары</t>
  </si>
  <si>
    <t>Манич М.</t>
  </si>
  <si>
    <t>Такая любовь</t>
  </si>
  <si>
    <t>978-5-17-173882-2</t>
  </si>
  <si>
    <t>ТакаяЛюбовь</t>
  </si>
  <si>
    <t>ASE000000000888892</t>
  </si>
  <si>
    <t>http://cdn.eksmo.ru/v2/ASE000000000888892/COVER/cover1.jpg</t>
  </si>
  <si>
    <t>ТакаяЛюбовь Манич Давай прогуляем пары</t>
  </si>
  <si>
    <t>- Яркий молодежный роман о чувствах и о том, что от неприязни до любви — только один шаг. 
- На обложке атмосферная иллюстрация художницы Ксении Сергеевой. 
- Жизненная и вдохновляющая романтическая проза в духе романов Аси Лавринович и Анны Джейн.
- Серия «Такая любовь» — истории о том, какими неожиданными тропками люди порой приходят друг к другу.</t>
  </si>
  <si>
    <t>Я впервые увидела Матвея Громова, когда его девушка въехала в мою машину. Во вторую встречу я вылила ему на голову коктейль и Матвей пообещал меня убить. В третий раз он выскочил на лестничную клетку в одном полотенце… и оказался у меня в гостях. Наглый, прущий напролом хам, который добивается своего любой ценой. И сейчас его целью неожиданно стала я.</t>
  </si>
  <si>
    <t>Дитя Чумного края</t>
  </si>
  <si>
    <t>Абражевич Н.</t>
  </si>
  <si>
    <t>Темнее темного</t>
  </si>
  <si>
    <t>978-5-17-179792-8</t>
  </si>
  <si>
    <t>ТемнееТемного</t>
  </si>
  <si>
    <t>ASE000000000893586</t>
  </si>
  <si>
    <t>http://cdn.eksmo.ru/v2/ASE000000000893586/COVER/cover1.jpg</t>
  </si>
  <si>
    <t>ТемнееТемного Абражевич Дитя Чумного края</t>
  </si>
  <si>
    <t>— Лауреат премии «Рукопись года».
— В серии «Темнее тёмного» будет выходить настоящий русский гримдарк — темное фэнтези в духе книг Джорджа Мартина и Джо Аберкромби.
— «Дитя чумного края» — первая часть трилогии, действие которой разворачивается в мире, напоминающем средневековую Пруссию. 
— Здесь нет благородных рыцарей, темных властелинов или добрых феечек, только реальные и живые люди, которые пытаются выжить в крайне тяжелых обстоятельствах.</t>
  </si>
  <si>
    <t>В Лангелау много лет идет война: Орден борется с ересью на западном полуострове, и ценой тому становятся голод, эпидемия чумы и множество сломанных жизней.
Йерсене было шесть лет, когда ее родную деревню сожгли, чтобы помешать распространению чумы. Перед смертью мать велела ей идти в Орден, и она послушалась на свою беду. Ее ждали долгие двенадцать лет учебы и взросления среди тех, кого безжалостно калечила эта война.
Над зеленокаменным Лиессом разгорается Лунный Огонь. В его свете Духи много просят за право служить им — и особенно много спросят с девочки, что считала, будто может пожертвовать всем.</t>
  </si>
  <si>
    <t>Удивительные истории о соседях</t>
  </si>
  <si>
    <t>Цыпкин А.Е., Слава С., Бобылева Д.Л.</t>
  </si>
  <si>
    <t>Удивительные истории</t>
  </si>
  <si>
    <t>978-5-17-177729-6</t>
  </si>
  <si>
    <t>УдивитИстории</t>
  </si>
  <si>
    <t>ASE000000000891898</t>
  </si>
  <si>
    <t>http://cdn.eksmo.ru/v2/ASE000000000891898/COVER/cover1.jpg</t>
  </si>
  <si>
    <t>УдивитИстории Цыпкин/Слава Сэ Удивительные истории о соседях</t>
  </si>
  <si>
    <t>– Сборник «Удивительные истории о соседях» продолжает серию антологий АСТ, в которой уже вышли книги «Удивительные истории о любви», «…о бабушках и дедушках», «…о врачах», «…о 90-х», «…о ведьмах», «…о женщинах» и другие.
– На этот раз рассказы о подъездах, домовых чатах и тех, кто живет за стенкой: от шумных соседей и ночных ремонтов до странных жильцов, которые могут оказаться не совсем людьми. 
– В проекте участвуют известные и яркие авторы современной прозы: Александр Цыпкин, Слава Сэ, Дарья Бобылёва, Янина Корбут, Дарья Кей, Ван Шаргот и другие.
– Как и в других книгах серии, здесь собраны короткие рассказы современных авторов, где бытовые ситуации легко переходят в чудеса, абсурд или мистику.
– Формат сборника позволяет читать по одной истории — в дороге, по пути на работу или перед сном, а разнообразие голосов и сюжетов делает книгу универсальным подарком для всех, кто хоть раз хотел узнать, что на уме у соседей за стеной.</t>
  </si>
  <si>
    <t>Как хорошо вы знаете своих соседей? Ходите 
к ним в гости или только здороваетесь в подъезде? Мучаетесь от невыносимого шума по ночам и ремонта ранним утром выходного дня? В этом сборнике мы собрали удивительные, трогательные, смешные и злободневные истории о них — о соседях. О том, как человек в квартире напротив может изменить твою судьбу (а может, и не человек). 
О том, как полезны иногда бывают домовые чаты. 
И конечно, о том, как сложно не реагировать на шум в три часа ночи.</t>
  </si>
  <si>
    <t>Вкусный Тейват</t>
  </si>
  <si>
    <t>Джун Я.</t>
  </si>
  <si>
    <t>978-5-17-179255-8</t>
  </si>
  <si>
    <t>ASE000000000893272</t>
  </si>
  <si>
    <t>http://cdn.eksmo.ru/v2/ASE000000000893272/COVER/cover1.jpg</t>
  </si>
  <si>
    <t>ФанКук Вкусный Тейват</t>
  </si>
  <si>
    <t>Тейват — это мир, где за каждым поворотом ждут новые приключения и тайны! Путешественник вместе с Паймон приглашают вас за стол. Разделите простые радости архонтов, обладателей Глаз Бога и предвестников, которым также не чужда любовь к вкусной еде.
Погрузитесь во вкусный сюжет игры и приготовьте аппетитные блюда семи регионов:
•   Мондштадт: медовое мясо с морковкой, яблочный напиток
•   Ли Юэ: миндальный тофу, рисовые пампушки
•   Инадзума: сябу-сябу, данго с молоком
•   Сумеру: пита, сладости кафбих
•   Фонтейн: радужные макароны, тарт «Фруктовое трио»
•   Натлан: татако, заврианское печенье
•   Нод-Край: крумкаке с ягодами, мясо с ягодным соусом
Эта книга создана с любовью фаната, чтобы подарить вам атмосферу странствий и волшебства за пределами игры. Пусть ароматы Тейвата ведут вас в путь — к новым друзьям, историям и легендам!</t>
  </si>
  <si>
    <t>Мой дом ужасов. My House of Horrors. Книга 1</t>
  </si>
  <si>
    <t xml:space="preserve"> Вохуэй Сю </t>
  </si>
  <si>
    <t>Хиты Китая. Мой дом ужасов. My House of Horrors</t>
  </si>
  <si>
    <t>978-5-17-176591-0</t>
  </si>
  <si>
    <t>ХитыКитаяДомУжасов</t>
  </si>
  <si>
    <t>My House of Horrors. Volume 1 / 我有一座冒险屋 壹 1</t>
  </si>
  <si>
    <t>ASE000000000879712</t>
  </si>
  <si>
    <t>http://cdn.eksmo.ru/v2/ASE000000000879712/COVER/cover1.jpg</t>
  </si>
  <si>
    <t>ХитыКитаяДомУжасов Кунтяо Мой дом ужасов. My House of Horrors. Книга 1</t>
  </si>
  <si>
    <t>Родители Чэнь Гэ загадочно исчезают и оставляют ему в руководство аттракцион под названием Дом ужасов. Теперь молодой человек заботится о старом помещении и пытается вернуть ему былую известность среди посетителей. Все меняется, когда в вещах семьи Чэнь Гэ находит тряпичную куклу и странный черный телефон с единственным приложением, названным так же, как и развлечение. Внутри — целая система заданий с баллами, вознаграждениями и новыми уровнями. Дом с привидениями можно сделать круче, больше и даже страшнее. Оказывается, все, что происходит в игре, воплощается наяву! Новому хозяину предстоит прокачать собственные способности, сделать Дом ужасов популярным и до дрожи пугающим, разгадать тайну исчезновения родителей, а пока… нужно попытаться выжить. Уже повеяло холодом, послышались странные звуки, а руки затряслись. Сможет ли Чэнь Гэ выдержать все испытания, которые приготовил для него Дом ужасов?</t>
  </si>
  <si>
    <t>Повелитель тайн. Книга 4</t>
  </si>
  <si>
    <t>Е Юань</t>
  </si>
  <si>
    <t>Хиты Китая. Повелитель тайн</t>
  </si>
  <si>
    <t>978-5-17-156028-7</t>
  </si>
  <si>
    <t>ХитыКитаяПовелительТайн</t>
  </si>
  <si>
    <t>Lord of the Mysteries (Book 4)</t>
  </si>
  <si>
    <t>ASE000000000872563</t>
  </si>
  <si>
    <t>http://cdn.eksmo.ru/v2/ASE000000000872563/COVER/cover1.jpg</t>
  </si>
  <si>
    <t>ХитыКитаяПовелительТайн Книга 4</t>
  </si>
  <si>
    <t>Клейн Моретти размышляет о планах церкви Богини Вечной Ночи и постепенно приближается к разгадке тайн, окутывающих дневники семьи Антигон, а также рискует подать запрос для получения зелья Клоуна. Тем временем прошлое Азика все больше беспокоит Ночных Наблюдателей, и все чувствуют, что грядет катастрофа…</t>
  </si>
  <si>
    <t>Лучшие футболисты наших дней</t>
  </si>
  <si>
    <t>Меноцци М.</t>
  </si>
  <si>
    <t>Чемпионы</t>
  </si>
  <si>
    <t>978-5-17-176213-1</t>
  </si>
  <si>
    <t>Тютяева Юлия Анатольевна</t>
  </si>
  <si>
    <t>Campioni del calcio di oggi</t>
  </si>
  <si>
    <t>ASE000000000890732</t>
  </si>
  <si>
    <t>http://cdn.eksmo.ru/v2/ASE000000000890732/COVER/cover1.jpg</t>
  </si>
  <si>
    <t>Чемпионы Меноцци Лучшие футболисты наших дней</t>
  </si>
  <si>
    <t>Почувствуйте магию футбола и зарядитесь энергией больших побед вместе с биографиями лучших футболистов современности!
Совершите увлекательное путешествие по судьбам самых ярких чемпионов — от Лионеля Месси и Криштиану Роналду до Каземиро и Неймара, от Килиана Мбаппе и Карима Бенземы до Луки Модрича и Федерико Кьезы.
Познакомьтесь с историями мировых кумиров, узнайте, как начинались их головокружительные карьеры, через какие испытания и разочарования им пришлось пройти, чтобы однажды стать настоящими героями на поле.</t>
  </si>
  <si>
    <t>Биографии самых ярких звёзд современного футбола: от Лионеля Месси и Криштиану Роналду до Каземиро и Неймара, от Килиана Мбаппе и Карима Бенземы до Луки Модрича и Федерико Кьезы.
Вы познакомитесь с самыми известными и талантливыми футболистами наших дней — их историями, мечтами и достижениями. Узнаете, как начинались карьеры знаменитых игроков, какие трудности им приходилось преодолевать и что сделало их настоящими героями на поле.</t>
  </si>
  <si>
    <t>Дыхательная гимнастика Стрельниковой</t>
  </si>
  <si>
    <t>Щетинин М.</t>
  </si>
  <si>
    <t>Честно о здоровье</t>
  </si>
  <si>
    <t>978-5-17-109469-0</t>
  </si>
  <si>
    <t>ASE000000000835514</t>
  </si>
  <si>
    <t>http://cdn.eksmo.ru/v2/ASE000000000835514/COVER/cover1.jpg</t>
  </si>
  <si>
    <t>Честно о здоровье Дыхательная гимнастика Стрельниковой</t>
  </si>
  <si>
    <t>М.Н. Щетинин - единственный творческий наследник А.Н. Стрельниковой, специалист с 40-летним стажем и с опытом клинической работы, подробно рассказывает о гимнастике и показывает все ее упражнения. Регулярные занятия по методике Стрельниковой помогут вам навсегда избавиться от многих хронический заболеваний.</t>
  </si>
  <si>
    <t>Уникальная российская методика, не имеющая аналогов в мировой медицине, — Стрельниковская дыхательная гимнастика: восстанавливает нарушенное носовое дыхание; излечивает заикание и болезни голосового аппарата; высоко эффективна при лечении заболеваний бронхолегочной системы; избавляет от болей в сердце, ликвидирует спазм сосудов; укрепляет опорно-двигательный аппарат; помогает при заболеваниях желудочно-кишечного тракта и мочеполовой системы.
В настоящей книге вы в точности познакомитесь с теми упражнениями, которые уже спасли жизни многим людям и помогают сейчас бороться с болезнями. Дышите по-Стрельниковски – и сохраняйте молодость, здоровье и красоту!</t>
  </si>
  <si>
    <t>Школьное стекло</t>
  </si>
  <si>
    <t>978-5-17-179759-1</t>
  </si>
  <si>
    <t>ШкольноеСтекло</t>
  </si>
  <si>
    <t>ASE000000000893549</t>
  </si>
  <si>
    <t>http://cdn.eksmo.ru/v2/ASE000000000893549/COVER/cover1.jpg</t>
  </si>
  <si>
    <t>ШкольноеСтекло Артеева Фол последней надежды</t>
  </si>
  <si>
    <t>– По многочисленным просьбам читателей! Переиздание любимого романа с бонусной главой о брате главной героини.
– Young adult о первой любви, дружбе и взрослении в российских реалиях.
– «Милая и захватывающая история первой любви. Хитрые планы и злобные бывшие. Яркая клякса жизни футболиста и влюбленной девчонки. Милая Энж, примеряющая роль ледышки, и яркий Ваня Гром, нагло своровавший ее спокойный сон. Все это оставит неизгладимое впечатление и затянет вас в сюжет с головой!» — Эшли Хэшброу, автор бестселлеров, @ashleyhashbrow.
– Каждая книга серии «Школьное стекло» оформлена как личный дневник с клапаном-«замочком», внутри — задания и тайные послания.
– Юля Артеева — автор хитов «Физика любви», «Бей первая», «Правило 24 секунд». Ее истории полны искренности, тепла и легкой иронии.</t>
  </si>
  <si>
    <t>Когда ты подросток, учиться приходится не только основным предметам в школе, но и тому, как понимать и проявлять себя. И иногда признаться в своих чувствах сложнее, чем разобраться с геометрией.
ВАНЯ ГРОМОВ мечтает о карьере в профессиональном футболе и делает всё для этого. Спорт для него важнее учебы, красивых девушек и того, что сестра друга тайно влюблена в Ваню с детства.
АНГЕЛИНА СУББОТИНА - дочь футбольного тренера. Она разбирается в спорте лучше, чем в любви, поэтому долгие годы скрывает свои чувства, изображая равнодушие.
Когда Ваня получает травму, только Геля может помочь ему с тренировками, которые запретили и врач, и тренер. Теперь они вместе против целого мира. Но поможет ли это в борьбе за любовь?</t>
  </si>
  <si>
    <t>Терапия тревоги, настроения, депрессии. Новое издание. Революционный метод</t>
  </si>
  <si>
    <t>Бернс Дэвид Д.</t>
  </si>
  <si>
    <t>978-5-17-170132-1</t>
  </si>
  <si>
    <t>Feeling Great: The Revolutionary New Treatment for Depression and Anxiety</t>
  </si>
  <si>
    <t>ASE000000000885911</t>
  </si>
  <si>
    <t>http://cdn.eksmo.ru/v2/ASE000000000885911/COVER/cover1.jpg</t>
  </si>
  <si>
    <t>ЭксклюзивNon-fiction Бернс Терапия тревоги, настроения, депрессии. Новое издание. Революционный метод</t>
  </si>
  <si>
    <t>Доктор Дэвид Бернс — американский психиатр, заслуженный ученый, преподаватель, автор мировых бестселлеров, популяризатор когнитивно-поведенческой терапии. 
Перед вами самое последнее, дополненное издание классической работы Дэвида Бернса, основанное на новейших исследованиях в области психологии. В книге более 50 техник, с помощью которых вы сможете побороть негативные мысли и вызванные ими тревогу и подавленное настроение. Новые методы помогут развить чувство радости и позитивное отношение к себе и жизни. 
Книга поможет вам:
•   справиться с перепадами настроения;
•   избавиться от негативных чувств;
•   не страдать из-за чувства вины;
•   перестать болезненно реагировать на критику;
•   не зависеть от чьей-то любви и одобрения;
•   повысить самооценку;
•   избавиться от тревожности;
•   чувствовать себя хорошо каждый день.</t>
  </si>
  <si>
    <t>Жизнь и ее модели</t>
  </si>
  <si>
    <t>Адлер А.</t>
  </si>
  <si>
    <t>978-5-17-157552-6</t>
  </si>
  <si>
    <t>THE PATTERN OF LIVE</t>
  </si>
  <si>
    <t>ASE000000000874164</t>
  </si>
  <si>
    <t>http://cdn.eksmo.ru/v2/ASE000000000874164/COVER/cover1.jpg</t>
  </si>
  <si>
    <t>ЭксклюзивКлассика Адлер Жизнь и ее модели</t>
  </si>
  <si>
    <t>В работе «Жизнь и ее модели», опираясь на многочисленные примеры из практики, Альфред Адлер иллюстрирует практическое применение центральных понятий индивидуальной психологии – комплекса неполноценности, компенсации, жизненной цели, стремления к превосходству и стиля жизни – в различных областях, включая терапию, образование и личностное развитие.</t>
  </si>
  <si>
    <t>978-5-17-107841-6</t>
  </si>
  <si>
    <t>ASE000000000835812</t>
  </si>
  <si>
    <t>http://cdn.eksmo.ru/v2/ASE000000000835812/COVER/cover1.jpg</t>
  </si>
  <si>
    <t>ЭксклюзивКлассика Кинг Стрелок</t>
  </si>
  <si>
    <t>Дракула</t>
  </si>
  <si>
    <t>Стокер Б.</t>
  </si>
  <si>
    <t>978-5-17-161930-5</t>
  </si>
  <si>
    <t>Dracula</t>
  </si>
  <si>
    <t>ASE000000000878393</t>
  </si>
  <si>
    <t>http://cdn.eksmo.ru/v2/ASE000000000878393/COVER/cover1.jpg</t>
  </si>
  <si>
    <t>ЭксклюзивКлассика Стокер Дракула(2-ое издание)</t>
  </si>
  <si>
    <t>Десятки всевозможных экранизаций. 
Образ, растиражированный в мировой культуре, как, наверное, ни один другой. 
Роман, ставший основой всей «готической» субкультуры и краеугольным камнем различных направлений в фантастической литературе.
О «Дракуле» Брэма Стокера можно говорить бесконечно, но лучше просто открыть бессмертный роман и погрузиться в его
причудливую, таинственную и завораживающую атмосферу.
В данном издании представлен полный перевод, подготовленный для серии "Литературные памятники".</t>
  </si>
  <si>
    <t>Проблема души нашего времени</t>
  </si>
  <si>
    <t>978-5-17-139317-5</t>
  </si>
  <si>
    <t>SEELENPROBLEME DER GEGENWART</t>
  </si>
  <si>
    <t>ASE000000000860272</t>
  </si>
  <si>
    <t>http://cdn.eksmo.ru/v2/ASE000000000860272/COVER/cover1.jpg</t>
  </si>
  <si>
    <t>ЭксклюзивКлассика Юнг Проблема души нашего времени</t>
  </si>
  <si>
    <t>11 эссе знаменитого швейцарского психиатра Карла Юнга. Отличное начало для изучения основ современной психиатрии в целом и аналитической психологии в частности. 
Карл Юнг — один из самых радикальных психиатров, он активно использовал в своей практике научную методологию, астрологию и изучал влияние коллективного бессознательного на индивида, что противоречило теории его учителя — Зигмунда Фрейда. Но именно в противоречиях рождается истина.</t>
  </si>
  <si>
    <t>В эпоху ускорения прогресса на нас обрушилась лавина нервных и личностных расстройств, неведомых нашим предкам еще пару столетий назад. Психика современного человека необратимо изменилась, и с каждым годом угроз для нее становится все больше. Комплексы, синдромы и навязчивые состояния множатся с пугающей скоростью. Но больше всего, по мнению Юнга, пострадала душа человека. Стремительные перемены, к которым быстро и во многом с удовольствием приспособились тело и интеллект, оказались непосильными и разрушительными для глубинной основы нашего бытия – души. 
Возможно ли объяснить душу? Как подступиться к этой загадочной эфемерной субстанции и поддается ли она изучению и коррекции? И есть ли способы разрешения конфликта тела и духа, раздирающего современного человека?</t>
  </si>
  <si>
    <t>Логика</t>
  </si>
  <si>
    <t>Гегель Г.</t>
  </si>
  <si>
    <t>978-5-17-153188-1</t>
  </si>
  <si>
    <t>Die wissenschaft der Logik</t>
  </si>
  <si>
    <t>ASE000000000869561</t>
  </si>
  <si>
    <t>http://cdn.eksmo.ru/v2/ASE000000000869561/COVER/cover1.jpg</t>
  </si>
  <si>
    <t>ЭксклюзивКлассика(тв/ляссе)Гегель Логика</t>
  </si>
  <si>
    <t>«Наука логики» Гегеля является основанием выстроенной им философской системы. Это фундаментальный труд, написанный для философов-профессионалов, в истории философии получил название «Большой логики». 
«Малая логика», или первая часть «Энциклопедии философских наук», гораздо доступнее для обычного читателя, изложена более популярно и снабжена большим количеством наглядных примеров.
Именно она и предлагается вашему вниманию.</t>
  </si>
  <si>
    <t>Темные аллеи</t>
  </si>
  <si>
    <t>Бунин И.А.</t>
  </si>
  <si>
    <t>978-5-17-089253-2</t>
  </si>
  <si>
    <t>ASE000000000706529</t>
  </si>
  <si>
    <t>http://cdn.eksmo.ru/v2/ASE000000000706529/COVER/cover1.jpg</t>
  </si>
  <si>
    <t>ЭксклюзивКлассикаРус Бунин Темные аллеи</t>
  </si>
  <si>
    <t>«Темные аллеи» (1937-1945) — самая известная книга Бунина, состоящая из рассказов о любви, этот сборник сам писатель считал своим лучшим творением.
Наверное, никто ни до, ни после Бунина не создал в литературе такой яркой, живой и разнообразной «энциклопедии любви». Для Бунина любовь — как солнечный удар. Испытать это чувство хотя бы раз в жизни дано не каждому, это и великое счастье, и дорогое сердцу воспоминание, а порой и страшная трагедия, оборачивающаяся смертью. Каждая из новелл, составляющих этот сборник, — отдельная история любви.
Самые известные рассказы «Темных аллей» — «Генрих», «Чистый понедельник», «Натали», «В Париже», но, без сомнения, вы, читая эту вдохновенную, увлекательную книгу, сами выберете ту историю, которая наиболее созвучная вашему сердцу.</t>
  </si>
  <si>
    <t>Герой нашего времени</t>
  </si>
  <si>
    <t>Лермонтов М.Ю.</t>
  </si>
  <si>
    <t>978-5-17-092164-5</t>
  </si>
  <si>
    <t>ASE000000000715352</t>
  </si>
  <si>
    <t>http://cdn.eksmo.ru/v2/ASE000000000715352/COVER/cover1.jpg</t>
  </si>
  <si>
    <t>ЭксклюзивКлассикаРус Лермонтов Герой нашего времени</t>
  </si>
  <si>
    <t>«Герой нашего времени» (1840) по праву считается первым психологическим романом в русской литературе. 
В основе повествования — история жизни главного героя, Григория Печорина. Произведение состоит из пяти частей, расположенных не в хронологическом порядке, однако в этом есть своя логика. Писатель постепенно начинает погружать читателя во внутренний мир его героя, циника, прожигателя жизни, ни во что не верящего, противоречивого и неоднозначного. 
При всем при этом «Герой нашего времени» — это и философское произведение, ставящее перед читателем важнейшие вопросы о смысле жизни, о роли фатума; это еще и любовный роман, увлекательный, волнующий и трагический.
Написанный в позапрошлом веке «Герой нашего времени», не теряет своей актуальности, потому что в каждом поколении есть свои герои, свои Печорины, свои «лишние люди».</t>
  </si>
  <si>
    <t>Дьявол</t>
  </si>
  <si>
    <t>978-5-17-148231-2</t>
  </si>
  <si>
    <t>ASE000000000864400</t>
  </si>
  <si>
    <t>http://cdn.eksmo.ru/v2/ASE000000000864400/COVER/cover1.jpg</t>
  </si>
  <si>
    <t>ЭксклюзивКлассикаРус Толстой Дьявол</t>
  </si>
  <si>
    <t>"Дьявол", "Записки сумасшедшего", "Власть тьмы"... В этот сборник вошли произведения разных лет, объединенные сложной темой борьбы добра и зла в человеческой душе — темой драматичной, печальной и всегда привлекавшей Толстого своей колоссальной психологической глубиной. Повесть "Дьявол" и рассказ "Записки сумасшедшего" Толстой категорически отказывался публиковать при жизни, поскольку они слишком тесно связаны с тяжелейшими душевными переживаниями писателя, едва не стоившими ему психического здоровья.</t>
  </si>
  <si>
    <t>Охота на бизонов, или Неукротимая тяга к знаниям</t>
  </si>
  <si>
    <t>Георгиев С.</t>
  </si>
  <si>
    <t>Весёлые рассказы</t>
  </si>
  <si>
    <t>978-5-17-164861-9</t>
  </si>
  <si>
    <t>125х193</t>
  </si>
  <si>
    <t>Коненкина Галина Сергеевна</t>
  </si>
  <si>
    <t>ВесёлыеРассказы</t>
  </si>
  <si>
    <t>ASE000000000881279</t>
  </si>
  <si>
    <t>http://cdn.eksmo.ru/v2/ASE000000000881279/COVER/cover1.jpg</t>
  </si>
  <si>
    <t>ВесёлыеРассказы Георгиев Охота на бизонов, или Неукротимая тяга к знаниям</t>
  </si>
  <si>
    <t>Неразлучные друзья-троечники
Илья и Олег, фантазёры и приколисты, без конца
что-то придумывают! Однажды на уроке
Илья предложил приятелю пойти после школы
поохотиться на бизонов...
Но где они водятся, друзья не знали
и решили выяснить у учительницы.
И это — на уро ке геометр ии! Вот та к всегда —
тяга к з на ниям у друзей проявляе тся совсе м не к мест у!
А ещё они неожиданно овладели телепатией и теперь
домашние задания и м не стра ш ны — о ди н у доск и будет
мысленно читать подсказки другого и полу чать законн ые
пятёрки ! Ч ита йте в нашей книге много-мног о весёлых,
забав ных и озорных школь ных расс казо в!</t>
  </si>
  <si>
    <t>Георгиев Сергей Георгиевич — популярный детский писатель, автор почти сотни книг. Лауреат литературных премий — имени А. Грина, Ю. Коваля, Л. Кассиля... Кавалер Ордена Кота Учёного. Постоянный автор журналов «Весёлые картинки», «Мурзилка» и др. В нашей книге серии «Весёлые рассказы» «Охота на бизонов, или Неукротимая тяга к знаниям» рассказы о школьной жизни, в которой так много весёлого и озорного.
Иллюстрации Г. Лопачёвой.
Для младшего школьного возраста.</t>
  </si>
  <si>
    <t>Бред сивого кобеля</t>
  </si>
  <si>
    <t>978-5-17-090778-6</t>
  </si>
  <si>
    <t>ASE000000000711260</t>
  </si>
  <si>
    <t>http://cdn.eksmo.ru/v2/ASE000000000711260/COVER/cover1.jpg</t>
  </si>
  <si>
    <t>Вильмонт(лучшее/м)Бред сивого кобеля</t>
  </si>
  <si>
    <t>Казалось бы — что нужно женщине для счастья? Любящий муж, богатый дом... Но рядовой поход в гости к свекрови перевернул всю ее жизнь. Нежданно-негаданно она встретила там Его. И утонула в его'глазах, и забыла обо всем. Хотя... у нее нет права его любить.</t>
  </si>
  <si>
    <t>Девочка с перчиками</t>
  </si>
  <si>
    <t>978-5-17-096176-4</t>
  </si>
  <si>
    <t>ASE000000000721997</t>
  </si>
  <si>
    <t>http://cdn.eksmo.ru/v2/ASE000000000721997/COVER/cover1.jpg</t>
  </si>
  <si>
    <t>Вильмонт(лучшее/м)Девочка с перчиками</t>
  </si>
  <si>
    <t>Странная миссия, возложенная на Тимофея умирающим родственником, до крайности его раздражает! Но он даже и представить себе не может, в какую круговерть чувств и событий вовлечет его встреча с последней любовью его покойного дядюшки...</t>
  </si>
  <si>
    <t>Уголовный кодекс Российской Федерации на 2026 год. Понятный практический комментарий</t>
  </si>
  <si>
    <t>978-5-17-177219-2</t>
  </si>
  <si>
    <t>ASE000000000891539</t>
  </si>
  <si>
    <t>http://cdn.eksmo.ru/v2/ASE000000000891539/COVER/cover1.jpg</t>
  </si>
  <si>
    <t>ВсеОбУголовныхДелах Мельчаев Уголовный кодекс РФ  на 2026 год. Понятный практический комментарий</t>
  </si>
  <si>
    <t>Хотите разобраться в уголовном праве без теоретических размышлений авторов?
Данное комментированное издание Уголовного кодекса Российской Федерации поможет в этом, поскольку оно разработано с учетом сложившейся следственно-судебной практики.
Автор кратко, доступно и без «воды» на примерах показывает, как в реальности «работают» отдельные нормы, содержащиеся в УК РФ.
В издании также представлены QR-коды, которые направляют на дополнительные материалы.
Книга подходит для студентов, практикующих адвокатов, следователей, дознавателей, прокуроров, судей и всех желающих разобраться в механизмах уголовного дела.
В тексте кодекса учтены все изменения, опубликованные в официальных источниках на момент подписания издания в печать.</t>
  </si>
  <si>
    <t>Метро 2033. Часть 3, 4</t>
  </si>
  <si>
    <t>Глуховский Д.А.</t>
  </si>
  <si>
    <t>Глуховский. Графический роман</t>
  </si>
  <si>
    <t>КОМИКСЫ</t>
  </si>
  <si>
    <t>978-5-17-149953-2</t>
  </si>
  <si>
    <t>(Уволен) Смирнова Виталина Анатольевна</t>
  </si>
  <si>
    <t>ГлуховскийГрафРоман</t>
  </si>
  <si>
    <t>ASE000000000866298</t>
  </si>
  <si>
    <t>http://cdn.eksmo.ru/v2/ASE000000000866298/COVER/cover1.jpg</t>
  </si>
  <si>
    <t>Глуховский(ГрафичРоман)Метро 2033. Часть 3, 4</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</si>
  <si>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Культовая книга Дмитрия Глуховского «Метро 2033» — теперь в виде графического романа. Это уже вторая графическая адаптация романа, выполненная голландским художником Петером Нуйтеном. 
Дмитрий Глуховский — один из самых популярных современных российских писателей, автор романов «Будущее», «Текст» и «Пост» и сценарист сериала «Топи».</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</si>
  <si>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После изнурительного путешествия по метро Артем наконец достигает Полиса. Он добросовестно выполняет свою миссию и докладывает полковнику Мельнику об угрозе, исходящей от черных мутантов. Однако теперь он вынужден готовиться к новой, еще более опасной экспедиции на поверхность земли...
Графический роман по бестселлеру «Метро 2033» Дмитрия Глуховского, сделанный голландским художником комиксов Петером Нуйтеном.</t>
  </si>
  <si>
    <t>Игра с огнем. Мой идеальный смерч</t>
  </si>
  <si>
    <t>978-5-17-118404-9</t>
  </si>
  <si>
    <t>ASE000000000846797</t>
  </si>
  <si>
    <t>http://cdn.eksmo.ru/v2/ASE000000000846797/COVER/cover1.jpg</t>
  </si>
  <si>
    <t>Джейн Анна(мир любви)Мой идеальный смерч-2.Игра с огнем.</t>
  </si>
  <si>
    <t>Самый популярный парень университета и обычная девушка играют во влюбленных, ловко обманывая всех окружающих.</t>
  </si>
  <si>
    <t>Недавно они были чужими людьми: самый популярный парень университета по прозвищу Смерч и обычная девушка с огненным характером.
Он совсем не замечал ее, а она безответно была влюблена в другого. Теперь эти двое – известная всему университету пара. Только никто не знает, что на самом деле они лишь играют влюбленных. И даже заключили между собой договор.
Полюбят ли они друг друга по-настоящему? Какие тайны хранит парень, которого считают идеальным? И не играет ли он с чувствами девушки?..</t>
  </si>
  <si>
    <t>Обучающее таро для начинающих. Карты Уэйта с подсказками и книга-тренинг с техниками и раскладами</t>
  </si>
  <si>
    <t>Мовчан Анастасия</t>
  </si>
  <si>
    <t>Карты Таро (Подарочная коробка с картами и книгой)</t>
  </si>
  <si>
    <t>978-5-17-176230-8</t>
  </si>
  <si>
    <t>180х120</t>
  </si>
  <si>
    <t>108x80/32*</t>
  </si>
  <si>
    <t>КартыТаро</t>
  </si>
  <si>
    <t>ASE000000000890557</t>
  </si>
  <si>
    <t>http://cdn.eksmo.ru/v2/ASE000000000890557/COVER/cover1.jpg</t>
  </si>
  <si>
    <t>Карты Таро(подар/коробка)Обучающее таро для начинающих. Карты Уэйта с подсказками и книга-тренинг с техниками и раскладами</t>
  </si>
  <si>
    <t>Погрузитесь в обучение Таро. Перед вами курс по Таро от практикующего мастера Анастасии Мовчан. Живое обучение — практикуйте и трактуйте! 
В комплекте: колода из 78 классических карт Таро (знаменитая колода Уэйта) с трактовками основных символов, прямым и перевернутым значениями, с двумя дополнительными значениями на любовь и на деньги. А также учебная книга — рабочая тетрадь с самой нужной информацией по Таро, пошаговой инструкцией по работе с картами и секретами мастерства.
Обучайтесь Таро на практике и творите свою реальность!</t>
  </si>
  <si>
    <t>Английский язык. Лучший самоучитель для начинающих и многократно начинавших</t>
  </si>
  <si>
    <t>978-5-17-154494-2</t>
  </si>
  <si>
    <t>ASE000000000870950</t>
  </si>
  <si>
    <t>http://cdn.eksmo.ru/v2/ASE000000000870950/COVER/cover1.jpg</t>
  </si>
  <si>
    <t>МатвеевЭкспрессСамоучитель Английский язык. Лучший самоучитель для начинающих и многократно начинавших</t>
  </si>
  <si>
    <t>Известный автор оригинальных методик изучения языков Сергей Матвеев предлагает эффективное пособие, которое поможет за короткое время научиться выражать свои мысли на английском языке.
Достоинство пособия — неперегруженность грамматическими сведениями, дается только самое необходимое. Предлагаются блоки слов, словосочетаний и готовых фраз, на основе которых отрабатывается построение предложений.
Пособие предназначено для всех, кто стремится овладеть английским языком на уровнях A1–A2 и говорить на нем легко, непринужденно и грамотно.</t>
  </si>
  <si>
    <t>Тогда и только тогда, когда снег белый</t>
  </si>
  <si>
    <t>Цюча Лу</t>
  </si>
  <si>
    <t>Митань-триллер. Расследования из Поднебесной</t>
  </si>
  <si>
    <t>978-5-17-169581-1</t>
  </si>
  <si>
    <t>МитаньТриллер</t>
  </si>
  <si>
    <t>If and only if the snow is white</t>
  </si>
  <si>
    <t>ASE000000000885511</t>
  </si>
  <si>
    <t>http://cdn.eksmo.ru/v2/ASE000000000885511/COVER/cover1.jpg</t>
  </si>
  <si>
    <t>МитаньТриллер Цюча Тогда и только тогда, когда снег белый</t>
  </si>
  <si>
    <t>– Новинка из серии «Митань-триллер. Расследования из Поднебесной».
– Роман стал бестселлером в Японии и получил высокий рейтинг на платформе Douban — более половины читателей оценили его положительно.
– В основе сюжета — наболевшая тема подросткового буллинга. «Хороших девочек не убивают» Холли Джексон — китайская версия!
– Жанр китайского триллера «митань» насыщен культурными отсылками и отличается от западных аналогов большей жестокостью сюжета. Несколько историй жанра уже привлекли внимание мировых кинематографистов.
– Читайте другие бестселлеры серии: «Проклятие Желтого императора» — Хуянь Юнь и «Сомневающийся убийца» — Чэнь Цзюньлинь.</t>
  </si>
  <si>
    <t>Пять лет назад в тихом школьном кампусе было обнаружено тело юной ученицы. Обстоятельства ее смерти оставались загадкой: комната была заперта изнутри, а на идеальной поверхности снега вокруг не было ни единого следа. Следствие поспешно закрыло дело, вынеся вердикт — самоубийство.
Спустя годы скучающие члены ученического совета во главе с Фэн Лукуй решили ради интереса расследовать это преступление. Однако их безобидное любопытство неожиданно обернулось смертельной реальностью, когда в кампусе произошло новое убийство. Жертвой стала девушка, известная своими издевательствами над другими, а обстоятельства до жути повторяли дело пятилетней давности. Становится ясно: убийца все это время был рядом. Чтобы остановить его, Фэн Лукуй должна распутать клубок лжи прошлого, пока снег не скрыл правду навсегда.</t>
  </si>
  <si>
    <t>Сиротский приют у озера</t>
  </si>
  <si>
    <t>Миллер Д.</t>
  </si>
  <si>
    <t>Наперегонки со смертью</t>
  </si>
  <si>
    <t>978-5-17-172963-9</t>
  </si>
  <si>
    <t>Панферова Ольга Юрьевна</t>
  </si>
  <si>
    <t>НаперегонкиСоСмертью</t>
  </si>
  <si>
    <t>THE ORPHANAGE BY THE LAKE</t>
  </si>
  <si>
    <t>ASE000000000888216</t>
  </si>
  <si>
    <t>http://cdn.eksmo.ru/v2/ASE000000000888216/COVER/cover1.jpg</t>
  </si>
  <si>
    <t>НаперегонкиСоСмертью Миллер Сиротский приют у озера</t>
  </si>
  <si>
    <t>– Напряженный саспенс о том, что лишь кажется побегом из детского приюта. 
– Первая книга новой серии современного динамичного триллера «Наперегонки со смертью».
– Роман стал бестселлером на Amazon и отмечен как выбор редакции. Рейтинг — 4,2 из 5 по итогам 24 949 оценок.
– Дэниел Г. Миллер — автор хитов USA Today «Приют у озера» и «Древо познания». В перерывах между книгами он наслаждается закатами с коктейлем в руках, болеет за НБА и с удовольствием фальшиво напевает своему маленькому сыну. Живёт в Делрей-Бич, Флорида, и всегда рад общению с читателями.</t>
  </si>
  <si>
    <t>Хейзел хочет начать новую жизнь. Ей тридцать лет, она не замужем, а ее частный сыскное агентство находится на грани краха. 
Удача отвернулась от нее, когда Мэдлин Хемсли, загадочная светская львица, делает Хейзел предложение, от которого невозможно отказаться. Из детского дома — «Сиротского приюта у озера», как называют его местные жители, — пропала девочка-сирота, и Мэдлин хочет, чтобы Хейзел нашла ее.
 На первый взгляд, это обычное дело о побеге, но по мере того как Хейзел погружается в расследование, она обнаруживает признаки чего-то большего: необъяснимые пятна крови, загадочные символы, зловещие фигуры, следящие за каждым ее шагом. Чем больше она копает, тем больше понимает, что «Сиротский приют у озера» хранит ужасающие тайны, и что еще хуже... …Мэдлин тоже скрывает скелеты в шкафу.</t>
  </si>
  <si>
    <t>Калейдоскоп букв. Набор развивающих карточек для занятий с детьми от 6 лет</t>
  </si>
  <si>
    <t>Мазина В.Д.</t>
  </si>
  <si>
    <t>НейроМастер. Практики развития</t>
  </si>
  <si>
    <t>Игры</t>
  </si>
  <si>
    <t>978-5-17-179240-4</t>
  </si>
  <si>
    <t>95х140</t>
  </si>
  <si>
    <t>НейроМастерПрактРавит</t>
  </si>
  <si>
    <t>ASE000000000890295</t>
  </si>
  <si>
    <t>http://cdn.eksmo.ru/v2/ASE000000000890295/COVER/cover1.jpg</t>
  </si>
  <si>
    <t>НейроМастерПрактРавит Калейдоскоп букв. Набор развивающих карточек для занятий с детьми от 6 лет</t>
  </si>
  <si>
    <t>Вероника Мазина — детский нейропсихолог, логопед, автор развивающих и обучающих игр, разработчик уникальной разлиновки для формирования красивого почерка.
«Калейдоскоп букв» – набор ярких карточек, развивающих основные навыки у детей для профилактики дислексии и дисграфии. Процесс легко увлекает даже тех детей, которым сложно усидеть на месте, и ребят со слабой мотивацией к обучению</t>
  </si>
  <si>
    <t>Органические удобрения для огорода. Навоз, компост, сапропель и другая органика</t>
  </si>
  <si>
    <t>Дьяконов Д.И.</t>
  </si>
  <si>
    <t>978-5-17-181685-8</t>
  </si>
  <si>
    <t>Ратникова Арина Викторовна</t>
  </si>
  <si>
    <t>ASE000000000895026</t>
  </si>
  <si>
    <t>http://cdn.eksmo.ru/v2/ASE000000000895026/COVER/cover1.jpg</t>
  </si>
  <si>
    <t>ОгородСвоимиРуками Дьяконов Органические удобрения для огорода. Навоз, компост, сапропель и другая органика</t>
  </si>
  <si>
    <t>Хотите вырастить богатый урожай без химии и вреда для здоровья? Дмитрий Дьяконов, профессиональный агроном с многолетним опытом, раскроет секреты эффективного использования органических удобрений — от навоза и компоста до сапропеля и костной муки.
В этой книге вы найдете не просто перечень «народных» средств, а продуманную систему натурального земледелия: как выбирать, готовить и вносить органику, учитывая особенности почвы, культуры и сезона. Автор подробно объясняет, почему одни удобрения работают лучше других, как избежать типичных ошибок и добиться плодородия без синтетики.
Пусть ваш огород станет не только щедрым, но и по-настоящему живым — где каждая горсть перегноя приносит пользу растениям, почве и вам самим!</t>
  </si>
  <si>
    <t>Моя до полуночи</t>
  </si>
  <si>
    <t>Клейпас Л.</t>
  </si>
  <si>
    <t>Очарование(мини)</t>
  </si>
  <si>
    <t>978-5-17-180155-7</t>
  </si>
  <si>
    <t>Очар(м)</t>
  </si>
  <si>
    <t>ASE000000000893935</t>
  </si>
  <si>
    <t>http://cdn.eksmo.ru/v2/ASE000000000893935/COVER/cover1.jpg</t>
  </si>
  <si>
    <t>Очар(м).Клейпас Моя до полуночи</t>
  </si>
  <si>
    <t>Кэм Роан красив, богат, загадочен. Он владеет клубом с дурной репутацией и, по слухам, связан с лондонским преступным миром. Иначе говоря, он не джентльмен и дамы должны бежать от него как от чумы. Однако у Амелии Хатауэй есть свои, и весьма веские, причины искать знакомства с этим опасным человеком. Ведь Кэм единственный, кто может избавить ее беспутного брата от громкого скандала. В отчаянии Амелия предлагает Роану себя – в обмен на спасение брата. Однако Кэм, с первого взгляда пылко влюбившийся в Амелию, стремится обладать не только телом гордой красавицы, но и ее сердцем.</t>
  </si>
  <si>
    <t>Трампизм в Америке: полдень консерватора</t>
  </si>
  <si>
    <t>Асатрян Г.Э.</t>
  </si>
  <si>
    <t>Популярная политика</t>
  </si>
  <si>
    <t>ОБЩЕСТВЕННО-ПОЛИТИЧЕСКАЯ ПУБЛИЦИСТИКА</t>
  </si>
  <si>
    <t>978-5-17-177019-8</t>
  </si>
  <si>
    <t>Горбачёва Анна Владимировна</t>
  </si>
  <si>
    <t>ПопулярнаяПолитика</t>
  </si>
  <si>
    <t>ASE000000000891324</t>
  </si>
  <si>
    <t>http://cdn.eksmo.ru/v2/ASE000000000891324/COVER/cover1.jpg</t>
  </si>
  <si>
    <t>ПопулярнаяПолитика Асатрян Трампизм в Америке: полдень консерватора</t>
  </si>
  <si>
    <t>Работа Георгия Асатряна продолжает серию книг «Популярная политика», в которых освещаются актуальные геополитические вопросы в России и мире. 
Автор исследует политику действующего президента США Дональда Трампа с помощью глубокого исторического анализа американского консерватизма. 
В данном издании приведено полноценное описание этой темы начиная от пилигримов-пуритан и заканчивая современными элитами. 
Из этой книги читатель сможет узнать, каким образом сформировалась идеология трампизма, ассоциирующаяся с реднеками и противостоящая либерализму. 
Таким образом, Георгий Асатрян, основываясь на своем многолетнем академическом опыте, в том числе работе в США, разрушает стереотипы об этой стране и непредвзято описывает состояние росийско-американских отношений.</t>
  </si>
  <si>
    <t>Книга о пути жизни с комментариями и иллюстрациями</t>
  </si>
  <si>
    <t>Лао-цзы</t>
  </si>
  <si>
    <t>Популярная философия с иллюстрациями</t>
  </si>
  <si>
    <t>978-5-17-126842-8</t>
  </si>
  <si>
    <t>ПопФилософияИллюстр</t>
  </si>
  <si>
    <t>ASE000000000852335</t>
  </si>
  <si>
    <t>http://cdn.eksmo.ru/v2/ASE000000000852335/COVER/cover1.jpg</t>
  </si>
  <si>
    <t>ПопФилософияИллюстр Лао-цзы Книга о пути жизни с комментариями и иллюстрациями</t>
  </si>
  <si>
    <t>- Лао-цзы — древнекитайский философ VI-V веков до н. э., автор классического даосского философского трактата «Дао-Дэ Цзин»
- Текст представлен с комментариями и объяснениями от Владимира Малявина, которые наиболее полно раскрывают сущность даосизма
- Издание богато проиллюстрировано: внутри красочный форзац, гравюры и цветные полотна</t>
  </si>
  <si>
    <t>«Книга о пути жизни» Лао-цзы, называемая по-китайски «Дао-Дэ цзин», занимает после Библии второе место в мире по числу иностранных переводов. Происхождение этой книги и личность ее автора окутаны множеством легенд, о которых известный переводчик Владимир Малявин подробно рассказывает в своем предисловии. Само слово «дао» означает путь, и притом одновременно путь мироздания, жизни и человеческого совершенствования. А «дэ» – это внутренняя полнота жизни, незримо, но прочно связывающая все живое. Главный секрет Лао-цзы кажется парадоксальным: чтобы стать собой, нужно устранить свое частное «я»; чтобы иметь власть, нужно не желать ее, и т.д. А секрет чтения Лао-цзы в том, чтобы постичь ту внутреннюю глубину смысла, которую внушает мудрость, открывая в каждом суждении иной и противоположный смысл.
Чтение «Книги о пути жизни» будет бесплодным, если оно не обнаруживает ненужность отвлеченных идей, не приводит к перевороту в самом способе восприятия мира.</t>
  </si>
  <si>
    <t>Музыкальный приворот</t>
  </si>
  <si>
    <t>978-5-17-170147-5</t>
  </si>
  <si>
    <t>ASE000000000885995</t>
  </si>
  <si>
    <t>http://cdn.eksmo.ru/v2/ASE000000000885995/COVER/cover1.jpg</t>
  </si>
  <si>
    <t>РомантичМиры Джейн Музыкальный приворот</t>
  </si>
  <si>
    <t>БЭД БОЙ ИЛИ ХОРОШИЙ МАЛЬЧИК?..
НАСТОЙЧИВОСТЬ ИЛИ ИСКРЕННОСТЬ?
ВЫБРАТЬ МОЖНО ЛИШЬ ОДНОГО…
Вы верите в магию? Вот и я не верю. Я со скепсисом отнеслась к желанию подруги приворожить фронтмена популярной рок-группы. И если бы я знала, чем закончится эта нелепая затея, сразу уехала из страны, сменив имя и гражданство!
Потому что парень «приворожился», да только не к подруге, а к бедной-несчастной мне. Сомнительная радость иметь в поклонниках надменного блондина с зашкаливающим самомнением! А мне ведь нравится совершенно другой парень… Тихий, незаметный одногруппник с добрым сердцем и нежным взглядом.
Кто же победит в соревновании за любовь: звездный бед бой или милый тихоня? И смогу ли выиграть я, сделав свой выбор?</t>
  </si>
  <si>
    <t>О поверьях, суевериях и предрассудках русского народа. С комментариями</t>
  </si>
  <si>
    <t>Даль В.И.</t>
  </si>
  <si>
    <t>Россия. Культурный контекст</t>
  </si>
  <si>
    <t>978-5-17-173608-8</t>
  </si>
  <si>
    <t>РоссияКультурныйКонтекст</t>
  </si>
  <si>
    <t>ASE000000000888591</t>
  </si>
  <si>
    <t>http://cdn.eksmo.ru/v2/ASE000000000888591/COVER/cover1.jpg</t>
  </si>
  <si>
    <t>РоссияКультурныйКонтекст Даль О поверьях, суевериях и предрассудках русского народа. С комментариями</t>
  </si>
  <si>
    <t>Владимир Иванович Даль — русский писатель, этнограф, лексикограф и фольклорист, выдающийся исследователь русской народной культуры, автор знаменитого "Толкового словаря живого великорусского языка" и "Пословиц русского народа". Он изучал предания, поверья, уклад жизни простого народа, собирал слова, пословицы и поговорки. Даль не просто фиксировал народные представления о природе, болезнях, колдовстве и загробном мире, но и анализировал их, сочетая научный подход с живым, образным языком.
В книгу включены уникальные фольклорно-этнографические очерки, сказки, предания и пословицы из знаменитого собрания Даля, иллюстрирующие народную мудрость. Издание сопровождается статьёй известного фольклориста А. Ф. Некрыловой о жизни и творчестве В. И. Даля, а также комментариями, кратким описанием упомянутых в текстах произведений церковных и народных праздников, и исчерпывающим словарём.
Материалы, собранные Далем со всей тщательностью и с установкой на достоверность, безусловно, представляют огромную ценность. Зачастую они являются единственным первоисточником по целым разделам народной жизни, где переплетались христианские верования и древние языческие представления, а жизнь человека от рождения до смерти была окружена тайнами, приметами и обрядами.
 Издание сопровождается редкими иллюстрациями и фотографиями начала XX века.</t>
  </si>
  <si>
    <t>Тайна родной крови</t>
  </si>
  <si>
    <t>Болдова М.В.</t>
  </si>
  <si>
    <t>Семейный детектив</t>
  </si>
  <si>
    <t>978-5-17-170374-5</t>
  </si>
  <si>
    <t>СемейныйДетектив</t>
  </si>
  <si>
    <t>ASE000000000886326</t>
  </si>
  <si>
    <t>http://cdn.eksmo.ru/v2/ASE000000000886326/COVER/cover1.jpg</t>
  </si>
  <si>
    <t>СемейныйДетектив Болдова! Тайна родной крови</t>
  </si>
  <si>
    <t>– Семейный детектив от звезды жанра. Для всех, кто любит мелодрамы с остросюжетным элементом.
– Фамильные тайны, семейные интриги, скелеты в шкафу и, конечно, настоящая чистая любовь — главные составляющие романов Марины Болдовой.
– Переиздание в покете — удобно носить с собой.
– Авторская серия «Семейный детектив». Не пропустите другие романы: «И про любовь тоже», «Серебряный капкан для черного ангела» и «Кукла старого Адама».</t>
  </si>
  <si>
    <t>Убийство Анки Хмелевской в польском Кракове и похищение Кати Шторм в России происходят практически одновременно. Что связывает этих двух молодых женщин? Почему так странно ведет себя похититель девушки, не предъявляя никаких требований ее родным? Если бы брат и сестра Кати не оказались на месте гибели Анки по чистой случайности, эти вопросы могли бы остаться без ответа. И никто бы не узнал, где находятся ценности, украденные полвека назад у московского коллекционера...</t>
  </si>
  <si>
    <t>Домашние удобрения для сада и огорода. Просто, экологично и без химии</t>
  </si>
  <si>
    <t>978-5-17-181680-3</t>
  </si>
  <si>
    <t>ASE000000000895024</t>
  </si>
  <si>
    <t>http://cdn.eksmo.ru/v2/ASE000000000895024/COVER/cover1.jpg</t>
  </si>
  <si>
    <t>СоветыОпытногоДачника Дьяконов Домашние удобрения для сада и огорода. Просто, экологично и без химии</t>
  </si>
  <si>
    <t>Руны. Артефакты силы древних богов Скандинавии, воплощенные в магических образах</t>
  </si>
  <si>
    <t>Селена</t>
  </si>
  <si>
    <t>978-5-17-179187-2</t>
  </si>
  <si>
    <t>L'Oracle de la sagesse runique</t>
  </si>
  <si>
    <t>ASE000000000892942</t>
  </si>
  <si>
    <t>http://cdn.eksmo.ru/v2/ASE000000000892942/COVER/cover1.jpg</t>
  </si>
  <si>
    <t>ТароПремиум(подар/коробка)Руны. Артефакты силы древних богов Скандинавии, воплощенные в магических образах</t>
  </si>
  <si>
    <t>Эта руническая колода распахнет перед вами дверь в глубины скрытых от глаз истин. Но это не просто инструмент предсказания — это доступ к великой Силе предков, пробужденной в ярких, наполненных магической энергией образах скандинавских рун и богов.
Вы узнаете, как можно применять эту Силу в повседневной жизни — для принятия решений, преодоления трудностей и понимания скрытых закономерностей своей судьбы. Любовь, карьера, предназначение, внутренние барьеры — все это раскрывается через вдохновенные образы и глубокие архетипы северных традиций и мифологии.
Совместно с практиками, медитациями и ритуалами этот оракул откроет перед вами мир магии, где каждое послание станет ключом к Высшему Знанию.
Пришло время! Позвольте рунам заговорить. Позвольте магии Севера пробудиться в вас!
Кому подойдет этот оракул
•   Тем, кто интересуется рунической магией и скандинавской мифологией.
•   Ищущим духовный путь через символы, ритуалы и связь с предками.
•   Тем, кто хочет принимать более осознанные решения и понимать скрытые причины событий.
•   Практикам, желающим углубить свой подход.
•   Всем, кто чувствует зов Севера и хочет ощутить его магию в своем сердце.
В комплекте 50 карт с образами рун и богов и подробное руководство с трактовками, а также посланиями и ритуалами.</t>
  </si>
  <si>
    <t>Черный клинок</t>
  </si>
  <si>
    <t>Дэйвон Айла</t>
  </si>
  <si>
    <t>Темное романтическое фэнтези. Бестселлеры Айлы Дэйвон</t>
  </si>
  <si>
    <t>978-5-17-171063-7</t>
  </si>
  <si>
    <t>ТемнРомФэнтези</t>
  </si>
  <si>
    <t>The Blackened Blade</t>
  </si>
  <si>
    <t>ASE000000000886834</t>
  </si>
  <si>
    <t>http://cdn.eksmo.ru/v2/ASE000000000886834/COVER/cover1.jpg</t>
  </si>
  <si>
    <t>ТемнРомФэнтези Дэйвон Черный клинок (цветной обрез)</t>
  </si>
  <si>
    <t>– Темное романтическое фэнтези для поклонников книг Сары Дж.Маас, Дженнифер Арментроут, Керри Манискалко и Ребекки Яррос. Первая часть трилогии.
– Мировой бестселлер и абсолютный хит жанра – более 1 000 восторженных оценок на Amazon.
– История о предательстве, мести и любви в сеттинге темной академии с оборотнями, ведьмами, фэйри и другими сверхъестественными существами.
– Внутри популярные тропы: «обратный гарем», «перемещение во времени», «от ненависти до любви», «преподаватель и студентка» и «сильная героиня».
– Бонус во всем первом тираже: горячая открытка с изображением всех главных героев истории в подарок! 
– Роскошное оформление: качественный европокет с клапанами, печать по обрезу, иллюстрированные форзацы и стильная верстка.</t>
  </si>
  <si>
    <t>Перед нами история Мики Бэйн, молодой представительницы древнего магического клана, не имеющей магической силы. При трагических обстоятельствах Мика на шесть лет попадает в тюрьму для магических существ и умирает в камере, но… воскресает, вернувшись на десять лет назад. Ей снова семнадцать, она снова второкурсница элитной академии Венсридж. Только память у Мики сохранилась. Она помнит все – и тюрьму, и тех, кто ее туда упек. Она больше не глупенькая, невинная девушка, лишенная магической силы. Она будет тренироваться, станет сильной и выносливой и отомстит всем – и сокурсникам, и преподавателям, и родственникам. Вот только любовь оказывается привлекательнее мести, тем более к новой сильной Мике неравнодушны сразу пятеро…</t>
  </si>
  <si>
    <t>Введение в общую психологию</t>
  </si>
  <si>
    <t>Гиппенрейтер Ю.Б.</t>
  </si>
  <si>
    <t>Умный самоучитель психологии</t>
  </si>
  <si>
    <t>978-5-17-151016-9</t>
  </si>
  <si>
    <t>УмнСамоучительПсихологии</t>
  </si>
  <si>
    <t>ASE000000000867357</t>
  </si>
  <si>
    <t>http://cdn.eksmo.ru/v2/ASE000000000867357/COVER/cover1.jpg</t>
  </si>
  <si>
    <t>УмнСамоучительПсихологии Гиппенрейтер Введение в общую психологию</t>
  </si>
  <si>
    <t>Выбор тем лекций, вошедших в книгу «Введение в общую психологию», определился рядом соображений – их теоретической значимостью, особенной разработанностью их в рамках советской психологии, традициями преподавания на факультете психологии МГУ. Некоторые темы, особенно те из них, которые до сих пор недостаточно освещены в учебной литературе, нашли в лекциях более обстоятельную проработку (например, «Проблема самонаблюдения», «Неосознаваемые процессы» и др.). 
Первый раздел представляет собой попытку подвести к некоторым основным проблемам психологии через историю развития взглядов на предмет психологии. Во втором разделе рассматривает ряд фундаментальных проблем психологической науки с позиций диалектико-материалистического представления о психике. Третий раздел рассказывает о социальных аспектах психики человека.</t>
  </si>
  <si>
    <t>В учебном пособии раскрываются основные понятия психологической науки, освещаются ее важнейшие проблемы и методы. Книга, созданная на основе курса лекций, читавшегося автором в течение многих лет на факультете психологии МГУ для студентов 1-го курса, сохраняет непринужденность общения с аудиторией, содержит большое количество примеров из экспериментальных исследований, художественной литературы, жизненных ситуаций. В ней удачно сочетаются высокий научный уровень и популярность изложения фундаментальных вопросов общей психологии.
Для студентов, начинающих изучать психологию; представляет интерес для широкого круга читателей.</t>
  </si>
  <si>
    <t>Перечная мята</t>
  </si>
  <si>
    <t>Пэк О.</t>
  </si>
  <si>
    <t>Хиты Азии. Их история</t>
  </si>
  <si>
    <t>978-5-17-181112-9</t>
  </si>
  <si>
    <t>ХитыАзииИхИстория</t>
  </si>
  <si>
    <t>Peppermint / 페퍼민트</t>
  </si>
  <si>
    <t>ASE000000000883917</t>
  </si>
  <si>
    <t>http://cdn.eksmo.ru/v2/ASE000000000883917/COVER/cover1.jpg</t>
  </si>
  <si>
    <t>ХитыАзииИхИстория Перечная мята</t>
  </si>
  <si>
    <t>Аромат перечной мяты — это память о безмятежном детстве и теплом лете. Теперь же он смешался с привкусом горечи и нотками усталости, став символом сумбурного настоящего. Жизнь юной Сиан, как и мир вокруг, навсегда разделены на «до» и «после» страшной болезнью, унесшей миллионы жизней. Шесть лет назад у нее было все: счастливая семья, планы на будущее и друзья. Теперь ей приходится день и ночь заботиться о неизлечимо больной матери, экономить на себе и поддерживать отца.
Сможет ли Сиан разобраться в тайнах прошлого и растопить снежный ком эмоций, терзавших ее все это время? Ведь признаться самому себе, что быть взрослым и нести ответственность за других, — порой самое трудное испытание.</t>
  </si>
  <si>
    <t>Кот по кличке Тринадцатый</t>
  </si>
  <si>
    <t>Мальорки С.</t>
  </si>
  <si>
    <t>Школа тайных сил</t>
  </si>
  <si>
    <t>978-5-17-160325-0</t>
  </si>
  <si>
    <t>ШколаТайныхСил</t>
  </si>
  <si>
    <t>Colegio de poderes secretos 3 - El viajero del tiempo</t>
  </si>
  <si>
    <t>ASE000000000876896</t>
  </si>
  <si>
    <t>http://cdn.eksmo.ru/v2/ASE000000000876896/COVER/cover1.jpg</t>
  </si>
  <si>
    <t>ШколаТайныхСил Мальорки Кот по кличке Тринадцатый</t>
  </si>
  <si>
    <t xml:space="preserve">   В свой самый обычный день рождения Аксель внезапно получает два очень неожиданных подарка: страшно ворчливого кота и приглашение на обучение в новой школе. И кот, и школа – не простые, а волшебные! Вся жизнь Акселя переворачивается с ног на голову. Ему предстоит выяснить, какой способностью он обладает, а заодно отправиться на поиски пропавшего кролика нового одноклассника. И поможет ему в этом его странный питомец – кот по кличке Тринадцатый!
  Вперёд, навстречу самым головокружительным приключениям! И добро пожаловать на первый курс! </t>
  </si>
  <si>
    <t>Тайна герцога</t>
  </si>
  <si>
    <t>Джеффрис С.</t>
  </si>
  <si>
    <t>Шарм</t>
  </si>
  <si>
    <t>978-5-17-167754-1</t>
  </si>
  <si>
    <t>ШР.</t>
  </si>
  <si>
    <t>UNDERCOVER DUKE</t>
  </si>
  <si>
    <t>ASE000000000884235</t>
  </si>
  <si>
    <t>http://cdn.eksmo.ru/v2/ASE000000000884235/COVER/cover1.jpg</t>
  </si>
  <si>
    <t>ШР.Джеффрис Тайна герцога</t>
  </si>
  <si>
    <t>Мать Ванессы Прайд одержима идеей выдать замуж дочь за богатого и знатного джентльмена. Ванесса и сама не против исполнить это желание — но согласна выйти лишь за Шеридана Вулфа, герцога Армитиджа, давно завладевшего ее сердцем. И ей не страшно, что герцог небогат и ее мать терпеть его не может. А вот то, что Шеридан не воспринимает Ванессу всерьез, — действительно проблема. Как же ей добиться его любви? Как дать понять, что она не капризная, помешанная на моде девчонка, а умная взрослая женщина, достойная быть его женой?</t>
  </si>
  <si>
    <t>Ночные этюды</t>
  </si>
  <si>
    <t>978-5-17-172959-2</t>
  </si>
  <si>
    <t>Nubknacker und Mausekonig. Prinzessin Brambilla. Sandmannchen. Klein Zaches, genannt Zinnober</t>
  </si>
  <si>
    <t>ASE000000000888212</t>
  </si>
  <si>
    <t>http://cdn.eksmo.ru/v2/ASE000000000888212/COVER/cover1.jpg</t>
  </si>
  <si>
    <t>ЭксклюзивКлассика Гофман Ночные этюды</t>
  </si>
  <si>
    <t>– Главным героем сборника «Ночные этюды» становится сама ночь, с ее таинственными улицами, пустыми домами, древними замками и монастырскими стенами, за которыми скрываются истории о преступлениях, странных совпадениях и вмешательстве потусторонних сил. 
– Восемь новелл объединены темой «ночной стороны» жизни: от кошмара студента Натанаэля в «Песочном человеке» до родовых проклятий в «Майорате» и странного магнетизма особняка в «Пустом доме» – каждый сюжет показывает, как тонка граница между разумом и безумием, реальностью и видением. 
– Истории Гофмана часто построены как загадка, где в первой части накапливаются необъяснимые события, а во второй дается попытка рационального или мистического объяснения. 
– Издание в серии «Эксклюзивная классика» — удобный формат для домашней библиотеки: лаконичное оформление, единый стиль серии и законченный цикл готических историй в одном томе.</t>
  </si>
  <si>
    <t>В свой знаменитый сборник «Ночные этюды», о котором Гейне сказал: «Дьяволу не написать ничего более дьявольского», Гофман включил восемь мистических рассказов, которые погрузят читателя в зловещий и опасный мир. 
Где сказочный Песочный человек, которым мать пугала не желающего засыпать малыша Натанаэля, вдруг заявляется к нему домой… 
Черный злодей изготавливает чудодейственные эликсиры из крови и сердец убиенных младенцев… 
В особняке на главной улице города вместо прекрасной девушки живет полоумная старуха, которая привораживает к себе героя при помощи чар магнетизма… 
А в старинном родовом замке разыгрывается таинственная история с привидением и злодейским убийством…
Рассказы Гофмана – это арена, на которой борются свет и тьма, разум и безумие, реальность и фантазии.</t>
  </si>
  <si>
    <t>Портрет дамы с жемчугами</t>
  </si>
  <si>
    <t>Кан Кикути</t>
  </si>
  <si>
    <t>978-5-17-180015-4</t>
  </si>
  <si>
    <t>真珠夫人</t>
  </si>
  <si>
    <t>ASE000000000893809</t>
  </si>
  <si>
    <t>http://cdn.eksmo.ru/v2/ASE000000000893809/COVER/cover1.jpg</t>
  </si>
  <si>
    <t>ЭксклюзивКлассика Кан Портрет дамы с жемчугами</t>
  </si>
  <si>
    <t>– «Портрет дамы с жемчугами» сочетает интригу и психологическую драму: случайная трагедия на дороге становится входом в закрытый мир богатой дамы, вокруг которой — слухи, деньги и опасные тайны.
– Роман показывает женщину, которая отказывается быть тихим приложением к мужскому успеху: она использует ум, обаяние и силу характера, чтобы занять в обществе свое место и играть по собственным правилам.
– Для читателя это не просто история с загадкой, а рассказ о том, как давление приличий, ожиданий и семейных обязательств ломает людей, и чем приходится платить, если решаешь выйти из привычной роли.
– Книга подойдет тем, кому интересны сильные, неоднозначные героини, истории о браке, деньгах и свободе выбора на фоне живой, меняющейся Японии эпохи Тайсё.</t>
  </si>
  <si>
    <t>Попав в автомобильную аварию, Синьитиро становится свидетелем гибели случайного попутчика, студента Аоки Дзюна. Перед смертью юноша просит сжечь тетрадь своих воспоминаний, а главное – вернуть часы. Но кому именно? Имеют ли часы отношение к той, чье имя студент успевает произнести?
Однако разыскав предполагаемую хозяйку часов, оказавшуюся светской львицей, Синьитиро понимает, что у этой женщины слишком много тайн…</t>
  </si>
  <si>
    <t>Коварный гость и другие мистические истории</t>
  </si>
  <si>
    <t>978-5-17-173761-0</t>
  </si>
  <si>
    <t>The Evil Guest</t>
  </si>
  <si>
    <t>ASE000000000888759</t>
  </si>
  <si>
    <t>http://cdn.eksmo.ru/v2/ASE000000000888759/COVER/cover1.jpg</t>
  </si>
  <si>
    <t>ЭксклюзивКлассика Ле Фаню Коварный гость и другие мистические истории</t>
  </si>
  <si>
    <t>– Сборник «Коварный гость и другие мистические истории» предлагает классическую викторианскую готику: старое поместье, семейная напряженность, неясные угрозы и то самое нарастающее чувство тревоги, ради которого читают мистическую прозу XIX века.
– В истории «Коварный гость» Ле Фаню строит сюжет вокруг богатого родственника, который приезжает «спасти» обедневшую семью, но его приезд только усиливает скрытые конфликты и запускает цепочку тайн, подозрений и трагедий. Здесь страшно не только потустороннее, но и очень земные вещи – зависть, жадность, желание контролировать чужую жизнь.
– Автор работает как мастер психологического хоррора: он не спешит показывать чудо или привидение, а долго выстраивает атмосферу, держится на полунамёках и недосказанности, заставляет читателя сомневаться – это вмешательство потустороннего или последствия человеческих поступков.
– «Коварный гость и другие мистические истории» будет интересна всем, кто любит готические романы, английскую и ирландскую мистику и хочет познакомиться с автором, который во многом подготовил почву и для «Дракулы», и для поздней традиции призрачных рассказов.</t>
  </si>
  <si>
    <t>На страницах этого сборника читатели столкнутся с леденящими душу историями, которые погрузят их в мир потустороннего и необъяснимого. 
Темные тучи сгустились над древним поместьем «Грей-Форест»: семейство Марстон находится на грани разорения, а отношения между родственниками далеки от идеальных. Мрачное и безрадостное уединение обитателей замка нарушает визит богатого кузена Уинстена Беркли, привыкшего к роскошной жизни. Никто и представить не мог, какую цепочку трагических событий запустит визит незваного гостя…</t>
  </si>
  <si>
    <t>Белый Доминиканец</t>
  </si>
  <si>
    <t>Майринк Г.</t>
  </si>
  <si>
    <t>978-5-17-179157-5</t>
  </si>
  <si>
    <t>Der weiße Dominikaner</t>
  </si>
  <si>
    <t>ASE000000000893171</t>
  </si>
  <si>
    <t>http://cdn.eksmo.ru/v2/ASE000000000893171/COVER/cover1.jpg</t>
  </si>
  <si>
    <t>ЭксклюзивКлассика Майринк Белый Доминиканец</t>
  </si>
  <si>
    <t>— От автора знаменитых романов «Ангел западного окна» и «Голем».
— Густав Майринк — выдающийся австрийский писатель-мистик, один из наиболее ярких представителей пражской литературной школы. Вместе с Францем Кафкой и Лео Перуцем Майринка называли одним из трех «безумных гениев Праги».
— Роль Майринка в немецкоязычной литературе часто сравнивают со значением Эдгара Аллана По в американской.
— Издание в серии «Эксклюзивная классика» — в удобном карманном формате и узнаваемом оформлении.</t>
  </si>
  <si>
    <t>«Белый доминиканец» (1927) — поздний роман Майринка, в котором в полной мере отразился интерес автора к мистицизму и религиям, а главной темой исследования стал процесс духовного становления человека и бесконечного перерождения души.
В центе сюжета — история Христофора, сироты-подростка, усыновленного неким бароном Йохером, который помогает юноше растолковывать его странные сны, погружаясь в сложный лабиринт магических учений. Помогут ли эти учения Христофору понять его происхождение, определить предназначение, завещанное двенадцатью поколениями предков, и найти любовь?..</t>
  </si>
  <si>
    <t>Корабль-призрак</t>
  </si>
  <si>
    <t>Марриет Ф.</t>
  </si>
  <si>
    <t>978-5-17-176114-1</t>
  </si>
  <si>
    <t>The ghost ship</t>
  </si>
  <si>
    <t>ASE000000000890639</t>
  </si>
  <si>
    <t>http://cdn.eksmo.ru/v2/ASE000000000890639/COVER/cover1.jpg</t>
  </si>
  <si>
    <t>ЭксклюзивКлассика Марриет Корабль-призрак</t>
  </si>
  <si>
    <t>– Книга будет интересна тем, кто любит классические истории о море, старых легендах, призрачных кораблях и героях, готовых идти до конца ради спасения близкого человека. 
– Морская стихия здесь становится отдельным действующим лицом: штормы, туманы, ночные вахты и приметы моряков создают пугающую, тревожную атмосферу. 
– Легенда о Летучем голландце у Марриета превращается в историю о наследственном проклятии, которое определяет судьбу не только капитана-призрака, но и его сына. 
– Роман написан ясным, прямым языком, характерным для классики морских приключений, но при этом сохраняет готический холод и постоянное ощущение опасности.</t>
  </si>
  <si>
    <t>Корабль-призрак – роман, в основе которого - легенда о «Летучем голландце», корабле-призраке, вечно скитающемся по морям и океанам, наводя ужас на мореплавателей. Молодой человек Филип Вандердекен должен снять проклятие со своего отца-капитана, наказанного за богохульство и убийство одного из членов экипажа…</t>
  </si>
  <si>
    <t>Демократия в Америке</t>
  </si>
  <si>
    <t>де Токвиль А.</t>
  </si>
  <si>
    <t>ПОЛИТОЛОГИЯ. ПОЛИТИЧЕСКИЕ НАУКИ</t>
  </si>
  <si>
    <t>978-5-17-173100-7</t>
  </si>
  <si>
    <t>De la démocratie en Amérique</t>
  </si>
  <si>
    <t>ASE000000000888348</t>
  </si>
  <si>
    <t>http://cdn.eksmo.ru/v2/ASE000000000888348/COVER/cover1.jpg</t>
  </si>
  <si>
    <t>ЭксклюзивКлассика Токвиль Демократия в Америке</t>
  </si>
  <si>
    <t>– Книга «Демократия в Америке» — не сухой учебник, а живое исследование: де Токвиль опирается на путешествие по стране, беседы с политиками, судьями, простыми гражданами и шаг за шагом собирает картину того, как работает демократия.
– Читатель увидит, как устроены местные собрания, выборные должности, суды присяжных, политические партии, пресса и гражданские ассоциации — от городских советов до религиозных общин и благотворительных союзов.
– Книга интересна тем, кто хочет понять, как работает демократия «снизу»: от местных собраний до влияния религии, общественного мнения и прессы на политику.
– Издание в серии «Эксклюзивная классика» — удобный карманный формат и единое оформление для домашней библиотеки.</t>
  </si>
  <si>
    <t>Алексис Шарль Анри Клерель, граф де Токвиль (1805—1859) — французский политический деятель, писатель, философ, социолог. Один из родоначальников социологии и политических наук во Франции.
«Демократия в Америке» - историко-политический трактат А. де Токвиля, написанный им по следам поездки в США и Канаду в 1831 году. Считается классическим изложением идеологии либеральной демократии и первым глубоким анализом американской политический жизни.</t>
  </si>
  <si>
    <t>Риторика. Поэтика</t>
  </si>
  <si>
    <t>978-5-17-181893-7</t>
  </si>
  <si>
    <t>Ῥητορικὴ τέχνη</t>
  </si>
  <si>
    <t>ASE000000000895247</t>
  </si>
  <si>
    <t>http://cdn.eksmo.ru/v2/ASE000000000895247/COVER/cover1.jpg</t>
  </si>
  <si>
    <t>ЭксклюзивКлассика(тв/ляссе)Аристотель Риторика. Поэтика</t>
  </si>
  <si>
    <t>Аристотель (384-322 гг. до н.э.) - древнегреческий философ,  ученик Платона, воспитатель Александра Македонского, основатель Лицея. Был первым мыслителем, создавшим всестороннюю систему философии, охватившую все сферы человеческого развития.
В своих произведениях Аристотель обобщает опыт классической эпохи древнегреческой культуры и добивается невиданной прежде дисциплины научного мышления. 
В трактате «Риторика» он вывел общие законы красноречия, создал теоретическое учение о принципах достижения прекрасного в античной прозе.
А в трактате «Поэтика», посвященном теории драмы,  Аристотелем даны общая характеристика поэзии  и четкое определение комедии и трагедии.</t>
  </si>
  <si>
    <t>Искусство спора. Как читать книги</t>
  </si>
  <si>
    <t>Поварнин С.И.</t>
  </si>
  <si>
    <t>978-5-17-181892-0</t>
  </si>
  <si>
    <t>ASE000000000895246</t>
  </si>
  <si>
    <t>http://cdn.eksmo.ru/v2/ASE000000000895246/COVER/cover1.jpg</t>
  </si>
  <si>
    <t>ЭксклюзивКлассика(тв/ляссе)Поварнин Искусство спора. Как читать книги</t>
  </si>
  <si>
    <t>Сергей Иннокентьевич Поварнин (1870—1952) – философ, профессор Ленинградского государственного университета,  крупный специалист в области логики и риторики.
Эти книги гремели в 20—30-х годах ХХ века, стояли рядом с «Занимательной физикой» и «Занимательной математикой» Я.Перельмана, а потом были незаслуженно забыты. Но  сейчас они снова оказались востребованными.
Читать книги – что может быть проще? Мы обучены чтению с начальной школы, но как мы читаем? Да «как читается», а между тем вреда от такого чтения зачастую больше, чем пользы. Поэтому вдумчивому читателю просто необходимо  ознакомиться с приемами и навыками рационального чтения. 
Кроме того, предлагаемое в сборнике «Искусство спора», наряду с «Искусством побеждать в спорах» А. Шопенгауэра, научит читать «между строк» средства массовой информации и замечать их уловки, а также правильно излагать свои доводы в любых дискуссиях.</t>
  </si>
  <si>
    <t>История цивилизации</t>
  </si>
  <si>
    <t>Уэллс Г.</t>
  </si>
  <si>
    <t>978-5-17-181754-1</t>
  </si>
  <si>
    <t>A Short History of the World</t>
  </si>
  <si>
    <t>ASE000000000895102</t>
  </si>
  <si>
    <t>http://cdn.eksmo.ru/v2/ASE000000000895102/COVER/cover1.jpg</t>
  </si>
  <si>
    <t>ЭксклюзивКлассика(тв/ляссе)Уэллс История цивилизации</t>
  </si>
  <si>
    <t xml:space="preserve"> Эта книга создана, чтобы «освежить и, возможно, в чем-то изменить свои поблекшие и отрывочные представления о великом пути, пройденном человечеством». В ней охвачена вся история земной цивилизации, но сделано это легко и непринужденно, в доступной обычному читателю форме.
Известнейший писатель-фантаст демонстрирует нам непривычные грани своего таланта, не теряя при этом своей прозорливости и умения предвидеть будущее.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</si>
</sst>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2" fillId="0" borderId="19" xfId="0" applyNumberFormat="1" applyFont="1" applyFill="1" applyBorder="1" applyAlignment="1" applyProtection="1">
      <alignment horizontal="right" vertical="center"/>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cellXfs>
  <cellStyles count="5">
    <cellStyle name="Гиперссылка" xfId="1" builtinId="8"/>
    <cellStyle name="Обычный" xfId="0" builtinId="0"/>
    <cellStyle name="Обычный 2" xfId="2"/>
    <cellStyle name="Обычный 6" xfId="3"/>
    <cellStyle name="Хороший" xfId="4" builtinId="26"/>
  </cellStyles>
  <dxfs count="5">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png"/><Relationship Id="rId268" Type="http://schemas.openxmlformats.org/officeDocument/2006/relationships/image" Target="../media/image268.png"/><Relationship Id="rId475" Type="http://schemas.openxmlformats.org/officeDocument/2006/relationships/image" Target="../media/image475.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00" Type="http://schemas.openxmlformats.org/officeDocument/2006/relationships/image" Target="../media/image500.pn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44" Type="http://schemas.openxmlformats.org/officeDocument/2006/relationships/image" Target="../media/image444.png"/><Relationship Id="rId486" Type="http://schemas.openxmlformats.org/officeDocument/2006/relationships/image" Target="../media/image486.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png"/><Relationship Id="rId511" Type="http://schemas.openxmlformats.org/officeDocument/2006/relationships/image" Target="../media/image511.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248" Type="http://schemas.openxmlformats.org/officeDocument/2006/relationships/image" Target="../media/image248.png"/><Relationship Id="rId455" Type="http://schemas.openxmlformats.org/officeDocument/2006/relationships/image" Target="../media/image455.png"/><Relationship Id="rId497" Type="http://schemas.openxmlformats.org/officeDocument/2006/relationships/image" Target="../media/image497.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357" Type="http://schemas.openxmlformats.org/officeDocument/2006/relationships/image" Target="../media/image357.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png"/><Relationship Id="rId399" Type="http://schemas.openxmlformats.org/officeDocument/2006/relationships/image" Target="../media/image399.png"/><Relationship Id="rId259" Type="http://schemas.openxmlformats.org/officeDocument/2006/relationships/image" Target="../media/image259.png"/><Relationship Id="rId424" Type="http://schemas.openxmlformats.org/officeDocument/2006/relationships/image" Target="../media/image424.png"/><Relationship Id="rId466" Type="http://schemas.openxmlformats.org/officeDocument/2006/relationships/image" Target="../media/image466.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326" Type="http://schemas.openxmlformats.org/officeDocument/2006/relationships/image" Target="../media/image32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172" Type="http://schemas.openxmlformats.org/officeDocument/2006/relationships/image" Target="../media/image172.png"/><Relationship Id="rId228" Type="http://schemas.openxmlformats.org/officeDocument/2006/relationships/image" Target="../media/image228.png"/><Relationship Id="rId435" Type="http://schemas.openxmlformats.org/officeDocument/2006/relationships/image" Target="../media/image435.png"/><Relationship Id="rId477" Type="http://schemas.openxmlformats.org/officeDocument/2006/relationships/image" Target="../media/image477.png"/><Relationship Id="rId281" Type="http://schemas.openxmlformats.org/officeDocument/2006/relationships/image" Target="../media/image281.png"/><Relationship Id="rId337" Type="http://schemas.openxmlformats.org/officeDocument/2006/relationships/image" Target="../media/image337.png"/><Relationship Id="rId502" Type="http://schemas.openxmlformats.org/officeDocument/2006/relationships/image" Target="../media/image502.png"/><Relationship Id="rId34" Type="http://schemas.openxmlformats.org/officeDocument/2006/relationships/image" Target="../media/image34.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7" Type="http://schemas.openxmlformats.org/officeDocument/2006/relationships/image" Target="../media/image7.png"/><Relationship Id="rId183" Type="http://schemas.openxmlformats.org/officeDocument/2006/relationships/image" Target="../media/image183.png"/><Relationship Id="rId239" Type="http://schemas.openxmlformats.org/officeDocument/2006/relationships/image" Target="../media/image239.png"/><Relationship Id="rId390" Type="http://schemas.openxmlformats.org/officeDocument/2006/relationships/image" Target="../media/image390.png"/><Relationship Id="rId404" Type="http://schemas.openxmlformats.org/officeDocument/2006/relationships/image" Target="../media/image404.png"/><Relationship Id="rId446" Type="http://schemas.openxmlformats.org/officeDocument/2006/relationships/image" Target="../media/image446.png"/><Relationship Id="rId250" Type="http://schemas.openxmlformats.org/officeDocument/2006/relationships/image" Target="../media/image250.png"/><Relationship Id="rId292" Type="http://schemas.openxmlformats.org/officeDocument/2006/relationships/image" Target="../media/image292.png"/><Relationship Id="rId306" Type="http://schemas.openxmlformats.org/officeDocument/2006/relationships/image" Target="../media/image306.png"/><Relationship Id="rId488" Type="http://schemas.openxmlformats.org/officeDocument/2006/relationships/image" Target="../media/image488.png"/><Relationship Id="rId45" Type="http://schemas.openxmlformats.org/officeDocument/2006/relationships/image" Target="../media/image45.png"/><Relationship Id="rId87" Type="http://schemas.openxmlformats.org/officeDocument/2006/relationships/image" Target="../media/image87.png"/><Relationship Id="rId110" Type="http://schemas.openxmlformats.org/officeDocument/2006/relationships/image" Target="../media/image110.png"/><Relationship Id="rId348" Type="http://schemas.openxmlformats.org/officeDocument/2006/relationships/image" Target="../media/image348.png"/><Relationship Id="rId513" Type="http://schemas.openxmlformats.org/officeDocument/2006/relationships/image" Target="../media/image513.png"/><Relationship Id="rId152" Type="http://schemas.openxmlformats.org/officeDocument/2006/relationships/image" Target="../media/image15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457" Type="http://schemas.openxmlformats.org/officeDocument/2006/relationships/image" Target="../media/image457.png"/><Relationship Id="rId261" Type="http://schemas.openxmlformats.org/officeDocument/2006/relationships/image" Target="../media/image261.png"/><Relationship Id="rId499" Type="http://schemas.openxmlformats.org/officeDocument/2006/relationships/image" Target="../media/image499.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17" Type="http://schemas.openxmlformats.org/officeDocument/2006/relationships/image" Target="../media/image317.png"/><Relationship Id="rId338" Type="http://schemas.openxmlformats.org/officeDocument/2006/relationships/image" Target="../media/image338.png"/><Relationship Id="rId359" Type="http://schemas.openxmlformats.org/officeDocument/2006/relationships/image" Target="../media/image359.png"/><Relationship Id="rId503" Type="http://schemas.openxmlformats.org/officeDocument/2006/relationships/image" Target="../media/image503.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370" Type="http://schemas.openxmlformats.org/officeDocument/2006/relationships/image" Target="../media/image370.png"/><Relationship Id="rId391" Type="http://schemas.openxmlformats.org/officeDocument/2006/relationships/image" Target="../media/image391.png"/><Relationship Id="rId405" Type="http://schemas.openxmlformats.org/officeDocument/2006/relationships/image" Target="../media/image405.png"/><Relationship Id="rId426" Type="http://schemas.openxmlformats.org/officeDocument/2006/relationships/image" Target="../media/image426.png"/><Relationship Id="rId447" Type="http://schemas.openxmlformats.org/officeDocument/2006/relationships/image" Target="../media/image447.png"/><Relationship Id="rId230" Type="http://schemas.openxmlformats.org/officeDocument/2006/relationships/image" Target="../media/image230.png"/><Relationship Id="rId251" Type="http://schemas.openxmlformats.org/officeDocument/2006/relationships/image" Target="../media/image251.png"/><Relationship Id="rId468" Type="http://schemas.openxmlformats.org/officeDocument/2006/relationships/image" Target="../media/image468.png"/><Relationship Id="rId489" Type="http://schemas.openxmlformats.org/officeDocument/2006/relationships/image" Target="../media/image489.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72" Type="http://schemas.openxmlformats.org/officeDocument/2006/relationships/image" Target="../media/image272.png"/><Relationship Id="rId293" Type="http://schemas.openxmlformats.org/officeDocument/2006/relationships/image" Target="../media/image293.png"/><Relationship Id="rId307" Type="http://schemas.openxmlformats.org/officeDocument/2006/relationships/image" Target="../media/image307.png"/><Relationship Id="rId328" Type="http://schemas.openxmlformats.org/officeDocument/2006/relationships/image" Target="../media/image328.png"/><Relationship Id="rId349" Type="http://schemas.openxmlformats.org/officeDocument/2006/relationships/image" Target="../media/image349.png"/><Relationship Id="rId514" Type="http://schemas.openxmlformats.org/officeDocument/2006/relationships/image" Target="../media/image514.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381" Type="http://schemas.openxmlformats.org/officeDocument/2006/relationships/image" Target="../media/image381.png"/><Relationship Id="rId416" Type="http://schemas.openxmlformats.org/officeDocument/2006/relationships/image" Target="../media/image416.png"/><Relationship Id="rId220" Type="http://schemas.openxmlformats.org/officeDocument/2006/relationships/image" Target="../media/image220.png"/><Relationship Id="rId241" Type="http://schemas.openxmlformats.org/officeDocument/2006/relationships/image" Target="../media/image241.png"/><Relationship Id="rId437" Type="http://schemas.openxmlformats.org/officeDocument/2006/relationships/image" Target="../media/image437.png"/><Relationship Id="rId458" Type="http://schemas.openxmlformats.org/officeDocument/2006/relationships/image" Target="../media/image458.png"/><Relationship Id="rId479" Type="http://schemas.openxmlformats.org/officeDocument/2006/relationships/image" Target="../media/image479.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262" Type="http://schemas.openxmlformats.org/officeDocument/2006/relationships/image" Target="../media/image262.png"/><Relationship Id="rId283" Type="http://schemas.openxmlformats.org/officeDocument/2006/relationships/image" Target="../media/image283.png"/><Relationship Id="rId318" Type="http://schemas.openxmlformats.org/officeDocument/2006/relationships/image" Target="../media/image318.png"/><Relationship Id="rId339" Type="http://schemas.openxmlformats.org/officeDocument/2006/relationships/image" Target="../media/image339.png"/><Relationship Id="rId490" Type="http://schemas.openxmlformats.org/officeDocument/2006/relationships/image" Target="../media/image490.png"/><Relationship Id="rId504" Type="http://schemas.openxmlformats.org/officeDocument/2006/relationships/image" Target="../media/image504.png"/><Relationship Id="rId78" Type="http://schemas.openxmlformats.org/officeDocument/2006/relationships/image" Target="../media/image78.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350" Type="http://schemas.openxmlformats.org/officeDocument/2006/relationships/image" Target="../media/image350.png"/><Relationship Id="rId371" Type="http://schemas.openxmlformats.org/officeDocument/2006/relationships/image" Target="../media/image371.png"/><Relationship Id="rId406" Type="http://schemas.openxmlformats.org/officeDocument/2006/relationships/image" Target="../media/image406.pn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png"/><Relationship Id="rId427" Type="http://schemas.openxmlformats.org/officeDocument/2006/relationships/image" Target="../media/image427.png"/><Relationship Id="rId448" Type="http://schemas.openxmlformats.org/officeDocument/2006/relationships/image" Target="../media/image448.png"/><Relationship Id="rId469" Type="http://schemas.openxmlformats.org/officeDocument/2006/relationships/image" Target="../media/image469.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329" Type="http://schemas.openxmlformats.org/officeDocument/2006/relationships/image" Target="../media/image329.png"/><Relationship Id="rId480" Type="http://schemas.openxmlformats.org/officeDocument/2006/relationships/image" Target="../media/image480.png"/><Relationship Id="rId515" Type="http://schemas.openxmlformats.org/officeDocument/2006/relationships/image" Target="../media/image515.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40.png"/><Relationship Id="rId361" Type="http://schemas.openxmlformats.org/officeDocument/2006/relationships/image" Target="../media/image361.png"/><Relationship Id="rId196" Type="http://schemas.openxmlformats.org/officeDocument/2006/relationships/image" Target="../media/image196.png"/><Relationship Id="rId200" Type="http://schemas.openxmlformats.org/officeDocument/2006/relationships/image" Target="../media/image200.png"/><Relationship Id="rId382" Type="http://schemas.openxmlformats.org/officeDocument/2006/relationships/image" Target="../media/image382.png"/><Relationship Id="rId417" Type="http://schemas.openxmlformats.org/officeDocument/2006/relationships/image" Target="../media/image417.png"/><Relationship Id="rId438" Type="http://schemas.openxmlformats.org/officeDocument/2006/relationships/image" Target="../media/image438.png"/><Relationship Id="rId459" Type="http://schemas.openxmlformats.org/officeDocument/2006/relationships/image" Target="../media/image459.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470" Type="http://schemas.openxmlformats.org/officeDocument/2006/relationships/image" Target="../media/image470.png"/><Relationship Id="rId491" Type="http://schemas.openxmlformats.org/officeDocument/2006/relationships/image" Target="../media/image491.png"/><Relationship Id="rId505" Type="http://schemas.openxmlformats.org/officeDocument/2006/relationships/image" Target="../media/image505.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png"/><Relationship Id="rId407" Type="http://schemas.openxmlformats.org/officeDocument/2006/relationships/image" Target="../media/image407.png"/><Relationship Id="rId428" Type="http://schemas.openxmlformats.org/officeDocument/2006/relationships/image" Target="../media/image428.png"/><Relationship Id="rId449" Type="http://schemas.openxmlformats.org/officeDocument/2006/relationships/image" Target="../media/image449.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481" Type="http://schemas.openxmlformats.org/officeDocument/2006/relationships/image" Target="../media/image481.png"/><Relationship Id="rId516" Type="http://schemas.openxmlformats.org/officeDocument/2006/relationships/image" Target="../media/image516.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png"/><Relationship Id="rId383" Type="http://schemas.openxmlformats.org/officeDocument/2006/relationships/image" Target="../media/image383.png"/><Relationship Id="rId418" Type="http://schemas.openxmlformats.org/officeDocument/2006/relationships/image" Target="../media/image418.png"/><Relationship Id="rId439" Type="http://schemas.openxmlformats.org/officeDocument/2006/relationships/image" Target="../media/image439.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450" Type="http://schemas.openxmlformats.org/officeDocument/2006/relationships/image" Target="../media/image450.png"/><Relationship Id="rId471" Type="http://schemas.openxmlformats.org/officeDocument/2006/relationships/image" Target="../media/image471.png"/><Relationship Id="rId506" Type="http://schemas.openxmlformats.org/officeDocument/2006/relationships/image" Target="../media/image506.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492" Type="http://schemas.openxmlformats.org/officeDocument/2006/relationships/image" Target="../media/image492.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png"/><Relationship Id="rId373" Type="http://schemas.openxmlformats.org/officeDocument/2006/relationships/image" Target="../media/image373.png"/><Relationship Id="rId394" Type="http://schemas.openxmlformats.org/officeDocument/2006/relationships/image" Target="../media/image394.png"/><Relationship Id="rId408" Type="http://schemas.openxmlformats.org/officeDocument/2006/relationships/image" Target="../media/image408.png"/><Relationship Id="rId429" Type="http://schemas.openxmlformats.org/officeDocument/2006/relationships/image" Target="../media/image429.pn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440" Type="http://schemas.openxmlformats.org/officeDocument/2006/relationships/image" Target="../media/image440.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461" Type="http://schemas.openxmlformats.org/officeDocument/2006/relationships/image" Target="../media/image461.png"/><Relationship Id="rId482" Type="http://schemas.openxmlformats.org/officeDocument/2006/relationships/image" Target="../media/image482.png"/><Relationship Id="rId517" Type="http://schemas.openxmlformats.org/officeDocument/2006/relationships/image" Target="../media/image517.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png"/><Relationship Id="rId384" Type="http://schemas.openxmlformats.org/officeDocument/2006/relationships/image" Target="../media/image384.png"/><Relationship Id="rId419" Type="http://schemas.openxmlformats.org/officeDocument/2006/relationships/image" Target="../media/image419.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430" Type="http://schemas.openxmlformats.org/officeDocument/2006/relationships/image" Target="../media/image430.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451" Type="http://schemas.openxmlformats.org/officeDocument/2006/relationships/image" Target="../media/image451.png"/><Relationship Id="rId472" Type="http://schemas.openxmlformats.org/officeDocument/2006/relationships/image" Target="../media/image472.png"/><Relationship Id="rId493" Type="http://schemas.openxmlformats.org/officeDocument/2006/relationships/image" Target="../media/image493.png"/><Relationship Id="rId507" Type="http://schemas.openxmlformats.org/officeDocument/2006/relationships/image" Target="../media/image507.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395" Type="http://schemas.openxmlformats.org/officeDocument/2006/relationships/image" Target="../media/image395.png"/><Relationship Id="rId409" Type="http://schemas.openxmlformats.org/officeDocument/2006/relationships/image" Target="../media/image409.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41" Type="http://schemas.openxmlformats.org/officeDocument/2006/relationships/image" Target="../media/image441.png"/><Relationship Id="rId462" Type="http://schemas.openxmlformats.org/officeDocument/2006/relationships/image" Target="../media/image462.png"/><Relationship Id="rId483" Type="http://schemas.openxmlformats.org/officeDocument/2006/relationships/image" Target="../media/image483.png"/><Relationship Id="rId518" Type="http://schemas.openxmlformats.org/officeDocument/2006/relationships/image" Target="../media/image518.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452" Type="http://schemas.openxmlformats.org/officeDocument/2006/relationships/image" Target="../media/image452.png"/><Relationship Id="rId473" Type="http://schemas.openxmlformats.org/officeDocument/2006/relationships/image" Target="../media/image473.png"/><Relationship Id="rId494" Type="http://schemas.openxmlformats.org/officeDocument/2006/relationships/image" Target="../media/image494.png"/><Relationship Id="rId508" Type="http://schemas.openxmlformats.org/officeDocument/2006/relationships/image" Target="../media/image508.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96" Type="http://schemas.openxmlformats.org/officeDocument/2006/relationships/image" Target="../media/image396.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pn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484" Type="http://schemas.openxmlformats.org/officeDocument/2006/relationships/image" Target="../media/image484.png"/><Relationship Id="rId519" Type="http://schemas.openxmlformats.org/officeDocument/2006/relationships/image" Target="../media/image519.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453" Type="http://schemas.openxmlformats.org/officeDocument/2006/relationships/image" Target="../media/image453.png"/><Relationship Id="rId474" Type="http://schemas.openxmlformats.org/officeDocument/2006/relationships/image" Target="../media/image474.png"/><Relationship Id="rId509" Type="http://schemas.openxmlformats.org/officeDocument/2006/relationships/image" Target="../media/image509.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495" Type="http://schemas.openxmlformats.org/officeDocument/2006/relationships/image" Target="../media/image495.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397" Type="http://schemas.openxmlformats.org/officeDocument/2006/relationships/image" Target="../media/image397.png"/><Relationship Id="rId520" Type="http://schemas.openxmlformats.org/officeDocument/2006/relationships/image" Target="../media/image520.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303" Type="http://schemas.openxmlformats.org/officeDocument/2006/relationships/image" Target="../media/image303.png"/><Relationship Id="rId485" Type="http://schemas.openxmlformats.org/officeDocument/2006/relationships/image" Target="../media/image48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510" Type="http://schemas.openxmlformats.org/officeDocument/2006/relationships/image" Target="../media/image510.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258" Type="http://schemas.openxmlformats.org/officeDocument/2006/relationships/image" Target="../media/image258.png"/><Relationship Id="rId465" Type="http://schemas.openxmlformats.org/officeDocument/2006/relationships/image" Target="../media/image46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271" Type="http://schemas.openxmlformats.org/officeDocument/2006/relationships/image" Target="../media/image271.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240" Type="http://schemas.openxmlformats.org/officeDocument/2006/relationships/image" Target="../media/image240.png"/><Relationship Id="rId478" Type="http://schemas.openxmlformats.org/officeDocument/2006/relationships/image" Target="../media/image478.png"/></Relationships>
</file>

<file path=xl/drawings/_rels/drawing2.xml.rels><?xml version="1.0" encoding="UTF-8" standalone="yes"?>
<Relationships xmlns="http://schemas.openxmlformats.org/package/2006/relationships"><Relationship Id="rId8" Type="http://schemas.openxmlformats.org/officeDocument/2006/relationships/image" Target="../media/image529.png"/><Relationship Id="rId3" Type="http://schemas.openxmlformats.org/officeDocument/2006/relationships/image" Target="../media/image524.png"/><Relationship Id="rId7" Type="http://schemas.openxmlformats.org/officeDocument/2006/relationships/image" Target="../media/image528.png"/><Relationship Id="rId2" Type="http://schemas.openxmlformats.org/officeDocument/2006/relationships/image" Target="../media/image523.png"/><Relationship Id="rId1" Type="http://schemas.openxmlformats.org/officeDocument/2006/relationships/image" Target="../media/image522.png"/><Relationship Id="rId6" Type="http://schemas.openxmlformats.org/officeDocument/2006/relationships/image" Target="../media/image527.png"/><Relationship Id="rId5" Type="http://schemas.openxmlformats.org/officeDocument/2006/relationships/image" Target="../media/image526.png"/><Relationship Id="rId4" Type="http://schemas.openxmlformats.org/officeDocument/2006/relationships/image" Target="../media/image525.png"/><Relationship Id="rId9" Type="http://schemas.openxmlformats.org/officeDocument/2006/relationships/image" Target="../media/image530.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133350</xdr:colOff>
      <xdr:row>31</xdr:row>
      <xdr:rowOff>104775</xdr:rowOff>
    </xdr:from>
    <xdr:to>
      <xdr:col>8</xdr:col>
      <xdr:colOff>1465350</xdr:colOff>
      <xdr:row>31</xdr:row>
      <xdr:rowOff>1436775</xdr:rowOff>
    </xdr:to>
    <xdr:pic>
      <xdr:nvPicPr>
        <xdr:cNvPr id="634" name="Имя " descr="Descr "/>
        <xdr:cNvPicPr>
          <a:picLocks noChangeAspect="1"/>
        </xdr:cNvPicPr>
      </xdr:nvPicPr>
      <xdr:blipFill>
        <a:blip xmlns:r="http://schemas.openxmlformats.org/officeDocument/2006/relationships" r:embed="rId2"/>
        <a:stretch>
          <a:fillRect/>
        </a:stretch>
      </xdr:blipFill>
      <xdr:spPr>
        <a:xfrm>
          <a:off x="5248275" y="695325"/>
          <a:ext cx="1332000" cy="1332000"/>
        </a:xfrm>
        <a:prstGeom prst="rect">
          <a:avLst/>
        </a:prstGeom>
        <a:ln w="9525">
          <a:solidFill>
            <a:srgbClr val="000000"/>
          </a:solidFill>
          <a:prstDash val="solid"/>
        </a:ln>
      </xdr:spPr>
    </xdr:pic>
    <xdr:clientData/>
  </xdr:twoCellAnchor>
  <xdr:twoCellAnchor>
    <xdr:from>
      <xdr:col>8</xdr:col>
      <xdr:colOff>133350</xdr:colOff>
      <xdr:row>53</xdr:row>
      <xdr:rowOff>104775</xdr:rowOff>
    </xdr:from>
    <xdr:to>
      <xdr:col>8</xdr:col>
      <xdr:colOff>1465350</xdr:colOff>
      <xdr:row>53</xdr:row>
      <xdr:rowOff>1436775</xdr:rowOff>
    </xdr:to>
    <xdr:pic>
      <xdr:nvPicPr>
        <xdr:cNvPr id="636" name="Имя " descr="Descr "/>
        <xdr:cNvPicPr>
          <a:picLocks noChangeAspect="1"/>
        </xdr:cNvPicPr>
      </xdr:nvPicPr>
      <xdr:blipFill>
        <a:blip xmlns:r="http://schemas.openxmlformats.org/officeDocument/2006/relationships" r:embed="rId3"/>
        <a:stretch>
          <a:fillRect/>
        </a:stretch>
      </xdr:blipFill>
      <xdr:spPr>
        <a:xfrm>
          <a:off x="5248275" y="2219325"/>
          <a:ext cx="1332000" cy="1332000"/>
        </a:xfrm>
        <a:prstGeom prst="rect">
          <a:avLst/>
        </a:prstGeom>
        <a:ln w="9525">
          <a:solidFill>
            <a:srgbClr val="000000"/>
          </a:solidFill>
          <a:prstDash val="solid"/>
        </a:ln>
      </xdr:spPr>
    </xdr:pic>
    <xdr:clientData/>
  </xdr:twoCellAnchor>
  <xdr:twoCellAnchor>
    <xdr:from>
      <xdr:col>8</xdr:col>
      <xdr:colOff>133350</xdr:colOff>
      <xdr:row>57</xdr:row>
      <xdr:rowOff>104775</xdr:rowOff>
    </xdr:from>
    <xdr:to>
      <xdr:col>8</xdr:col>
      <xdr:colOff>1465350</xdr:colOff>
      <xdr:row>57</xdr:row>
      <xdr:rowOff>1436775</xdr:rowOff>
    </xdr:to>
    <xdr:pic>
      <xdr:nvPicPr>
        <xdr:cNvPr id="637" name="Имя " descr="Descr "/>
        <xdr:cNvPicPr>
          <a:picLocks noChangeAspect="1"/>
        </xdr:cNvPicPr>
      </xdr:nvPicPr>
      <xdr:blipFill>
        <a:blip xmlns:r="http://schemas.openxmlformats.org/officeDocument/2006/relationships" r:embed="rId4"/>
        <a:stretch>
          <a:fillRect/>
        </a:stretch>
      </xdr:blipFill>
      <xdr:spPr>
        <a:xfrm>
          <a:off x="5248275" y="3743325"/>
          <a:ext cx="1332000" cy="1332000"/>
        </a:xfrm>
        <a:prstGeom prst="rect">
          <a:avLst/>
        </a:prstGeom>
        <a:ln w="9525">
          <a:solidFill>
            <a:srgbClr val="000000"/>
          </a:solidFill>
          <a:prstDash val="solid"/>
        </a:ln>
      </xdr:spPr>
    </xdr:pic>
    <xdr:clientData/>
  </xdr:twoCellAnchor>
  <xdr:twoCellAnchor>
    <xdr:from>
      <xdr:col>8</xdr:col>
      <xdr:colOff>133350</xdr:colOff>
      <xdr:row>65</xdr:row>
      <xdr:rowOff>104775</xdr:rowOff>
    </xdr:from>
    <xdr:to>
      <xdr:col>8</xdr:col>
      <xdr:colOff>1465350</xdr:colOff>
      <xdr:row>65</xdr:row>
      <xdr:rowOff>1436775</xdr:rowOff>
    </xdr:to>
    <xdr:pic>
      <xdr:nvPicPr>
        <xdr:cNvPr id="667" name="Имя " descr="Descr "/>
        <xdr:cNvPicPr>
          <a:picLocks noChangeAspect="1"/>
        </xdr:cNvPicPr>
      </xdr:nvPicPr>
      <xdr:blipFill>
        <a:blip xmlns:r="http://schemas.openxmlformats.org/officeDocument/2006/relationships" r:embed="rId5"/>
        <a:stretch>
          <a:fillRect/>
        </a:stretch>
      </xdr:blipFill>
      <xdr:spPr>
        <a:xfrm>
          <a:off x="5248275" y="5267325"/>
          <a:ext cx="1332000" cy="1332000"/>
        </a:xfrm>
        <a:prstGeom prst="rect">
          <a:avLst/>
        </a:prstGeom>
        <a:ln w="9525">
          <a:solidFill>
            <a:srgbClr val="000000"/>
          </a:solidFill>
          <a:prstDash val="solid"/>
        </a:ln>
      </xdr:spPr>
    </xdr:pic>
    <xdr:clientData/>
  </xdr:twoCellAnchor>
  <xdr:twoCellAnchor>
    <xdr:from>
      <xdr:col>8</xdr:col>
      <xdr:colOff>133350</xdr:colOff>
      <xdr:row>76</xdr:row>
      <xdr:rowOff>104775</xdr:rowOff>
    </xdr:from>
    <xdr:to>
      <xdr:col>8</xdr:col>
      <xdr:colOff>1465350</xdr:colOff>
      <xdr:row>76</xdr:row>
      <xdr:rowOff>1436775</xdr:rowOff>
    </xdr:to>
    <xdr:pic>
      <xdr:nvPicPr>
        <xdr:cNvPr id="668" name="Имя " descr="Descr "/>
        <xdr:cNvPicPr>
          <a:picLocks noChangeAspect="1"/>
        </xdr:cNvPicPr>
      </xdr:nvPicPr>
      <xdr:blipFill>
        <a:blip xmlns:r="http://schemas.openxmlformats.org/officeDocument/2006/relationships" r:embed="rId6"/>
        <a:stretch>
          <a:fillRect/>
        </a:stretch>
      </xdr:blipFill>
      <xdr:spPr>
        <a:xfrm>
          <a:off x="5248275" y="6791325"/>
          <a:ext cx="1332000" cy="1332000"/>
        </a:xfrm>
        <a:prstGeom prst="rect">
          <a:avLst/>
        </a:prstGeom>
        <a:ln w="9525">
          <a:solidFill>
            <a:srgbClr val="000000"/>
          </a:solidFill>
          <a:prstDash val="solid"/>
        </a:ln>
      </xdr:spPr>
    </xdr:pic>
    <xdr:clientData/>
  </xdr:twoCellAnchor>
  <xdr:twoCellAnchor>
    <xdr:from>
      <xdr:col>8</xdr:col>
      <xdr:colOff>133350</xdr:colOff>
      <xdr:row>86</xdr:row>
      <xdr:rowOff>104775</xdr:rowOff>
    </xdr:from>
    <xdr:to>
      <xdr:col>8</xdr:col>
      <xdr:colOff>1465350</xdr:colOff>
      <xdr:row>86</xdr:row>
      <xdr:rowOff>1436775</xdr:rowOff>
    </xdr:to>
    <xdr:pic>
      <xdr:nvPicPr>
        <xdr:cNvPr id="669" name="Имя " descr="Descr "/>
        <xdr:cNvPicPr>
          <a:picLocks noChangeAspect="1"/>
        </xdr:cNvPicPr>
      </xdr:nvPicPr>
      <xdr:blipFill>
        <a:blip xmlns:r="http://schemas.openxmlformats.org/officeDocument/2006/relationships" r:embed="rId7"/>
        <a:stretch>
          <a:fillRect/>
        </a:stretch>
      </xdr:blipFill>
      <xdr:spPr>
        <a:xfrm>
          <a:off x="5248275" y="8315325"/>
          <a:ext cx="1332000" cy="1332000"/>
        </a:xfrm>
        <a:prstGeom prst="rect">
          <a:avLst/>
        </a:prstGeom>
        <a:ln w="9525">
          <a:solidFill>
            <a:srgbClr val="000000"/>
          </a:solidFill>
          <a:prstDash val="solid"/>
        </a:ln>
      </xdr:spPr>
    </xdr:pic>
    <xdr:clientData/>
  </xdr:twoCellAnchor>
  <xdr:twoCellAnchor>
    <xdr:from>
      <xdr:col>8</xdr:col>
      <xdr:colOff>133350</xdr:colOff>
      <xdr:row>91</xdr:row>
      <xdr:rowOff>104775</xdr:rowOff>
    </xdr:from>
    <xdr:to>
      <xdr:col>8</xdr:col>
      <xdr:colOff>1465350</xdr:colOff>
      <xdr:row>91</xdr:row>
      <xdr:rowOff>1436775</xdr:rowOff>
    </xdr:to>
    <xdr:pic>
      <xdr:nvPicPr>
        <xdr:cNvPr id="670" name="Имя " descr="Descr "/>
        <xdr:cNvPicPr>
          <a:picLocks noChangeAspect="1"/>
        </xdr:cNvPicPr>
      </xdr:nvPicPr>
      <xdr:blipFill>
        <a:blip xmlns:r="http://schemas.openxmlformats.org/officeDocument/2006/relationships" r:embed="rId8"/>
        <a:stretch>
          <a:fillRect/>
        </a:stretch>
      </xdr:blipFill>
      <xdr:spPr>
        <a:xfrm>
          <a:off x="5248275" y="9839325"/>
          <a:ext cx="1332000" cy="1332000"/>
        </a:xfrm>
        <a:prstGeom prst="rect">
          <a:avLst/>
        </a:prstGeom>
        <a:ln w="9525">
          <a:solidFill>
            <a:srgbClr val="000000"/>
          </a:solidFill>
          <a:prstDash val="solid"/>
        </a:ln>
      </xdr:spPr>
    </xdr:pic>
    <xdr:clientData/>
  </xdr:twoCellAnchor>
  <xdr:twoCellAnchor>
    <xdr:from>
      <xdr:col>8</xdr:col>
      <xdr:colOff>133350</xdr:colOff>
      <xdr:row>107</xdr:row>
      <xdr:rowOff>104775</xdr:rowOff>
    </xdr:from>
    <xdr:to>
      <xdr:col>8</xdr:col>
      <xdr:colOff>1465350</xdr:colOff>
      <xdr:row>107</xdr:row>
      <xdr:rowOff>1436775</xdr:rowOff>
    </xdr:to>
    <xdr:pic>
      <xdr:nvPicPr>
        <xdr:cNvPr id="671" name="Имя " descr="Descr "/>
        <xdr:cNvPicPr>
          <a:picLocks noChangeAspect="1"/>
        </xdr:cNvPicPr>
      </xdr:nvPicPr>
      <xdr:blipFill>
        <a:blip xmlns:r="http://schemas.openxmlformats.org/officeDocument/2006/relationships" r:embed="rId9"/>
        <a:stretch>
          <a:fillRect/>
        </a:stretch>
      </xdr:blipFill>
      <xdr:spPr>
        <a:xfrm>
          <a:off x="5248275" y="11363325"/>
          <a:ext cx="1332000" cy="1332000"/>
        </a:xfrm>
        <a:prstGeom prst="rect">
          <a:avLst/>
        </a:prstGeom>
        <a:ln w="9525">
          <a:solidFill>
            <a:srgbClr val="000000"/>
          </a:solidFill>
          <a:prstDash val="solid"/>
        </a:ln>
      </xdr:spPr>
    </xdr:pic>
    <xdr:clientData/>
  </xdr:twoCellAnchor>
  <xdr:twoCellAnchor>
    <xdr:from>
      <xdr:col>8</xdr:col>
      <xdr:colOff>133350</xdr:colOff>
      <xdr:row>145</xdr:row>
      <xdr:rowOff>104775</xdr:rowOff>
    </xdr:from>
    <xdr:to>
      <xdr:col>8</xdr:col>
      <xdr:colOff>1465350</xdr:colOff>
      <xdr:row>145</xdr:row>
      <xdr:rowOff>1436775</xdr:rowOff>
    </xdr:to>
    <xdr:pic>
      <xdr:nvPicPr>
        <xdr:cNvPr id="672" name="Имя " descr="Descr "/>
        <xdr:cNvPicPr>
          <a:picLocks noChangeAspect="1"/>
        </xdr:cNvPicPr>
      </xdr:nvPicPr>
      <xdr:blipFill>
        <a:blip xmlns:r="http://schemas.openxmlformats.org/officeDocument/2006/relationships" r:embed="rId10"/>
        <a:stretch>
          <a:fillRect/>
        </a:stretch>
      </xdr:blipFill>
      <xdr:spPr>
        <a:xfrm>
          <a:off x="5248275" y="12887325"/>
          <a:ext cx="1332000" cy="1332000"/>
        </a:xfrm>
        <a:prstGeom prst="rect">
          <a:avLst/>
        </a:prstGeom>
        <a:ln w="9525">
          <a:solidFill>
            <a:srgbClr val="000000"/>
          </a:solidFill>
          <a:prstDash val="solid"/>
        </a:ln>
      </xdr:spPr>
    </xdr:pic>
    <xdr:clientData/>
  </xdr:twoCellAnchor>
  <xdr:twoCellAnchor>
    <xdr:from>
      <xdr:col>8</xdr:col>
      <xdr:colOff>133350</xdr:colOff>
      <xdr:row>182</xdr:row>
      <xdr:rowOff>104775</xdr:rowOff>
    </xdr:from>
    <xdr:to>
      <xdr:col>8</xdr:col>
      <xdr:colOff>1465350</xdr:colOff>
      <xdr:row>182</xdr:row>
      <xdr:rowOff>1436775</xdr:rowOff>
    </xdr:to>
    <xdr:pic>
      <xdr:nvPicPr>
        <xdr:cNvPr id="673" name="Имя " descr="Descr "/>
        <xdr:cNvPicPr>
          <a:picLocks noChangeAspect="1"/>
        </xdr:cNvPicPr>
      </xdr:nvPicPr>
      <xdr:blipFill>
        <a:blip xmlns:r="http://schemas.openxmlformats.org/officeDocument/2006/relationships" r:embed="rId11"/>
        <a:stretch>
          <a:fillRect/>
        </a:stretch>
      </xdr:blipFill>
      <xdr:spPr>
        <a:xfrm>
          <a:off x="5248275" y="14411325"/>
          <a:ext cx="1332000" cy="1332000"/>
        </a:xfrm>
        <a:prstGeom prst="rect">
          <a:avLst/>
        </a:prstGeom>
        <a:ln w="9525">
          <a:solidFill>
            <a:srgbClr val="000000"/>
          </a:solidFill>
          <a:prstDash val="solid"/>
        </a:ln>
      </xdr:spPr>
    </xdr:pic>
    <xdr:clientData/>
  </xdr:twoCellAnchor>
  <xdr:twoCellAnchor>
    <xdr:from>
      <xdr:col>8</xdr:col>
      <xdr:colOff>133350</xdr:colOff>
      <xdr:row>183</xdr:row>
      <xdr:rowOff>104775</xdr:rowOff>
    </xdr:from>
    <xdr:to>
      <xdr:col>8</xdr:col>
      <xdr:colOff>1465350</xdr:colOff>
      <xdr:row>183</xdr:row>
      <xdr:rowOff>1436775</xdr:rowOff>
    </xdr:to>
    <xdr:pic>
      <xdr:nvPicPr>
        <xdr:cNvPr id="674" name="Имя " descr="Descr "/>
        <xdr:cNvPicPr>
          <a:picLocks noChangeAspect="1"/>
        </xdr:cNvPicPr>
      </xdr:nvPicPr>
      <xdr:blipFill>
        <a:blip xmlns:r="http://schemas.openxmlformats.org/officeDocument/2006/relationships" r:embed="rId12"/>
        <a:stretch>
          <a:fillRect/>
        </a:stretch>
      </xdr:blipFill>
      <xdr:spPr>
        <a:xfrm>
          <a:off x="5248275" y="15935325"/>
          <a:ext cx="1332000" cy="1332000"/>
        </a:xfrm>
        <a:prstGeom prst="rect">
          <a:avLst/>
        </a:prstGeom>
        <a:ln w="9525">
          <a:solidFill>
            <a:srgbClr val="000000"/>
          </a:solidFill>
          <a:prstDash val="solid"/>
        </a:ln>
      </xdr:spPr>
    </xdr:pic>
    <xdr:clientData/>
  </xdr:twoCellAnchor>
  <xdr:twoCellAnchor>
    <xdr:from>
      <xdr:col>8</xdr:col>
      <xdr:colOff>133350</xdr:colOff>
      <xdr:row>184</xdr:row>
      <xdr:rowOff>104775</xdr:rowOff>
    </xdr:from>
    <xdr:to>
      <xdr:col>8</xdr:col>
      <xdr:colOff>1465350</xdr:colOff>
      <xdr:row>184</xdr:row>
      <xdr:rowOff>1436775</xdr:rowOff>
    </xdr:to>
    <xdr:pic>
      <xdr:nvPicPr>
        <xdr:cNvPr id="675" name="Имя " descr="Descr "/>
        <xdr:cNvPicPr>
          <a:picLocks noChangeAspect="1"/>
        </xdr:cNvPicPr>
      </xdr:nvPicPr>
      <xdr:blipFill>
        <a:blip xmlns:r="http://schemas.openxmlformats.org/officeDocument/2006/relationships" r:embed="rId13"/>
        <a:stretch>
          <a:fillRect/>
        </a:stretch>
      </xdr:blipFill>
      <xdr:spPr>
        <a:xfrm>
          <a:off x="5248275" y="17459325"/>
          <a:ext cx="1332000" cy="1332000"/>
        </a:xfrm>
        <a:prstGeom prst="rect">
          <a:avLst/>
        </a:prstGeom>
        <a:ln w="9525">
          <a:solidFill>
            <a:srgbClr val="000000"/>
          </a:solidFill>
          <a:prstDash val="solid"/>
        </a:ln>
      </xdr:spPr>
    </xdr:pic>
    <xdr:clientData/>
  </xdr:twoCellAnchor>
  <xdr:twoCellAnchor>
    <xdr:from>
      <xdr:col>8</xdr:col>
      <xdr:colOff>133350</xdr:colOff>
      <xdr:row>185</xdr:row>
      <xdr:rowOff>104775</xdr:rowOff>
    </xdr:from>
    <xdr:to>
      <xdr:col>8</xdr:col>
      <xdr:colOff>1465350</xdr:colOff>
      <xdr:row>185</xdr:row>
      <xdr:rowOff>1436775</xdr:rowOff>
    </xdr:to>
    <xdr:pic>
      <xdr:nvPicPr>
        <xdr:cNvPr id="676" name="Имя " descr="Descr "/>
        <xdr:cNvPicPr>
          <a:picLocks noChangeAspect="1"/>
        </xdr:cNvPicPr>
      </xdr:nvPicPr>
      <xdr:blipFill>
        <a:blip xmlns:r="http://schemas.openxmlformats.org/officeDocument/2006/relationships" r:embed="rId14"/>
        <a:stretch>
          <a:fillRect/>
        </a:stretch>
      </xdr:blipFill>
      <xdr:spPr>
        <a:xfrm>
          <a:off x="5248275" y="18983325"/>
          <a:ext cx="1332000" cy="1332000"/>
        </a:xfrm>
        <a:prstGeom prst="rect">
          <a:avLst/>
        </a:prstGeom>
        <a:ln w="9525">
          <a:solidFill>
            <a:srgbClr val="000000"/>
          </a:solidFill>
          <a:prstDash val="solid"/>
        </a:ln>
      </xdr:spPr>
    </xdr:pic>
    <xdr:clientData/>
  </xdr:twoCellAnchor>
  <xdr:twoCellAnchor>
    <xdr:from>
      <xdr:col>8</xdr:col>
      <xdr:colOff>133350</xdr:colOff>
      <xdr:row>211</xdr:row>
      <xdr:rowOff>104775</xdr:rowOff>
    </xdr:from>
    <xdr:to>
      <xdr:col>8</xdr:col>
      <xdr:colOff>1465350</xdr:colOff>
      <xdr:row>211</xdr:row>
      <xdr:rowOff>1436775</xdr:rowOff>
    </xdr:to>
    <xdr:pic>
      <xdr:nvPicPr>
        <xdr:cNvPr id="677" name="Имя " descr="Descr "/>
        <xdr:cNvPicPr>
          <a:picLocks noChangeAspect="1"/>
        </xdr:cNvPicPr>
      </xdr:nvPicPr>
      <xdr:blipFill>
        <a:blip xmlns:r="http://schemas.openxmlformats.org/officeDocument/2006/relationships" r:embed="rId15"/>
        <a:stretch>
          <a:fillRect/>
        </a:stretch>
      </xdr:blipFill>
      <xdr:spPr>
        <a:xfrm>
          <a:off x="5248275" y="20507325"/>
          <a:ext cx="1332000" cy="1332000"/>
        </a:xfrm>
        <a:prstGeom prst="rect">
          <a:avLst/>
        </a:prstGeom>
        <a:ln w="9525">
          <a:solidFill>
            <a:srgbClr val="000000"/>
          </a:solidFill>
          <a:prstDash val="solid"/>
        </a:ln>
      </xdr:spPr>
    </xdr:pic>
    <xdr:clientData/>
  </xdr:twoCellAnchor>
  <xdr:twoCellAnchor>
    <xdr:from>
      <xdr:col>8</xdr:col>
      <xdr:colOff>133350</xdr:colOff>
      <xdr:row>215</xdr:row>
      <xdr:rowOff>104775</xdr:rowOff>
    </xdr:from>
    <xdr:to>
      <xdr:col>8</xdr:col>
      <xdr:colOff>1465350</xdr:colOff>
      <xdr:row>215</xdr:row>
      <xdr:rowOff>1436775</xdr:rowOff>
    </xdr:to>
    <xdr:pic>
      <xdr:nvPicPr>
        <xdr:cNvPr id="678" name="Имя " descr="Descr "/>
        <xdr:cNvPicPr>
          <a:picLocks noChangeAspect="1"/>
        </xdr:cNvPicPr>
      </xdr:nvPicPr>
      <xdr:blipFill>
        <a:blip xmlns:r="http://schemas.openxmlformats.org/officeDocument/2006/relationships" r:embed="rId16"/>
        <a:stretch>
          <a:fillRect/>
        </a:stretch>
      </xdr:blipFill>
      <xdr:spPr>
        <a:xfrm>
          <a:off x="5248275" y="22031325"/>
          <a:ext cx="1332000" cy="1332000"/>
        </a:xfrm>
        <a:prstGeom prst="rect">
          <a:avLst/>
        </a:prstGeom>
        <a:ln w="9525">
          <a:solidFill>
            <a:srgbClr val="000000"/>
          </a:solidFill>
          <a:prstDash val="solid"/>
        </a:ln>
      </xdr:spPr>
    </xdr:pic>
    <xdr:clientData/>
  </xdr:twoCellAnchor>
  <xdr:twoCellAnchor>
    <xdr:from>
      <xdr:col>8</xdr:col>
      <xdr:colOff>133350</xdr:colOff>
      <xdr:row>216</xdr:row>
      <xdr:rowOff>104775</xdr:rowOff>
    </xdr:from>
    <xdr:to>
      <xdr:col>8</xdr:col>
      <xdr:colOff>1465350</xdr:colOff>
      <xdr:row>216</xdr:row>
      <xdr:rowOff>1436775</xdr:rowOff>
    </xdr:to>
    <xdr:pic>
      <xdr:nvPicPr>
        <xdr:cNvPr id="679" name="Имя " descr="Descr "/>
        <xdr:cNvPicPr>
          <a:picLocks noChangeAspect="1"/>
        </xdr:cNvPicPr>
      </xdr:nvPicPr>
      <xdr:blipFill>
        <a:blip xmlns:r="http://schemas.openxmlformats.org/officeDocument/2006/relationships" r:embed="rId17"/>
        <a:stretch>
          <a:fillRect/>
        </a:stretch>
      </xdr:blipFill>
      <xdr:spPr>
        <a:xfrm>
          <a:off x="5248275" y="23555325"/>
          <a:ext cx="1332000" cy="1332000"/>
        </a:xfrm>
        <a:prstGeom prst="rect">
          <a:avLst/>
        </a:prstGeom>
        <a:ln w="9525">
          <a:solidFill>
            <a:srgbClr val="000000"/>
          </a:solidFill>
          <a:prstDash val="solid"/>
        </a:ln>
      </xdr:spPr>
    </xdr:pic>
    <xdr:clientData/>
  </xdr:twoCellAnchor>
  <xdr:twoCellAnchor>
    <xdr:from>
      <xdr:col>8</xdr:col>
      <xdr:colOff>133350</xdr:colOff>
      <xdr:row>217</xdr:row>
      <xdr:rowOff>104775</xdr:rowOff>
    </xdr:from>
    <xdr:to>
      <xdr:col>8</xdr:col>
      <xdr:colOff>1465350</xdr:colOff>
      <xdr:row>217</xdr:row>
      <xdr:rowOff>1436775</xdr:rowOff>
    </xdr:to>
    <xdr:pic>
      <xdr:nvPicPr>
        <xdr:cNvPr id="680" name="Имя " descr="Descr "/>
        <xdr:cNvPicPr>
          <a:picLocks noChangeAspect="1"/>
        </xdr:cNvPicPr>
      </xdr:nvPicPr>
      <xdr:blipFill>
        <a:blip xmlns:r="http://schemas.openxmlformats.org/officeDocument/2006/relationships" r:embed="rId18"/>
        <a:stretch>
          <a:fillRect/>
        </a:stretch>
      </xdr:blipFill>
      <xdr:spPr>
        <a:xfrm>
          <a:off x="5248275" y="25079325"/>
          <a:ext cx="1332000" cy="1332000"/>
        </a:xfrm>
        <a:prstGeom prst="rect">
          <a:avLst/>
        </a:prstGeom>
        <a:ln w="9525">
          <a:solidFill>
            <a:srgbClr val="000000"/>
          </a:solidFill>
          <a:prstDash val="solid"/>
        </a:ln>
      </xdr:spPr>
    </xdr:pic>
    <xdr:clientData/>
  </xdr:twoCellAnchor>
  <xdr:twoCellAnchor>
    <xdr:from>
      <xdr:col>8</xdr:col>
      <xdr:colOff>133350</xdr:colOff>
      <xdr:row>218</xdr:row>
      <xdr:rowOff>104775</xdr:rowOff>
    </xdr:from>
    <xdr:to>
      <xdr:col>8</xdr:col>
      <xdr:colOff>1465350</xdr:colOff>
      <xdr:row>218</xdr:row>
      <xdr:rowOff>1436775</xdr:rowOff>
    </xdr:to>
    <xdr:pic>
      <xdr:nvPicPr>
        <xdr:cNvPr id="681" name="Имя " descr="Descr "/>
        <xdr:cNvPicPr>
          <a:picLocks noChangeAspect="1"/>
        </xdr:cNvPicPr>
      </xdr:nvPicPr>
      <xdr:blipFill>
        <a:blip xmlns:r="http://schemas.openxmlformats.org/officeDocument/2006/relationships" r:embed="rId19"/>
        <a:stretch>
          <a:fillRect/>
        </a:stretch>
      </xdr:blipFill>
      <xdr:spPr>
        <a:xfrm>
          <a:off x="5248275" y="26603325"/>
          <a:ext cx="1332000" cy="1332000"/>
        </a:xfrm>
        <a:prstGeom prst="rect">
          <a:avLst/>
        </a:prstGeom>
        <a:ln w="9525">
          <a:solidFill>
            <a:srgbClr val="000000"/>
          </a:solidFill>
          <a:prstDash val="solid"/>
        </a:ln>
      </xdr:spPr>
    </xdr:pic>
    <xdr:clientData/>
  </xdr:twoCellAnchor>
  <xdr:twoCellAnchor>
    <xdr:from>
      <xdr:col>8</xdr:col>
      <xdr:colOff>133350</xdr:colOff>
      <xdr:row>219</xdr:row>
      <xdr:rowOff>104775</xdr:rowOff>
    </xdr:from>
    <xdr:to>
      <xdr:col>8</xdr:col>
      <xdr:colOff>1465350</xdr:colOff>
      <xdr:row>219</xdr:row>
      <xdr:rowOff>1436775</xdr:rowOff>
    </xdr:to>
    <xdr:pic>
      <xdr:nvPicPr>
        <xdr:cNvPr id="682" name="Имя " descr="Descr "/>
        <xdr:cNvPicPr>
          <a:picLocks noChangeAspect="1"/>
        </xdr:cNvPicPr>
      </xdr:nvPicPr>
      <xdr:blipFill>
        <a:blip xmlns:r="http://schemas.openxmlformats.org/officeDocument/2006/relationships" r:embed="rId20"/>
        <a:stretch>
          <a:fillRect/>
        </a:stretch>
      </xdr:blipFill>
      <xdr:spPr>
        <a:xfrm>
          <a:off x="5248275" y="28127325"/>
          <a:ext cx="1332000" cy="1332000"/>
        </a:xfrm>
        <a:prstGeom prst="rect">
          <a:avLst/>
        </a:prstGeom>
        <a:ln w="9525">
          <a:solidFill>
            <a:srgbClr val="000000"/>
          </a:solidFill>
          <a:prstDash val="solid"/>
        </a:ln>
      </xdr:spPr>
    </xdr:pic>
    <xdr:clientData/>
  </xdr:twoCellAnchor>
  <xdr:twoCellAnchor>
    <xdr:from>
      <xdr:col>8</xdr:col>
      <xdr:colOff>133350</xdr:colOff>
      <xdr:row>220</xdr:row>
      <xdr:rowOff>104775</xdr:rowOff>
    </xdr:from>
    <xdr:to>
      <xdr:col>8</xdr:col>
      <xdr:colOff>1465350</xdr:colOff>
      <xdr:row>220</xdr:row>
      <xdr:rowOff>1436775</xdr:rowOff>
    </xdr:to>
    <xdr:pic>
      <xdr:nvPicPr>
        <xdr:cNvPr id="683" name="Имя " descr="Descr "/>
        <xdr:cNvPicPr>
          <a:picLocks noChangeAspect="1"/>
        </xdr:cNvPicPr>
      </xdr:nvPicPr>
      <xdr:blipFill>
        <a:blip xmlns:r="http://schemas.openxmlformats.org/officeDocument/2006/relationships" r:embed="rId21"/>
        <a:stretch>
          <a:fillRect/>
        </a:stretch>
      </xdr:blipFill>
      <xdr:spPr>
        <a:xfrm>
          <a:off x="5248275" y="29651325"/>
          <a:ext cx="1332000" cy="1332000"/>
        </a:xfrm>
        <a:prstGeom prst="rect">
          <a:avLst/>
        </a:prstGeom>
        <a:ln w="9525">
          <a:solidFill>
            <a:srgbClr val="000000"/>
          </a:solidFill>
          <a:prstDash val="solid"/>
        </a:ln>
      </xdr:spPr>
    </xdr:pic>
    <xdr:clientData/>
  </xdr:twoCellAnchor>
  <xdr:twoCellAnchor>
    <xdr:from>
      <xdr:col>8</xdr:col>
      <xdr:colOff>133350</xdr:colOff>
      <xdr:row>223</xdr:row>
      <xdr:rowOff>104775</xdr:rowOff>
    </xdr:from>
    <xdr:to>
      <xdr:col>8</xdr:col>
      <xdr:colOff>1465350</xdr:colOff>
      <xdr:row>223</xdr:row>
      <xdr:rowOff>1436775</xdr:rowOff>
    </xdr:to>
    <xdr:pic>
      <xdr:nvPicPr>
        <xdr:cNvPr id="684" name="Имя " descr="Descr "/>
        <xdr:cNvPicPr>
          <a:picLocks noChangeAspect="1"/>
        </xdr:cNvPicPr>
      </xdr:nvPicPr>
      <xdr:blipFill>
        <a:blip xmlns:r="http://schemas.openxmlformats.org/officeDocument/2006/relationships" r:embed="rId22"/>
        <a:stretch>
          <a:fillRect/>
        </a:stretch>
      </xdr:blipFill>
      <xdr:spPr>
        <a:xfrm>
          <a:off x="5248275" y="31175325"/>
          <a:ext cx="1332000" cy="1332000"/>
        </a:xfrm>
        <a:prstGeom prst="rect">
          <a:avLst/>
        </a:prstGeom>
        <a:ln w="9525">
          <a:solidFill>
            <a:srgbClr val="000000"/>
          </a:solidFill>
          <a:prstDash val="solid"/>
        </a:ln>
      </xdr:spPr>
    </xdr:pic>
    <xdr:clientData/>
  </xdr:twoCellAnchor>
  <xdr:twoCellAnchor>
    <xdr:from>
      <xdr:col>8</xdr:col>
      <xdr:colOff>133350</xdr:colOff>
      <xdr:row>263</xdr:row>
      <xdr:rowOff>104775</xdr:rowOff>
    </xdr:from>
    <xdr:to>
      <xdr:col>8</xdr:col>
      <xdr:colOff>1465350</xdr:colOff>
      <xdr:row>263</xdr:row>
      <xdr:rowOff>1436775</xdr:rowOff>
    </xdr:to>
    <xdr:pic>
      <xdr:nvPicPr>
        <xdr:cNvPr id="685" name="Имя " descr="Descr "/>
        <xdr:cNvPicPr>
          <a:picLocks noChangeAspect="1"/>
        </xdr:cNvPicPr>
      </xdr:nvPicPr>
      <xdr:blipFill>
        <a:blip xmlns:r="http://schemas.openxmlformats.org/officeDocument/2006/relationships" r:embed="rId23"/>
        <a:stretch>
          <a:fillRect/>
        </a:stretch>
      </xdr:blipFill>
      <xdr:spPr>
        <a:xfrm>
          <a:off x="5248275" y="32699325"/>
          <a:ext cx="1332000" cy="1332000"/>
        </a:xfrm>
        <a:prstGeom prst="rect">
          <a:avLst/>
        </a:prstGeom>
        <a:ln w="9525">
          <a:solidFill>
            <a:srgbClr val="000000"/>
          </a:solidFill>
          <a:prstDash val="solid"/>
        </a:ln>
      </xdr:spPr>
    </xdr:pic>
    <xdr:clientData/>
  </xdr:twoCellAnchor>
  <xdr:twoCellAnchor>
    <xdr:from>
      <xdr:col>8</xdr:col>
      <xdr:colOff>133350</xdr:colOff>
      <xdr:row>276</xdr:row>
      <xdr:rowOff>104775</xdr:rowOff>
    </xdr:from>
    <xdr:to>
      <xdr:col>8</xdr:col>
      <xdr:colOff>1465350</xdr:colOff>
      <xdr:row>276</xdr:row>
      <xdr:rowOff>1436775</xdr:rowOff>
    </xdr:to>
    <xdr:pic>
      <xdr:nvPicPr>
        <xdr:cNvPr id="686" name="Имя " descr="Descr "/>
        <xdr:cNvPicPr>
          <a:picLocks noChangeAspect="1"/>
        </xdr:cNvPicPr>
      </xdr:nvPicPr>
      <xdr:blipFill>
        <a:blip xmlns:r="http://schemas.openxmlformats.org/officeDocument/2006/relationships" r:embed="rId24"/>
        <a:stretch>
          <a:fillRect/>
        </a:stretch>
      </xdr:blipFill>
      <xdr:spPr>
        <a:xfrm>
          <a:off x="5248275" y="34223325"/>
          <a:ext cx="1332000" cy="1332000"/>
        </a:xfrm>
        <a:prstGeom prst="rect">
          <a:avLst/>
        </a:prstGeom>
        <a:ln w="9525">
          <a:solidFill>
            <a:srgbClr val="000000"/>
          </a:solidFill>
          <a:prstDash val="solid"/>
        </a:ln>
      </xdr:spPr>
    </xdr:pic>
    <xdr:clientData/>
  </xdr:twoCellAnchor>
  <xdr:twoCellAnchor>
    <xdr:from>
      <xdr:col>8</xdr:col>
      <xdr:colOff>133350</xdr:colOff>
      <xdr:row>280</xdr:row>
      <xdr:rowOff>104775</xdr:rowOff>
    </xdr:from>
    <xdr:to>
      <xdr:col>8</xdr:col>
      <xdr:colOff>1465350</xdr:colOff>
      <xdr:row>280</xdr:row>
      <xdr:rowOff>1436775</xdr:rowOff>
    </xdr:to>
    <xdr:pic>
      <xdr:nvPicPr>
        <xdr:cNvPr id="687" name="Имя " descr="Descr "/>
        <xdr:cNvPicPr>
          <a:picLocks noChangeAspect="1"/>
        </xdr:cNvPicPr>
      </xdr:nvPicPr>
      <xdr:blipFill>
        <a:blip xmlns:r="http://schemas.openxmlformats.org/officeDocument/2006/relationships" r:embed="rId25"/>
        <a:stretch>
          <a:fillRect/>
        </a:stretch>
      </xdr:blipFill>
      <xdr:spPr>
        <a:xfrm>
          <a:off x="5248275" y="35747325"/>
          <a:ext cx="1332000" cy="1332000"/>
        </a:xfrm>
        <a:prstGeom prst="rect">
          <a:avLst/>
        </a:prstGeom>
        <a:ln w="9525">
          <a:solidFill>
            <a:srgbClr val="000000"/>
          </a:solidFill>
          <a:prstDash val="solid"/>
        </a:ln>
      </xdr:spPr>
    </xdr:pic>
    <xdr:clientData/>
  </xdr:twoCellAnchor>
  <xdr:twoCellAnchor>
    <xdr:from>
      <xdr:col>8</xdr:col>
      <xdr:colOff>133350</xdr:colOff>
      <xdr:row>296</xdr:row>
      <xdr:rowOff>104775</xdr:rowOff>
    </xdr:from>
    <xdr:to>
      <xdr:col>8</xdr:col>
      <xdr:colOff>1465350</xdr:colOff>
      <xdr:row>296</xdr:row>
      <xdr:rowOff>1436775</xdr:rowOff>
    </xdr:to>
    <xdr:pic>
      <xdr:nvPicPr>
        <xdr:cNvPr id="688" name="Имя " descr="Descr "/>
        <xdr:cNvPicPr>
          <a:picLocks noChangeAspect="1"/>
        </xdr:cNvPicPr>
      </xdr:nvPicPr>
      <xdr:blipFill>
        <a:blip xmlns:r="http://schemas.openxmlformats.org/officeDocument/2006/relationships" r:embed="rId26"/>
        <a:stretch>
          <a:fillRect/>
        </a:stretch>
      </xdr:blipFill>
      <xdr:spPr>
        <a:xfrm>
          <a:off x="5248275" y="37271325"/>
          <a:ext cx="1332000" cy="1332000"/>
        </a:xfrm>
        <a:prstGeom prst="rect">
          <a:avLst/>
        </a:prstGeom>
        <a:ln w="9525">
          <a:solidFill>
            <a:srgbClr val="000000"/>
          </a:solidFill>
          <a:prstDash val="solid"/>
        </a:ln>
      </xdr:spPr>
    </xdr:pic>
    <xdr:clientData/>
  </xdr:twoCellAnchor>
  <xdr:twoCellAnchor>
    <xdr:from>
      <xdr:col>8</xdr:col>
      <xdr:colOff>133350</xdr:colOff>
      <xdr:row>327</xdr:row>
      <xdr:rowOff>104775</xdr:rowOff>
    </xdr:from>
    <xdr:to>
      <xdr:col>8</xdr:col>
      <xdr:colOff>1465350</xdr:colOff>
      <xdr:row>327</xdr:row>
      <xdr:rowOff>1436775</xdr:rowOff>
    </xdr:to>
    <xdr:pic>
      <xdr:nvPicPr>
        <xdr:cNvPr id="689" name="Имя " descr="Descr "/>
        <xdr:cNvPicPr>
          <a:picLocks noChangeAspect="1"/>
        </xdr:cNvPicPr>
      </xdr:nvPicPr>
      <xdr:blipFill>
        <a:blip xmlns:r="http://schemas.openxmlformats.org/officeDocument/2006/relationships" r:embed="rId27"/>
        <a:stretch>
          <a:fillRect/>
        </a:stretch>
      </xdr:blipFill>
      <xdr:spPr>
        <a:xfrm>
          <a:off x="5248275" y="38795325"/>
          <a:ext cx="1332000" cy="1332000"/>
        </a:xfrm>
        <a:prstGeom prst="rect">
          <a:avLst/>
        </a:prstGeom>
        <a:ln w="9525">
          <a:solidFill>
            <a:srgbClr val="000000"/>
          </a:solidFill>
          <a:prstDash val="solid"/>
        </a:ln>
      </xdr:spPr>
    </xdr:pic>
    <xdr:clientData/>
  </xdr:twoCellAnchor>
  <xdr:twoCellAnchor>
    <xdr:from>
      <xdr:col>8</xdr:col>
      <xdr:colOff>133350</xdr:colOff>
      <xdr:row>335</xdr:row>
      <xdr:rowOff>104775</xdr:rowOff>
    </xdr:from>
    <xdr:to>
      <xdr:col>8</xdr:col>
      <xdr:colOff>1465350</xdr:colOff>
      <xdr:row>335</xdr:row>
      <xdr:rowOff>1436775</xdr:rowOff>
    </xdr:to>
    <xdr:pic>
      <xdr:nvPicPr>
        <xdr:cNvPr id="690" name="Имя " descr="Descr "/>
        <xdr:cNvPicPr>
          <a:picLocks noChangeAspect="1"/>
        </xdr:cNvPicPr>
      </xdr:nvPicPr>
      <xdr:blipFill>
        <a:blip xmlns:r="http://schemas.openxmlformats.org/officeDocument/2006/relationships" r:embed="rId28"/>
        <a:stretch>
          <a:fillRect/>
        </a:stretch>
      </xdr:blipFill>
      <xdr:spPr>
        <a:xfrm>
          <a:off x="5248275" y="40319325"/>
          <a:ext cx="1332000" cy="1332000"/>
        </a:xfrm>
        <a:prstGeom prst="rect">
          <a:avLst/>
        </a:prstGeom>
        <a:ln w="9525">
          <a:solidFill>
            <a:srgbClr val="000000"/>
          </a:solidFill>
          <a:prstDash val="solid"/>
        </a:ln>
      </xdr:spPr>
    </xdr:pic>
    <xdr:clientData/>
  </xdr:twoCellAnchor>
  <xdr:twoCellAnchor>
    <xdr:from>
      <xdr:col>8</xdr:col>
      <xdr:colOff>133350</xdr:colOff>
      <xdr:row>340</xdr:row>
      <xdr:rowOff>104775</xdr:rowOff>
    </xdr:from>
    <xdr:to>
      <xdr:col>8</xdr:col>
      <xdr:colOff>1465350</xdr:colOff>
      <xdr:row>340</xdr:row>
      <xdr:rowOff>1436775</xdr:rowOff>
    </xdr:to>
    <xdr:pic>
      <xdr:nvPicPr>
        <xdr:cNvPr id="691" name="Имя " descr="Descr "/>
        <xdr:cNvPicPr>
          <a:picLocks noChangeAspect="1"/>
        </xdr:cNvPicPr>
      </xdr:nvPicPr>
      <xdr:blipFill>
        <a:blip xmlns:r="http://schemas.openxmlformats.org/officeDocument/2006/relationships" r:embed="rId29"/>
        <a:stretch>
          <a:fillRect/>
        </a:stretch>
      </xdr:blipFill>
      <xdr:spPr>
        <a:xfrm>
          <a:off x="5248275" y="41843325"/>
          <a:ext cx="1332000" cy="1332000"/>
        </a:xfrm>
        <a:prstGeom prst="rect">
          <a:avLst/>
        </a:prstGeom>
        <a:ln w="9525">
          <a:solidFill>
            <a:srgbClr val="000000"/>
          </a:solidFill>
          <a:prstDash val="solid"/>
        </a:ln>
      </xdr:spPr>
    </xdr:pic>
    <xdr:clientData/>
  </xdr:twoCellAnchor>
  <xdr:twoCellAnchor>
    <xdr:from>
      <xdr:col>8</xdr:col>
      <xdr:colOff>133350</xdr:colOff>
      <xdr:row>341</xdr:row>
      <xdr:rowOff>104775</xdr:rowOff>
    </xdr:from>
    <xdr:to>
      <xdr:col>8</xdr:col>
      <xdr:colOff>1465350</xdr:colOff>
      <xdr:row>341</xdr:row>
      <xdr:rowOff>1436775</xdr:rowOff>
    </xdr:to>
    <xdr:pic>
      <xdr:nvPicPr>
        <xdr:cNvPr id="692" name="Имя " descr="Descr "/>
        <xdr:cNvPicPr>
          <a:picLocks noChangeAspect="1"/>
        </xdr:cNvPicPr>
      </xdr:nvPicPr>
      <xdr:blipFill>
        <a:blip xmlns:r="http://schemas.openxmlformats.org/officeDocument/2006/relationships" r:embed="rId30"/>
        <a:stretch>
          <a:fillRect/>
        </a:stretch>
      </xdr:blipFill>
      <xdr:spPr>
        <a:xfrm>
          <a:off x="5248275" y="43367325"/>
          <a:ext cx="1332000" cy="1332000"/>
        </a:xfrm>
        <a:prstGeom prst="rect">
          <a:avLst/>
        </a:prstGeom>
        <a:ln w="9525">
          <a:solidFill>
            <a:srgbClr val="000000"/>
          </a:solidFill>
          <a:prstDash val="solid"/>
        </a:ln>
      </xdr:spPr>
    </xdr:pic>
    <xdr:clientData/>
  </xdr:twoCellAnchor>
  <xdr:twoCellAnchor>
    <xdr:from>
      <xdr:col>8</xdr:col>
      <xdr:colOff>133350</xdr:colOff>
      <xdr:row>348</xdr:row>
      <xdr:rowOff>104775</xdr:rowOff>
    </xdr:from>
    <xdr:to>
      <xdr:col>8</xdr:col>
      <xdr:colOff>1465350</xdr:colOff>
      <xdr:row>348</xdr:row>
      <xdr:rowOff>1436775</xdr:rowOff>
    </xdr:to>
    <xdr:pic>
      <xdr:nvPicPr>
        <xdr:cNvPr id="693" name="Имя " descr="Descr "/>
        <xdr:cNvPicPr>
          <a:picLocks noChangeAspect="1"/>
        </xdr:cNvPicPr>
      </xdr:nvPicPr>
      <xdr:blipFill>
        <a:blip xmlns:r="http://schemas.openxmlformats.org/officeDocument/2006/relationships" r:embed="rId31"/>
        <a:stretch>
          <a:fillRect/>
        </a:stretch>
      </xdr:blipFill>
      <xdr:spPr>
        <a:xfrm>
          <a:off x="5248275" y="44891325"/>
          <a:ext cx="1332000" cy="1332000"/>
        </a:xfrm>
        <a:prstGeom prst="rect">
          <a:avLst/>
        </a:prstGeom>
        <a:ln w="9525">
          <a:solidFill>
            <a:srgbClr val="000000"/>
          </a:solidFill>
          <a:prstDash val="solid"/>
        </a:ln>
      </xdr:spPr>
    </xdr:pic>
    <xdr:clientData/>
  </xdr:twoCellAnchor>
  <xdr:twoCellAnchor>
    <xdr:from>
      <xdr:col>8</xdr:col>
      <xdr:colOff>133350</xdr:colOff>
      <xdr:row>358</xdr:row>
      <xdr:rowOff>104775</xdr:rowOff>
    </xdr:from>
    <xdr:to>
      <xdr:col>8</xdr:col>
      <xdr:colOff>1465350</xdr:colOff>
      <xdr:row>358</xdr:row>
      <xdr:rowOff>1436775</xdr:rowOff>
    </xdr:to>
    <xdr:pic>
      <xdr:nvPicPr>
        <xdr:cNvPr id="694" name="Имя " descr="Descr "/>
        <xdr:cNvPicPr>
          <a:picLocks noChangeAspect="1"/>
        </xdr:cNvPicPr>
      </xdr:nvPicPr>
      <xdr:blipFill>
        <a:blip xmlns:r="http://schemas.openxmlformats.org/officeDocument/2006/relationships" r:embed="rId32"/>
        <a:stretch>
          <a:fillRect/>
        </a:stretch>
      </xdr:blipFill>
      <xdr:spPr>
        <a:xfrm>
          <a:off x="5248275" y="46415325"/>
          <a:ext cx="1332000" cy="1332000"/>
        </a:xfrm>
        <a:prstGeom prst="rect">
          <a:avLst/>
        </a:prstGeom>
        <a:ln w="9525">
          <a:solidFill>
            <a:srgbClr val="000000"/>
          </a:solidFill>
          <a:prstDash val="solid"/>
        </a:ln>
      </xdr:spPr>
    </xdr:pic>
    <xdr:clientData/>
  </xdr:twoCellAnchor>
  <xdr:twoCellAnchor>
    <xdr:from>
      <xdr:col>8</xdr:col>
      <xdr:colOff>133350</xdr:colOff>
      <xdr:row>371</xdr:row>
      <xdr:rowOff>104775</xdr:rowOff>
    </xdr:from>
    <xdr:to>
      <xdr:col>8</xdr:col>
      <xdr:colOff>1465350</xdr:colOff>
      <xdr:row>371</xdr:row>
      <xdr:rowOff>1436775</xdr:rowOff>
    </xdr:to>
    <xdr:pic>
      <xdr:nvPicPr>
        <xdr:cNvPr id="695" name="Имя " descr="Descr "/>
        <xdr:cNvPicPr>
          <a:picLocks noChangeAspect="1"/>
        </xdr:cNvPicPr>
      </xdr:nvPicPr>
      <xdr:blipFill>
        <a:blip xmlns:r="http://schemas.openxmlformats.org/officeDocument/2006/relationships" r:embed="rId33"/>
        <a:stretch>
          <a:fillRect/>
        </a:stretch>
      </xdr:blipFill>
      <xdr:spPr>
        <a:xfrm>
          <a:off x="5248275" y="47939325"/>
          <a:ext cx="1332000" cy="1332000"/>
        </a:xfrm>
        <a:prstGeom prst="rect">
          <a:avLst/>
        </a:prstGeom>
        <a:ln w="9525">
          <a:solidFill>
            <a:srgbClr val="000000"/>
          </a:solidFill>
          <a:prstDash val="solid"/>
        </a:ln>
      </xdr:spPr>
    </xdr:pic>
    <xdr:clientData/>
  </xdr:twoCellAnchor>
  <xdr:twoCellAnchor>
    <xdr:from>
      <xdr:col>8</xdr:col>
      <xdr:colOff>133350</xdr:colOff>
      <xdr:row>377</xdr:row>
      <xdr:rowOff>104775</xdr:rowOff>
    </xdr:from>
    <xdr:to>
      <xdr:col>8</xdr:col>
      <xdr:colOff>1465350</xdr:colOff>
      <xdr:row>377</xdr:row>
      <xdr:rowOff>1436775</xdr:rowOff>
    </xdr:to>
    <xdr:pic>
      <xdr:nvPicPr>
        <xdr:cNvPr id="696" name="Имя " descr="Descr "/>
        <xdr:cNvPicPr>
          <a:picLocks noChangeAspect="1"/>
        </xdr:cNvPicPr>
      </xdr:nvPicPr>
      <xdr:blipFill>
        <a:blip xmlns:r="http://schemas.openxmlformats.org/officeDocument/2006/relationships" r:embed="rId34"/>
        <a:stretch>
          <a:fillRect/>
        </a:stretch>
      </xdr:blipFill>
      <xdr:spPr>
        <a:xfrm>
          <a:off x="5248275" y="49463325"/>
          <a:ext cx="1332000" cy="1332000"/>
        </a:xfrm>
        <a:prstGeom prst="rect">
          <a:avLst/>
        </a:prstGeom>
        <a:ln w="9525">
          <a:solidFill>
            <a:srgbClr val="000000"/>
          </a:solidFill>
          <a:prstDash val="solid"/>
        </a:ln>
      </xdr:spPr>
    </xdr:pic>
    <xdr:clientData/>
  </xdr:twoCellAnchor>
  <xdr:twoCellAnchor>
    <xdr:from>
      <xdr:col>8</xdr:col>
      <xdr:colOff>133350</xdr:colOff>
      <xdr:row>388</xdr:row>
      <xdr:rowOff>104775</xdr:rowOff>
    </xdr:from>
    <xdr:to>
      <xdr:col>8</xdr:col>
      <xdr:colOff>1465350</xdr:colOff>
      <xdr:row>388</xdr:row>
      <xdr:rowOff>1436775</xdr:rowOff>
    </xdr:to>
    <xdr:pic>
      <xdr:nvPicPr>
        <xdr:cNvPr id="697" name="Имя " descr="Descr "/>
        <xdr:cNvPicPr>
          <a:picLocks noChangeAspect="1"/>
        </xdr:cNvPicPr>
      </xdr:nvPicPr>
      <xdr:blipFill>
        <a:blip xmlns:r="http://schemas.openxmlformats.org/officeDocument/2006/relationships" r:embed="rId35"/>
        <a:stretch>
          <a:fillRect/>
        </a:stretch>
      </xdr:blipFill>
      <xdr:spPr>
        <a:xfrm>
          <a:off x="5248275" y="50987325"/>
          <a:ext cx="1332000" cy="1332000"/>
        </a:xfrm>
        <a:prstGeom prst="rect">
          <a:avLst/>
        </a:prstGeom>
        <a:ln w="9525">
          <a:solidFill>
            <a:srgbClr val="000000"/>
          </a:solidFill>
          <a:prstDash val="solid"/>
        </a:ln>
      </xdr:spPr>
    </xdr:pic>
    <xdr:clientData/>
  </xdr:twoCellAnchor>
  <xdr:twoCellAnchor>
    <xdr:from>
      <xdr:col>8</xdr:col>
      <xdr:colOff>133350</xdr:colOff>
      <xdr:row>389</xdr:row>
      <xdr:rowOff>104775</xdr:rowOff>
    </xdr:from>
    <xdr:to>
      <xdr:col>8</xdr:col>
      <xdr:colOff>1465350</xdr:colOff>
      <xdr:row>389</xdr:row>
      <xdr:rowOff>1436775</xdr:rowOff>
    </xdr:to>
    <xdr:pic>
      <xdr:nvPicPr>
        <xdr:cNvPr id="698" name="Имя " descr="Descr "/>
        <xdr:cNvPicPr>
          <a:picLocks noChangeAspect="1"/>
        </xdr:cNvPicPr>
      </xdr:nvPicPr>
      <xdr:blipFill>
        <a:blip xmlns:r="http://schemas.openxmlformats.org/officeDocument/2006/relationships" r:embed="rId36"/>
        <a:stretch>
          <a:fillRect/>
        </a:stretch>
      </xdr:blipFill>
      <xdr:spPr>
        <a:xfrm>
          <a:off x="5248275" y="52511325"/>
          <a:ext cx="1332000" cy="1332000"/>
        </a:xfrm>
        <a:prstGeom prst="rect">
          <a:avLst/>
        </a:prstGeom>
        <a:ln w="9525">
          <a:solidFill>
            <a:srgbClr val="000000"/>
          </a:solidFill>
          <a:prstDash val="solid"/>
        </a:ln>
      </xdr:spPr>
    </xdr:pic>
    <xdr:clientData/>
  </xdr:twoCellAnchor>
  <xdr:twoCellAnchor>
    <xdr:from>
      <xdr:col>8</xdr:col>
      <xdr:colOff>133350</xdr:colOff>
      <xdr:row>390</xdr:row>
      <xdr:rowOff>104775</xdr:rowOff>
    </xdr:from>
    <xdr:to>
      <xdr:col>8</xdr:col>
      <xdr:colOff>1465350</xdr:colOff>
      <xdr:row>390</xdr:row>
      <xdr:rowOff>1436775</xdr:rowOff>
    </xdr:to>
    <xdr:pic>
      <xdr:nvPicPr>
        <xdr:cNvPr id="699" name="Имя " descr="Descr "/>
        <xdr:cNvPicPr>
          <a:picLocks noChangeAspect="1"/>
        </xdr:cNvPicPr>
      </xdr:nvPicPr>
      <xdr:blipFill>
        <a:blip xmlns:r="http://schemas.openxmlformats.org/officeDocument/2006/relationships" r:embed="rId37"/>
        <a:stretch>
          <a:fillRect/>
        </a:stretch>
      </xdr:blipFill>
      <xdr:spPr>
        <a:xfrm>
          <a:off x="5248275" y="54035325"/>
          <a:ext cx="1332000" cy="1332000"/>
        </a:xfrm>
        <a:prstGeom prst="rect">
          <a:avLst/>
        </a:prstGeom>
        <a:ln w="9525">
          <a:solidFill>
            <a:srgbClr val="000000"/>
          </a:solidFill>
          <a:prstDash val="solid"/>
        </a:ln>
      </xdr:spPr>
    </xdr:pic>
    <xdr:clientData/>
  </xdr:twoCellAnchor>
  <xdr:twoCellAnchor>
    <xdr:from>
      <xdr:col>8</xdr:col>
      <xdr:colOff>133350</xdr:colOff>
      <xdr:row>391</xdr:row>
      <xdr:rowOff>104775</xdr:rowOff>
    </xdr:from>
    <xdr:to>
      <xdr:col>8</xdr:col>
      <xdr:colOff>1465350</xdr:colOff>
      <xdr:row>391</xdr:row>
      <xdr:rowOff>1436775</xdr:rowOff>
    </xdr:to>
    <xdr:pic>
      <xdr:nvPicPr>
        <xdr:cNvPr id="700" name="Имя " descr="Descr "/>
        <xdr:cNvPicPr>
          <a:picLocks noChangeAspect="1"/>
        </xdr:cNvPicPr>
      </xdr:nvPicPr>
      <xdr:blipFill>
        <a:blip xmlns:r="http://schemas.openxmlformats.org/officeDocument/2006/relationships" r:embed="rId38"/>
        <a:stretch>
          <a:fillRect/>
        </a:stretch>
      </xdr:blipFill>
      <xdr:spPr>
        <a:xfrm>
          <a:off x="5248275" y="55559325"/>
          <a:ext cx="1332000" cy="1332000"/>
        </a:xfrm>
        <a:prstGeom prst="rect">
          <a:avLst/>
        </a:prstGeom>
        <a:ln w="9525">
          <a:solidFill>
            <a:srgbClr val="000000"/>
          </a:solidFill>
          <a:prstDash val="solid"/>
        </a:ln>
      </xdr:spPr>
    </xdr:pic>
    <xdr:clientData/>
  </xdr:twoCellAnchor>
  <xdr:twoCellAnchor>
    <xdr:from>
      <xdr:col>8</xdr:col>
      <xdr:colOff>133350</xdr:colOff>
      <xdr:row>402</xdr:row>
      <xdr:rowOff>104775</xdr:rowOff>
    </xdr:from>
    <xdr:to>
      <xdr:col>8</xdr:col>
      <xdr:colOff>1465350</xdr:colOff>
      <xdr:row>402</xdr:row>
      <xdr:rowOff>1436775</xdr:rowOff>
    </xdr:to>
    <xdr:pic>
      <xdr:nvPicPr>
        <xdr:cNvPr id="701" name="Имя " descr="Descr "/>
        <xdr:cNvPicPr>
          <a:picLocks noChangeAspect="1"/>
        </xdr:cNvPicPr>
      </xdr:nvPicPr>
      <xdr:blipFill>
        <a:blip xmlns:r="http://schemas.openxmlformats.org/officeDocument/2006/relationships" r:embed="rId39"/>
        <a:stretch>
          <a:fillRect/>
        </a:stretch>
      </xdr:blipFill>
      <xdr:spPr>
        <a:xfrm>
          <a:off x="5248275" y="57083325"/>
          <a:ext cx="1332000" cy="1332000"/>
        </a:xfrm>
        <a:prstGeom prst="rect">
          <a:avLst/>
        </a:prstGeom>
        <a:ln w="9525">
          <a:solidFill>
            <a:srgbClr val="000000"/>
          </a:solidFill>
          <a:prstDash val="solid"/>
        </a:ln>
      </xdr:spPr>
    </xdr:pic>
    <xdr:clientData/>
  </xdr:twoCellAnchor>
  <xdr:twoCellAnchor>
    <xdr:from>
      <xdr:col>8</xdr:col>
      <xdr:colOff>133350</xdr:colOff>
      <xdr:row>414</xdr:row>
      <xdr:rowOff>104775</xdr:rowOff>
    </xdr:from>
    <xdr:to>
      <xdr:col>8</xdr:col>
      <xdr:colOff>1465350</xdr:colOff>
      <xdr:row>414</xdr:row>
      <xdr:rowOff>1436775</xdr:rowOff>
    </xdr:to>
    <xdr:pic>
      <xdr:nvPicPr>
        <xdr:cNvPr id="702" name="Имя " descr="Descr "/>
        <xdr:cNvPicPr>
          <a:picLocks noChangeAspect="1"/>
        </xdr:cNvPicPr>
      </xdr:nvPicPr>
      <xdr:blipFill>
        <a:blip xmlns:r="http://schemas.openxmlformats.org/officeDocument/2006/relationships" r:embed="rId40"/>
        <a:stretch>
          <a:fillRect/>
        </a:stretch>
      </xdr:blipFill>
      <xdr:spPr>
        <a:xfrm>
          <a:off x="5248275" y="58607325"/>
          <a:ext cx="1332000" cy="1332000"/>
        </a:xfrm>
        <a:prstGeom prst="rect">
          <a:avLst/>
        </a:prstGeom>
        <a:ln w="9525">
          <a:solidFill>
            <a:srgbClr val="000000"/>
          </a:solidFill>
          <a:prstDash val="solid"/>
        </a:ln>
      </xdr:spPr>
    </xdr:pic>
    <xdr:clientData/>
  </xdr:twoCellAnchor>
  <xdr:twoCellAnchor>
    <xdr:from>
      <xdr:col>8</xdr:col>
      <xdr:colOff>133350</xdr:colOff>
      <xdr:row>415</xdr:row>
      <xdr:rowOff>104775</xdr:rowOff>
    </xdr:from>
    <xdr:to>
      <xdr:col>8</xdr:col>
      <xdr:colOff>1465350</xdr:colOff>
      <xdr:row>415</xdr:row>
      <xdr:rowOff>1436775</xdr:rowOff>
    </xdr:to>
    <xdr:pic>
      <xdr:nvPicPr>
        <xdr:cNvPr id="703" name="Имя " descr="Descr "/>
        <xdr:cNvPicPr>
          <a:picLocks noChangeAspect="1"/>
        </xdr:cNvPicPr>
      </xdr:nvPicPr>
      <xdr:blipFill>
        <a:blip xmlns:r="http://schemas.openxmlformats.org/officeDocument/2006/relationships" r:embed="rId41"/>
        <a:stretch>
          <a:fillRect/>
        </a:stretch>
      </xdr:blipFill>
      <xdr:spPr>
        <a:xfrm>
          <a:off x="5248275" y="60131325"/>
          <a:ext cx="1332000" cy="1332000"/>
        </a:xfrm>
        <a:prstGeom prst="rect">
          <a:avLst/>
        </a:prstGeom>
        <a:ln w="9525">
          <a:solidFill>
            <a:srgbClr val="000000"/>
          </a:solidFill>
          <a:prstDash val="solid"/>
        </a:ln>
      </xdr:spPr>
    </xdr:pic>
    <xdr:clientData/>
  </xdr:twoCellAnchor>
  <xdr:twoCellAnchor>
    <xdr:from>
      <xdr:col>8</xdr:col>
      <xdr:colOff>133350</xdr:colOff>
      <xdr:row>416</xdr:row>
      <xdr:rowOff>104775</xdr:rowOff>
    </xdr:from>
    <xdr:to>
      <xdr:col>8</xdr:col>
      <xdr:colOff>1465350</xdr:colOff>
      <xdr:row>416</xdr:row>
      <xdr:rowOff>1436775</xdr:rowOff>
    </xdr:to>
    <xdr:pic>
      <xdr:nvPicPr>
        <xdr:cNvPr id="704" name="Имя " descr="Descr "/>
        <xdr:cNvPicPr>
          <a:picLocks noChangeAspect="1"/>
        </xdr:cNvPicPr>
      </xdr:nvPicPr>
      <xdr:blipFill>
        <a:blip xmlns:r="http://schemas.openxmlformats.org/officeDocument/2006/relationships" r:embed="rId42"/>
        <a:stretch>
          <a:fillRect/>
        </a:stretch>
      </xdr:blipFill>
      <xdr:spPr>
        <a:xfrm>
          <a:off x="5248275" y="61655325"/>
          <a:ext cx="1332000" cy="1332000"/>
        </a:xfrm>
        <a:prstGeom prst="rect">
          <a:avLst/>
        </a:prstGeom>
        <a:ln w="9525">
          <a:solidFill>
            <a:srgbClr val="000000"/>
          </a:solidFill>
          <a:prstDash val="solid"/>
        </a:ln>
      </xdr:spPr>
    </xdr:pic>
    <xdr:clientData/>
  </xdr:twoCellAnchor>
  <xdr:twoCellAnchor>
    <xdr:from>
      <xdr:col>8</xdr:col>
      <xdr:colOff>133350</xdr:colOff>
      <xdr:row>417</xdr:row>
      <xdr:rowOff>104775</xdr:rowOff>
    </xdr:from>
    <xdr:to>
      <xdr:col>8</xdr:col>
      <xdr:colOff>1465350</xdr:colOff>
      <xdr:row>417</xdr:row>
      <xdr:rowOff>1436775</xdr:rowOff>
    </xdr:to>
    <xdr:pic>
      <xdr:nvPicPr>
        <xdr:cNvPr id="705" name="Имя " descr="Descr "/>
        <xdr:cNvPicPr>
          <a:picLocks noChangeAspect="1"/>
        </xdr:cNvPicPr>
      </xdr:nvPicPr>
      <xdr:blipFill>
        <a:blip xmlns:r="http://schemas.openxmlformats.org/officeDocument/2006/relationships" r:embed="rId43"/>
        <a:stretch>
          <a:fillRect/>
        </a:stretch>
      </xdr:blipFill>
      <xdr:spPr>
        <a:xfrm>
          <a:off x="5248275" y="63179325"/>
          <a:ext cx="1332000" cy="1332000"/>
        </a:xfrm>
        <a:prstGeom prst="rect">
          <a:avLst/>
        </a:prstGeom>
        <a:ln w="9525">
          <a:solidFill>
            <a:srgbClr val="000000"/>
          </a:solidFill>
          <a:prstDash val="solid"/>
        </a:ln>
      </xdr:spPr>
    </xdr:pic>
    <xdr:clientData/>
  </xdr:twoCellAnchor>
  <xdr:twoCellAnchor>
    <xdr:from>
      <xdr:col>8</xdr:col>
      <xdr:colOff>133350</xdr:colOff>
      <xdr:row>418</xdr:row>
      <xdr:rowOff>104775</xdr:rowOff>
    </xdr:from>
    <xdr:to>
      <xdr:col>8</xdr:col>
      <xdr:colOff>1465350</xdr:colOff>
      <xdr:row>418</xdr:row>
      <xdr:rowOff>1436775</xdr:rowOff>
    </xdr:to>
    <xdr:pic>
      <xdr:nvPicPr>
        <xdr:cNvPr id="706" name="Имя " descr="Descr "/>
        <xdr:cNvPicPr>
          <a:picLocks noChangeAspect="1"/>
        </xdr:cNvPicPr>
      </xdr:nvPicPr>
      <xdr:blipFill>
        <a:blip xmlns:r="http://schemas.openxmlformats.org/officeDocument/2006/relationships" r:embed="rId44"/>
        <a:stretch>
          <a:fillRect/>
        </a:stretch>
      </xdr:blipFill>
      <xdr:spPr>
        <a:xfrm>
          <a:off x="5248275" y="64703325"/>
          <a:ext cx="1332000" cy="1332000"/>
        </a:xfrm>
        <a:prstGeom prst="rect">
          <a:avLst/>
        </a:prstGeom>
        <a:ln w="9525">
          <a:solidFill>
            <a:srgbClr val="000000"/>
          </a:solidFill>
          <a:prstDash val="solid"/>
        </a:ln>
      </xdr:spPr>
    </xdr:pic>
    <xdr:clientData/>
  </xdr:twoCellAnchor>
  <xdr:twoCellAnchor>
    <xdr:from>
      <xdr:col>8</xdr:col>
      <xdr:colOff>133350</xdr:colOff>
      <xdr:row>422</xdr:row>
      <xdr:rowOff>104775</xdr:rowOff>
    </xdr:from>
    <xdr:to>
      <xdr:col>8</xdr:col>
      <xdr:colOff>1465350</xdr:colOff>
      <xdr:row>422</xdr:row>
      <xdr:rowOff>1436775</xdr:rowOff>
    </xdr:to>
    <xdr:pic>
      <xdr:nvPicPr>
        <xdr:cNvPr id="707" name="Имя " descr="Descr "/>
        <xdr:cNvPicPr>
          <a:picLocks noChangeAspect="1"/>
        </xdr:cNvPicPr>
      </xdr:nvPicPr>
      <xdr:blipFill>
        <a:blip xmlns:r="http://schemas.openxmlformats.org/officeDocument/2006/relationships" r:embed="rId45"/>
        <a:stretch>
          <a:fillRect/>
        </a:stretch>
      </xdr:blipFill>
      <xdr:spPr>
        <a:xfrm>
          <a:off x="5248275" y="66227325"/>
          <a:ext cx="1332000" cy="1332000"/>
        </a:xfrm>
        <a:prstGeom prst="rect">
          <a:avLst/>
        </a:prstGeom>
        <a:ln w="9525">
          <a:solidFill>
            <a:srgbClr val="000000"/>
          </a:solidFill>
          <a:prstDash val="solid"/>
        </a:ln>
      </xdr:spPr>
    </xdr:pic>
    <xdr:clientData/>
  </xdr:twoCellAnchor>
  <xdr:twoCellAnchor>
    <xdr:from>
      <xdr:col>8</xdr:col>
      <xdr:colOff>133350</xdr:colOff>
      <xdr:row>423</xdr:row>
      <xdr:rowOff>104775</xdr:rowOff>
    </xdr:from>
    <xdr:to>
      <xdr:col>8</xdr:col>
      <xdr:colOff>1465350</xdr:colOff>
      <xdr:row>423</xdr:row>
      <xdr:rowOff>1436775</xdr:rowOff>
    </xdr:to>
    <xdr:pic>
      <xdr:nvPicPr>
        <xdr:cNvPr id="708" name="Имя " descr="Descr "/>
        <xdr:cNvPicPr>
          <a:picLocks noChangeAspect="1"/>
        </xdr:cNvPicPr>
      </xdr:nvPicPr>
      <xdr:blipFill>
        <a:blip xmlns:r="http://schemas.openxmlformats.org/officeDocument/2006/relationships" r:embed="rId46"/>
        <a:stretch>
          <a:fillRect/>
        </a:stretch>
      </xdr:blipFill>
      <xdr:spPr>
        <a:xfrm>
          <a:off x="5248275" y="67751325"/>
          <a:ext cx="1332000" cy="1332000"/>
        </a:xfrm>
        <a:prstGeom prst="rect">
          <a:avLst/>
        </a:prstGeom>
        <a:ln w="9525">
          <a:solidFill>
            <a:srgbClr val="000000"/>
          </a:solidFill>
          <a:prstDash val="solid"/>
        </a:ln>
      </xdr:spPr>
    </xdr:pic>
    <xdr:clientData/>
  </xdr:twoCellAnchor>
  <xdr:twoCellAnchor>
    <xdr:from>
      <xdr:col>8</xdr:col>
      <xdr:colOff>133350</xdr:colOff>
      <xdr:row>444</xdr:row>
      <xdr:rowOff>104775</xdr:rowOff>
    </xdr:from>
    <xdr:to>
      <xdr:col>8</xdr:col>
      <xdr:colOff>1465350</xdr:colOff>
      <xdr:row>444</xdr:row>
      <xdr:rowOff>1436775</xdr:rowOff>
    </xdr:to>
    <xdr:pic>
      <xdr:nvPicPr>
        <xdr:cNvPr id="709" name="Имя " descr="Descr "/>
        <xdr:cNvPicPr>
          <a:picLocks noChangeAspect="1"/>
        </xdr:cNvPicPr>
      </xdr:nvPicPr>
      <xdr:blipFill>
        <a:blip xmlns:r="http://schemas.openxmlformats.org/officeDocument/2006/relationships" r:embed="rId47"/>
        <a:stretch>
          <a:fillRect/>
        </a:stretch>
      </xdr:blipFill>
      <xdr:spPr>
        <a:xfrm>
          <a:off x="5248275" y="69275325"/>
          <a:ext cx="1332000" cy="1332000"/>
        </a:xfrm>
        <a:prstGeom prst="rect">
          <a:avLst/>
        </a:prstGeom>
        <a:ln w="9525">
          <a:solidFill>
            <a:srgbClr val="000000"/>
          </a:solidFill>
          <a:prstDash val="solid"/>
        </a:ln>
      </xdr:spPr>
    </xdr:pic>
    <xdr:clientData/>
  </xdr:twoCellAnchor>
  <xdr:twoCellAnchor>
    <xdr:from>
      <xdr:col>8</xdr:col>
      <xdr:colOff>133350</xdr:colOff>
      <xdr:row>447</xdr:row>
      <xdr:rowOff>104775</xdr:rowOff>
    </xdr:from>
    <xdr:to>
      <xdr:col>8</xdr:col>
      <xdr:colOff>1465350</xdr:colOff>
      <xdr:row>447</xdr:row>
      <xdr:rowOff>1436775</xdr:rowOff>
    </xdr:to>
    <xdr:pic>
      <xdr:nvPicPr>
        <xdr:cNvPr id="710" name="Имя " descr="Descr "/>
        <xdr:cNvPicPr>
          <a:picLocks noChangeAspect="1"/>
        </xdr:cNvPicPr>
      </xdr:nvPicPr>
      <xdr:blipFill>
        <a:blip xmlns:r="http://schemas.openxmlformats.org/officeDocument/2006/relationships" r:embed="rId48"/>
        <a:stretch>
          <a:fillRect/>
        </a:stretch>
      </xdr:blipFill>
      <xdr:spPr>
        <a:xfrm>
          <a:off x="5248275" y="70799325"/>
          <a:ext cx="1332000" cy="1332000"/>
        </a:xfrm>
        <a:prstGeom prst="rect">
          <a:avLst/>
        </a:prstGeom>
        <a:ln w="9525">
          <a:solidFill>
            <a:srgbClr val="000000"/>
          </a:solidFill>
          <a:prstDash val="solid"/>
        </a:ln>
      </xdr:spPr>
    </xdr:pic>
    <xdr:clientData/>
  </xdr:twoCellAnchor>
  <xdr:twoCellAnchor>
    <xdr:from>
      <xdr:col>8</xdr:col>
      <xdr:colOff>133350</xdr:colOff>
      <xdr:row>479</xdr:row>
      <xdr:rowOff>104775</xdr:rowOff>
    </xdr:from>
    <xdr:to>
      <xdr:col>8</xdr:col>
      <xdr:colOff>1465350</xdr:colOff>
      <xdr:row>479</xdr:row>
      <xdr:rowOff>1436775</xdr:rowOff>
    </xdr:to>
    <xdr:pic>
      <xdr:nvPicPr>
        <xdr:cNvPr id="711" name="Имя " descr="Descr "/>
        <xdr:cNvPicPr>
          <a:picLocks noChangeAspect="1"/>
        </xdr:cNvPicPr>
      </xdr:nvPicPr>
      <xdr:blipFill>
        <a:blip xmlns:r="http://schemas.openxmlformats.org/officeDocument/2006/relationships" r:embed="rId49"/>
        <a:stretch>
          <a:fillRect/>
        </a:stretch>
      </xdr:blipFill>
      <xdr:spPr>
        <a:xfrm>
          <a:off x="5248275" y="72323325"/>
          <a:ext cx="1332000" cy="1332000"/>
        </a:xfrm>
        <a:prstGeom prst="rect">
          <a:avLst/>
        </a:prstGeom>
        <a:ln w="9525">
          <a:solidFill>
            <a:srgbClr val="000000"/>
          </a:solidFill>
          <a:prstDash val="solid"/>
        </a:ln>
      </xdr:spPr>
    </xdr:pic>
    <xdr:clientData/>
  </xdr:twoCellAnchor>
  <xdr:twoCellAnchor>
    <xdr:from>
      <xdr:col>8</xdr:col>
      <xdr:colOff>133350</xdr:colOff>
      <xdr:row>499</xdr:row>
      <xdr:rowOff>104775</xdr:rowOff>
    </xdr:from>
    <xdr:to>
      <xdr:col>8</xdr:col>
      <xdr:colOff>1465350</xdr:colOff>
      <xdr:row>499</xdr:row>
      <xdr:rowOff>1436775</xdr:rowOff>
    </xdr:to>
    <xdr:pic>
      <xdr:nvPicPr>
        <xdr:cNvPr id="712" name="Имя " descr="Descr "/>
        <xdr:cNvPicPr>
          <a:picLocks noChangeAspect="1"/>
        </xdr:cNvPicPr>
      </xdr:nvPicPr>
      <xdr:blipFill>
        <a:blip xmlns:r="http://schemas.openxmlformats.org/officeDocument/2006/relationships" r:embed="rId50"/>
        <a:stretch>
          <a:fillRect/>
        </a:stretch>
      </xdr:blipFill>
      <xdr:spPr>
        <a:xfrm>
          <a:off x="5248275" y="73847325"/>
          <a:ext cx="1332000" cy="1332000"/>
        </a:xfrm>
        <a:prstGeom prst="rect">
          <a:avLst/>
        </a:prstGeom>
        <a:ln w="9525">
          <a:solidFill>
            <a:srgbClr val="000000"/>
          </a:solidFill>
          <a:prstDash val="solid"/>
        </a:ln>
      </xdr:spPr>
    </xdr:pic>
    <xdr:clientData/>
  </xdr:twoCellAnchor>
  <xdr:twoCellAnchor>
    <xdr:from>
      <xdr:col>8</xdr:col>
      <xdr:colOff>133350</xdr:colOff>
      <xdr:row>510</xdr:row>
      <xdr:rowOff>104775</xdr:rowOff>
    </xdr:from>
    <xdr:to>
      <xdr:col>8</xdr:col>
      <xdr:colOff>1465350</xdr:colOff>
      <xdr:row>510</xdr:row>
      <xdr:rowOff>1436775</xdr:rowOff>
    </xdr:to>
    <xdr:pic>
      <xdr:nvPicPr>
        <xdr:cNvPr id="713" name="Имя " descr="Descr "/>
        <xdr:cNvPicPr>
          <a:picLocks noChangeAspect="1"/>
        </xdr:cNvPicPr>
      </xdr:nvPicPr>
      <xdr:blipFill>
        <a:blip xmlns:r="http://schemas.openxmlformats.org/officeDocument/2006/relationships" r:embed="rId51"/>
        <a:stretch>
          <a:fillRect/>
        </a:stretch>
      </xdr:blipFill>
      <xdr:spPr>
        <a:xfrm>
          <a:off x="5248275" y="75371325"/>
          <a:ext cx="1332000" cy="1332000"/>
        </a:xfrm>
        <a:prstGeom prst="rect">
          <a:avLst/>
        </a:prstGeom>
        <a:ln w="9525">
          <a:solidFill>
            <a:srgbClr val="000000"/>
          </a:solidFill>
          <a:prstDash val="solid"/>
        </a:ln>
      </xdr:spPr>
    </xdr:pic>
    <xdr:clientData/>
  </xdr:twoCellAnchor>
  <xdr:twoCellAnchor>
    <xdr:from>
      <xdr:col>8</xdr:col>
      <xdr:colOff>133350</xdr:colOff>
      <xdr:row>524</xdr:row>
      <xdr:rowOff>104775</xdr:rowOff>
    </xdr:from>
    <xdr:to>
      <xdr:col>8</xdr:col>
      <xdr:colOff>1465350</xdr:colOff>
      <xdr:row>524</xdr:row>
      <xdr:rowOff>1436775</xdr:rowOff>
    </xdr:to>
    <xdr:pic>
      <xdr:nvPicPr>
        <xdr:cNvPr id="714" name="Имя " descr="Descr "/>
        <xdr:cNvPicPr>
          <a:picLocks noChangeAspect="1"/>
        </xdr:cNvPicPr>
      </xdr:nvPicPr>
      <xdr:blipFill>
        <a:blip xmlns:r="http://schemas.openxmlformats.org/officeDocument/2006/relationships" r:embed="rId52"/>
        <a:stretch>
          <a:fillRect/>
        </a:stretch>
      </xdr:blipFill>
      <xdr:spPr>
        <a:xfrm>
          <a:off x="5248275" y="76895325"/>
          <a:ext cx="1332000" cy="1332000"/>
        </a:xfrm>
        <a:prstGeom prst="rect">
          <a:avLst/>
        </a:prstGeom>
        <a:ln w="9525">
          <a:solidFill>
            <a:srgbClr val="000000"/>
          </a:solidFill>
          <a:prstDash val="solid"/>
        </a:ln>
      </xdr:spPr>
    </xdr:pic>
    <xdr:clientData/>
  </xdr:twoCellAnchor>
  <xdr:twoCellAnchor>
    <xdr:from>
      <xdr:col>8</xdr:col>
      <xdr:colOff>133350</xdr:colOff>
      <xdr:row>31</xdr:row>
      <xdr:rowOff>104775</xdr:rowOff>
    </xdr:from>
    <xdr:to>
      <xdr:col>8</xdr:col>
      <xdr:colOff>1465350</xdr:colOff>
      <xdr:row>31</xdr:row>
      <xdr:rowOff>1436775</xdr:rowOff>
    </xdr:to>
    <xdr:pic>
      <xdr:nvPicPr>
        <xdr:cNvPr id="715" name="Имя " descr="Descr "/>
        <xdr:cNvPicPr>
          <a:picLocks noChangeAspect="1"/>
        </xdr:cNvPicPr>
      </xdr:nvPicPr>
      <xdr:blipFill>
        <a:blip xmlns:r="http://schemas.openxmlformats.org/officeDocument/2006/relationships" r:embed="rId2"/>
        <a:stretch>
          <a:fillRect/>
        </a:stretch>
      </xdr:blipFill>
      <xdr:spPr>
        <a:xfrm>
          <a:off x="5248275" y="695325"/>
          <a:ext cx="1332000" cy="1332000"/>
        </a:xfrm>
        <a:prstGeom prst="rect">
          <a:avLst/>
        </a:prstGeom>
        <a:ln w="9525">
          <a:solidFill>
            <a:srgbClr val="000000"/>
          </a:solidFill>
          <a:prstDash val="solid"/>
        </a:ln>
      </xdr:spPr>
    </xdr:pic>
    <xdr:clientData/>
  </xdr:twoCellAnchor>
  <xdr:twoCellAnchor>
    <xdr:from>
      <xdr:col>8</xdr:col>
      <xdr:colOff>133350</xdr:colOff>
      <xdr:row>53</xdr:row>
      <xdr:rowOff>104775</xdr:rowOff>
    </xdr:from>
    <xdr:to>
      <xdr:col>8</xdr:col>
      <xdr:colOff>1465350</xdr:colOff>
      <xdr:row>53</xdr:row>
      <xdr:rowOff>1436775</xdr:rowOff>
    </xdr:to>
    <xdr:pic>
      <xdr:nvPicPr>
        <xdr:cNvPr id="716" name="Имя " descr="Descr "/>
        <xdr:cNvPicPr>
          <a:picLocks noChangeAspect="1"/>
        </xdr:cNvPicPr>
      </xdr:nvPicPr>
      <xdr:blipFill>
        <a:blip xmlns:r="http://schemas.openxmlformats.org/officeDocument/2006/relationships" r:embed="rId3"/>
        <a:stretch>
          <a:fillRect/>
        </a:stretch>
      </xdr:blipFill>
      <xdr:spPr>
        <a:xfrm>
          <a:off x="5248275" y="2219325"/>
          <a:ext cx="1332000" cy="1332000"/>
        </a:xfrm>
        <a:prstGeom prst="rect">
          <a:avLst/>
        </a:prstGeom>
        <a:ln w="9525">
          <a:solidFill>
            <a:srgbClr val="000000"/>
          </a:solidFill>
          <a:prstDash val="solid"/>
        </a:ln>
      </xdr:spPr>
    </xdr:pic>
    <xdr:clientData/>
  </xdr:twoCellAnchor>
  <xdr:twoCellAnchor>
    <xdr:from>
      <xdr:col>8</xdr:col>
      <xdr:colOff>133350</xdr:colOff>
      <xdr:row>57</xdr:row>
      <xdr:rowOff>104775</xdr:rowOff>
    </xdr:from>
    <xdr:to>
      <xdr:col>8</xdr:col>
      <xdr:colOff>1465350</xdr:colOff>
      <xdr:row>57</xdr:row>
      <xdr:rowOff>1436775</xdr:rowOff>
    </xdr:to>
    <xdr:pic>
      <xdr:nvPicPr>
        <xdr:cNvPr id="717" name="Имя " descr="Descr "/>
        <xdr:cNvPicPr>
          <a:picLocks noChangeAspect="1"/>
        </xdr:cNvPicPr>
      </xdr:nvPicPr>
      <xdr:blipFill>
        <a:blip xmlns:r="http://schemas.openxmlformats.org/officeDocument/2006/relationships" r:embed="rId4"/>
        <a:stretch>
          <a:fillRect/>
        </a:stretch>
      </xdr:blipFill>
      <xdr:spPr>
        <a:xfrm>
          <a:off x="5248275" y="3743325"/>
          <a:ext cx="1332000" cy="1332000"/>
        </a:xfrm>
        <a:prstGeom prst="rect">
          <a:avLst/>
        </a:prstGeom>
        <a:ln w="9525">
          <a:solidFill>
            <a:srgbClr val="000000"/>
          </a:solidFill>
          <a:prstDash val="solid"/>
        </a:ln>
      </xdr:spPr>
    </xdr:pic>
    <xdr:clientData/>
  </xdr:twoCellAnchor>
  <xdr:twoCellAnchor>
    <xdr:from>
      <xdr:col>8</xdr:col>
      <xdr:colOff>133350</xdr:colOff>
      <xdr:row>65</xdr:row>
      <xdr:rowOff>104775</xdr:rowOff>
    </xdr:from>
    <xdr:to>
      <xdr:col>8</xdr:col>
      <xdr:colOff>1465350</xdr:colOff>
      <xdr:row>65</xdr:row>
      <xdr:rowOff>1436775</xdr:rowOff>
    </xdr:to>
    <xdr:pic>
      <xdr:nvPicPr>
        <xdr:cNvPr id="718" name="Имя " descr="Descr "/>
        <xdr:cNvPicPr>
          <a:picLocks noChangeAspect="1"/>
        </xdr:cNvPicPr>
      </xdr:nvPicPr>
      <xdr:blipFill>
        <a:blip xmlns:r="http://schemas.openxmlformats.org/officeDocument/2006/relationships" r:embed="rId5"/>
        <a:stretch>
          <a:fillRect/>
        </a:stretch>
      </xdr:blipFill>
      <xdr:spPr>
        <a:xfrm>
          <a:off x="5248275" y="5267325"/>
          <a:ext cx="1332000" cy="1332000"/>
        </a:xfrm>
        <a:prstGeom prst="rect">
          <a:avLst/>
        </a:prstGeom>
        <a:ln w="9525">
          <a:solidFill>
            <a:srgbClr val="000000"/>
          </a:solidFill>
          <a:prstDash val="solid"/>
        </a:ln>
      </xdr:spPr>
    </xdr:pic>
    <xdr:clientData/>
  </xdr:twoCellAnchor>
  <xdr:twoCellAnchor>
    <xdr:from>
      <xdr:col>8</xdr:col>
      <xdr:colOff>133350</xdr:colOff>
      <xdr:row>76</xdr:row>
      <xdr:rowOff>104775</xdr:rowOff>
    </xdr:from>
    <xdr:to>
      <xdr:col>8</xdr:col>
      <xdr:colOff>1465350</xdr:colOff>
      <xdr:row>76</xdr:row>
      <xdr:rowOff>1436775</xdr:rowOff>
    </xdr:to>
    <xdr:pic>
      <xdr:nvPicPr>
        <xdr:cNvPr id="719" name="Имя " descr="Descr "/>
        <xdr:cNvPicPr>
          <a:picLocks noChangeAspect="1"/>
        </xdr:cNvPicPr>
      </xdr:nvPicPr>
      <xdr:blipFill>
        <a:blip xmlns:r="http://schemas.openxmlformats.org/officeDocument/2006/relationships" r:embed="rId6"/>
        <a:stretch>
          <a:fillRect/>
        </a:stretch>
      </xdr:blipFill>
      <xdr:spPr>
        <a:xfrm>
          <a:off x="5248275" y="6791325"/>
          <a:ext cx="1332000" cy="1332000"/>
        </a:xfrm>
        <a:prstGeom prst="rect">
          <a:avLst/>
        </a:prstGeom>
        <a:ln w="9525">
          <a:solidFill>
            <a:srgbClr val="000000"/>
          </a:solidFill>
          <a:prstDash val="solid"/>
        </a:ln>
      </xdr:spPr>
    </xdr:pic>
    <xdr:clientData/>
  </xdr:twoCellAnchor>
  <xdr:twoCellAnchor>
    <xdr:from>
      <xdr:col>8</xdr:col>
      <xdr:colOff>133350</xdr:colOff>
      <xdr:row>86</xdr:row>
      <xdr:rowOff>104775</xdr:rowOff>
    </xdr:from>
    <xdr:to>
      <xdr:col>8</xdr:col>
      <xdr:colOff>1465350</xdr:colOff>
      <xdr:row>86</xdr:row>
      <xdr:rowOff>1436775</xdr:rowOff>
    </xdr:to>
    <xdr:pic>
      <xdr:nvPicPr>
        <xdr:cNvPr id="720" name="Имя " descr="Descr "/>
        <xdr:cNvPicPr>
          <a:picLocks noChangeAspect="1"/>
        </xdr:cNvPicPr>
      </xdr:nvPicPr>
      <xdr:blipFill>
        <a:blip xmlns:r="http://schemas.openxmlformats.org/officeDocument/2006/relationships" r:embed="rId7"/>
        <a:stretch>
          <a:fillRect/>
        </a:stretch>
      </xdr:blipFill>
      <xdr:spPr>
        <a:xfrm>
          <a:off x="5248275" y="8315325"/>
          <a:ext cx="1332000" cy="1332000"/>
        </a:xfrm>
        <a:prstGeom prst="rect">
          <a:avLst/>
        </a:prstGeom>
        <a:ln w="9525">
          <a:solidFill>
            <a:srgbClr val="000000"/>
          </a:solidFill>
          <a:prstDash val="solid"/>
        </a:ln>
      </xdr:spPr>
    </xdr:pic>
    <xdr:clientData/>
  </xdr:twoCellAnchor>
  <xdr:twoCellAnchor>
    <xdr:from>
      <xdr:col>8</xdr:col>
      <xdr:colOff>133350</xdr:colOff>
      <xdr:row>91</xdr:row>
      <xdr:rowOff>104775</xdr:rowOff>
    </xdr:from>
    <xdr:to>
      <xdr:col>8</xdr:col>
      <xdr:colOff>1465350</xdr:colOff>
      <xdr:row>91</xdr:row>
      <xdr:rowOff>1436775</xdr:rowOff>
    </xdr:to>
    <xdr:pic>
      <xdr:nvPicPr>
        <xdr:cNvPr id="721" name="Имя " descr="Descr "/>
        <xdr:cNvPicPr>
          <a:picLocks noChangeAspect="1"/>
        </xdr:cNvPicPr>
      </xdr:nvPicPr>
      <xdr:blipFill>
        <a:blip xmlns:r="http://schemas.openxmlformats.org/officeDocument/2006/relationships" r:embed="rId8"/>
        <a:stretch>
          <a:fillRect/>
        </a:stretch>
      </xdr:blipFill>
      <xdr:spPr>
        <a:xfrm>
          <a:off x="5248275" y="9839325"/>
          <a:ext cx="1332000" cy="1332000"/>
        </a:xfrm>
        <a:prstGeom prst="rect">
          <a:avLst/>
        </a:prstGeom>
        <a:ln w="9525">
          <a:solidFill>
            <a:srgbClr val="000000"/>
          </a:solidFill>
          <a:prstDash val="solid"/>
        </a:ln>
      </xdr:spPr>
    </xdr:pic>
    <xdr:clientData/>
  </xdr:twoCellAnchor>
  <xdr:twoCellAnchor>
    <xdr:from>
      <xdr:col>8</xdr:col>
      <xdr:colOff>133350</xdr:colOff>
      <xdr:row>107</xdr:row>
      <xdr:rowOff>104775</xdr:rowOff>
    </xdr:from>
    <xdr:to>
      <xdr:col>8</xdr:col>
      <xdr:colOff>1465350</xdr:colOff>
      <xdr:row>107</xdr:row>
      <xdr:rowOff>1436775</xdr:rowOff>
    </xdr:to>
    <xdr:pic>
      <xdr:nvPicPr>
        <xdr:cNvPr id="722" name="Имя " descr="Descr "/>
        <xdr:cNvPicPr>
          <a:picLocks noChangeAspect="1"/>
        </xdr:cNvPicPr>
      </xdr:nvPicPr>
      <xdr:blipFill>
        <a:blip xmlns:r="http://schemas.openxmlformats.org/officeDocument/2006/relationships" r:embed="rId9"/>
        <a:stretch>
          <a:fillRect/>
        </a:stretch>
      </xdr:blipFill>
      <xdr:spPr>
        <a:xfrm>
          <a:off x="5248275" y="11363325"/>
          <a:ext cx="1332000" cy="1332000"/>
        </a:xfrm>
        <a:prstGeom prst="rect">
          <a:avLst/>
        </a:prstGeom>
        <a:ln w="9525">
          <a:solidFill>
            <a:srgbClr val="000000"/>
          </a:solidFill>
          <a:prstDash val="solid"/>
        </a:ln>
      </xdr:spPr>
    </xdr:pic>
    <xdr:clientData/>
  </xdr:twoCellAnchor>
  <xdr:twoCellAnchor>
    <xdr:from>
      <xdr:col>8</xdr:col>
      <xdr:colOff>133350</xdr:colOff>
      <xdr:row>145</xdr:row>
      <xdr:rowOff>104775</xdr:rowOff>
    </xdr:from>
    <xdr:to>
      <xdr:col>8</xdr:col>
      <xdr:colOff>1465350</xdr:colOff>
      <xdr:row>145</xdr:row>
      <xdr:rowOff>1436775</xdr:rowOff>
    </xdr:to>
    <xdr:pic>
      <xdr:nvPicPr>
        <xdr:cNvPr id="723" name="Имя " descr="Descr "/>
        <xdr:cNvPicPr>
          <a:picLocks noChangeAspect="1"/>
        </xdr:cNvPicPr>
      </xdr:nvPicPr>
      <xdr:blipFill>
        <a:blip xmlns:r="http://schemas.openxmlformats.org/officeDocument/2006/relationships" r:embed="rId10"/>
        <a:stretch>
          <a:fillRect/>
        </a:stretch>
      </xdr:blipFill>
      <xdr:spPr>
        <a:xfrm>
          <a:off x="5248275" y="12887325"/>
          <a:ext cx="1332000" cy="1332000"/>
        </a:xfrm>
        <a:prstGeom prst="rect">
          <a:avLst/>
        </a:prstGeom>
        <a:ln w="9525">
          <a:solidFill>
            <a:srgbClr val="000000"/>
          </a:solidFill>
          <a:prstDash val="solid"/>
        </a:ln>
      </xdr:spPr>
    </xdr:pic>
    <xdr:clientData/>
  </xdr:twoCellAnchor>
  <xdr:twoCellAnchor>
    <xdr:from>
      <xdr:col>8</xdr:col>
      <xdr:colOff>133350</xdr:colOff>
      <xdr:row>182</xdr:row>
      <xdr:rowOff>104775</xdr:rowOff>
    </xdr:from>
    <xdr:to>
      <xdr:col>8</xdr:col>
      <xdr:colOff>1465350</xdr:colOff>
      <xdr:row>182</xdr:row>
      <xdr:rowOff>1436775</xdr:rowOff>
    </xdr:to>
    <xdr:pic>
      <xdr:nvPicPr>
        <xdr:cNvPr id="724" name="Имя " descr="Descr "/>
        <xdr:cNvPicPr>
          <a:picLocks noChangeAspect="1"/>
        </xdr:cNvPicPr>
      </xdr:nvPicPr>
      <xdr:blipFill>
        <a:blip xmlns:r="http://schemas.openxmlformats.org/officeDocument/2006/relationships" r:embed="rId11"/>
        <a:stretch>
          <a:fillRect/>
        </a:stretch>
      </xdr:blipFill>
      <xdr:spPr>
        <a:xfrm>
          <a:off x="5248275" y="14411325"/>
          <a:ext cx="1332000" cy="1332000"/>
        </a:xfrm>
        <a:prstGeom prst="rect">
          <a:avLst/>
        </a:prstGeom>
        <a:ln w="9525">
          <a:solidFill>
            <a:srgbClr val="000000"/>
          </a:solidFill>
          <a:prstDash val="solid"/>
        </a:ln>
      </xdr:spPr>
    </xdr:pic>
    <xdr:clientData/>
  </xdr:twoCellAnchor>
  <xdr:twoCellAnchor>
    <xdr:from>
      <xdr:col>8</xdr:col>
      <xdr:colOff>133350</xdr:colOff>
      <xdr:row>183</xdr:row>
      <xdr:rowOff>104775</xdr:rowOff>
    </xdr:from>
    <xdr:to>
      <xdr:col>8</xdr:col>
      <xdr:colOff>1465350</xdr:colOff>
      <xdr:row>183</xdr:row>
      <xdr:rowOff>1436775</xdr:rowOff>
    </xdr:to>
    <xdr:pic>
      <xdr:nvPicPr>
        <xdr:cNvPr id="725" name="Имя " descr="Descr "/>
        <xdr:cNvPicPr>
          <a:picLocks noChangeAspect="1"/>
        </xdr:cNvPicPr>
      </xdr:nvPicPr>
      <xdr:blipFill>
        <a:blip xmlns:r="http://schemas.openxmlformats.org/officeDocument/2006/relationships" r:embed="rId12"/>
        <a:stretch>
          <a:fillRect/>
        </a:stretch>
      </xdr:blipFill>
      <xdr:spPr>
        <a:xfrm>
          <a:off x="5248275" y="15935325"/>
          <a:ext cx="1332000" cy="1332000"/>
        </a:xfrm>
        <a:prstGeom prst="rect">
          <a:avLst/>
        </a:prstGeom>
        <a:ln w="9525">
          <a:solidFill>
            <a:srgbClr val="000000"/>
          </a:solidFill>
          <a:prstDash val="solid"/>
        </a:ln>
      </xdr:spPr>
    </xdr:pic>
    <xdr:clientData/>
  </xdr:twoCellAnchor>
  <xdr:twoCellAnchor>
    <xdr:from>
      <xdr:col>8</xdr:col>
      <xdr:colOff>133350</xdr:colOff>
      <xdr:row>184</xdr:row>
      <xdr:rowOff>104775</xdr:rowOff>
    </xdr:from>
    <xdr:to>
      <xdr:col>8</xdr:col>
      <xdr:colOff>1465350</xdr:colOff>
      <xdr:row>184</xdr:row>
      <xdr:rowOff>1436775</xdr:rowOff>
    </xdr:to>
    <xdr:pic>
      <xdr:nvPicPr>
        <xdr:cNvPr id="726" name="Имя " descr="Descr "/>
        <xdr:cNvPicPr>
          <a:picLocks noChangeAspect="1"/>
        </xdr:cNvPicPr>
      </xdr:nvPicPr>
      <xdr:blipFill>
        <a:blip xmlns:r="http://schemas.openxmlformats.org/officeDocument/2006/relationships" r:embed="rId13"/>
        <a:stretch>
          <a:fillRect/>
        </a:stretch>
      </xdr:blipFill>
      <xdr:spPr>
        <a:xfrm>
          <a:off x="5248275" y="17459325"/>
          <a:ext cx="1332000" cy="1332000"/>
        </a:xfrm>
        <a:prstGeom prst="rect">
          <a:avLst/>
        </a:prstGeom>
        <a:ln w="9525">
          <a:solidFill>
            <a:srgbClr val="000000"/>
          </a:solidFill>
          <a:prstDash val="solid"/>
        </a:ln>
      </xdr:spPr>
    </xdr:pic>
    <xdr:clientData/>
  </xdr:twoCellAnchor>
  <xdr:twoCellAnchor>
    <xdr:from>
      <xdr:col>8</xdr:col>
      <xdr:colOff>133350</xdr:colOff>
      <xdr:row>185</xdr:row>
      <xdr:rowOff>104775</xdr:rowOff>
    </xdr:from>
    <xdr:to>
      <xdr:col>8</xdr:col>
      <xdr:colOff>1465350</xdr:colOff>
      <xdr:row>185</xdr:row>
      <xdr:rowOff>1436775</xdr:rowOff>
    </xdr:to>
    <xdr:pic>
      <xdr:nvPicPr>
        <xdr:cNvPr id="727" name="Имя " descr="Descr "/>
        <xdr:cNvPicPr>
          <a:picLocks noChangeAspect="1"/>
        </xdr:cNvPicPr>
      </xdr:nvPicPr>
      <xdr:blipFill>
        <a:blip xmlns:r="http://schemas.openxmlformats.org/officeDocument/2006/relationships" r:embed="rId14"/>
        <a:stretch>
          <a:fillRect/>
        </a:stretch>
      </xdr:blipFill>
      <xdr:spPr>
        <a:xfrm>
          <a:off x="5248275" y="18983325"/>
          <a:ext cx="1332000" cy="1332000"/>
        </a:xfrm>
        <a:prstGeom prst="rect">
          <a:avLst/>
        </a:prstGeom>
        <a:ln w="9525">
          <a:solidFill>
            <a:srgbClr val="000000"/>
          </a:solidFill>
          <a:prstDash val="solid"/>
        </a:ln>
      </xdr:spPr>
    </xdr:pic>
    <xdr:clientData/>
  </xdr:twoCellAnchor>
  <xdr:twoCellAnchor>
    <xdr:from>
      <xdr:col>8</xdr:col>
      <xdr:colOff>133350</xdr:colOff>
      <xdr:row>211</xdr:row>
      <xdr:rowOff>104775</xdr:rowOff>
    </xdr:from>
    <xdr:to>
      <xdr:col>8</xdr:col>
      <xdr:colOff>1465350</xdr:colOff>
      <xdr:row>211</xdr:row>
      <xdr:rowOff>1436775</xdr:rowOff>
    </xdr:to>
    <xdr:pic>
      <xdr:nvPicPr>
        <xdr:cNvPr id="728" name="Имя " descr="Descr "/>
        <xdr:cNvPicPr>
          <a:picLocks noChangeAspect="1"/>
        </xdr:cNvPicPr>
      </xdr:nvPicPr>
      <xdr:blipFill>
        <a:blip xmlns:r="http://schemas.openxmlformats.org/officeDocument/2006/relationships" r:embed="rId15"/>
        <a:stretch>
          <a:fillRect/>
        </a:stretch>
      </xdr:blipFill>
      <xdr:spPr>
        <a:xfrm>
          <a:off x="5248275" y="20507325"/>
          <a:ext cx="1332000" cy="1332000"/>
        </a:xfrm>
        <a:prstGeom prst="rect">
          <a:avLst/>
        </a:prstGeom>
        <a:ln w="9525">
          <a:solidFill>
            <a:srgbClr val="000000"/>
          </a:solidFill>
          <a:prstDash val="solid"/>
        </a:ln>
      </xdr:spPr>
    </xdr:pic>
    <xdr:clientData/>
  </xdr:twoCellAnchor>
  <xdr:twoCellAnchor>
    <xdr:from>
      <xdr:col>8</xdr:col>
      <xdr:colOff>133350</xdr:colOff>
      <xdr:row>215</xdr:row>
      <xdr:rowOff>104775</xdr:rowOff>
    </xdr:from>
    <xdr:to>
      <xdr:col>8</xdr:col>
      <xdr:colOff>1465350</xdr:colOff>
      <xdr:row>215</xdr:row>
      <xdr:rowOff>1436775</xdr:rowOff>
    </xdr:to>
    <xdr:pic>
      <xdr:nvPicPr>
        <xdr:cNvPr id="729" name="Имя " descr="Descr "/>
        <xdr:cNvPicPr>
          <a:picLocks noChangeAspect="1"/>
        </xdr:cNvPicPr>
      </xdr:nvPicPr>
      <xdr:blipFill>
        <a:blip xmlns:r="http://schemas.openxmlformats.org/officeDocument/2006/relationships" r:embed="rId16"/>
        <a:stretch>
          <a:fillRect/>
        </a:stretch>
      </xdr:blipFill>
      <xdr:spPr>
        <a:xfrm>
          <a:off x="5248275" y="22031325"/>
          <a:ext cx="1332000" cy="1332000"/>
        </a:xfrm>
        <a:prstGeom prst="rect">
          <a:avLst/>
        </a:prstGeom>
        <a:ln w="9525">
          <a:solidFill>
            <a:srgbClr val="000000"/>
          </a:solidFill>
          <a:prstDash val="solid"/>
        </a:ln>
      </xdr:spPr>
    </xdr:pic>
    <xdr:clientData/>
  </xdr:twoCellAnchor>
  <xdr:twoCellAnchor>
    <xdr:from>
      <xdr:col>8</xdr:col>
      <xdr:colOff>133350</xdr:colOff>
      <xdr:row>216</xdr:row>
      <xdr:rowOff>104775</xdr:rowOff>
    </xdr:from>
    <xdr:to>
      <xdr:col>8</xdr:col>
      <xdr:colOff>1465350</xdr:colOff>
      <xdr:row>216</xdr:row>
      <xdr:rowOff>1436775</xdr:rowOff>
    </xdr:to>
    <xdr:pic>
      <xdr:nvPicPr>
        <xdr:cNvPr id="730" name="Имя " descr="Descr "/>
        <xdr:cNvPicPr>
          <a:picLocks noChangeAspect="1"/>
        </xdr:cNvPicPr>
      </xdr:nvPicPr>
      <xdr:blipFill>
        <a:blip xmlns:r="http://schemas.openxmlformats.org/officeDocument/2006/relationships" r:embed="rId17"/>
        <a:stretch>
          <a:fillRect/>
        </a:stretch>
      </xdr:blipFill>
      <xdr:spPr>
        <a:xfrm>
          <a:off x="5248275" y="23555325"/>
          <a:ext cx="1332000" cy="1332000"/>
        </a:xfrm>
        <a:prstGeom prst="rect">
          <a:avLst/>
        </a:prstGeom>
        <a:ln w="9525">
          <a:solidFill>
            <a:srgbClr val="000000"/>
          </a:solidFill>
          <a:prstDash val="solid"/>
        </a:ln>
      </xdr:spPr>
    </xdr:pic>
    <xdr:clientData/>
  </xdr:twoCellAnchor>
  <xdr:twoCellAnchor>
    <xdr:from>
      <xdr:col>8</xdr:col>
      <xdr:colOff>133350</xdr:colOff>
      <xdr:row>217</xdr:row>
      <xdr:rowOff>104775</xdr:rowOff>
    </xdr:from>
    <xdr:to>
      <xdr:col>8</xdr:col>
      <xdr:colOff>1465350</xdr:colOff>
      <xdr:row>217</xdr:row>
      <xdr:rowOff>1436775</xdr:rowOff>
    </xdr:to>
    <xdr:pic>
      <xdr:nvPicPr>
        <xdr:cNvPr id="731" name="Имя " descr="Descr "/>
        <xdr:cNvPicPr>
          <a:picLocks noChangeAspect="1"/>
        </xdr:cNvPicPr>
      </xdr:nvPicPr>
      <xdr:blipFill>
        <a:blip xmlns:r="http://schemas.openxmlformats.org/officeDocument/2006/relationships" r:embed="rId18"/>
        <a:stretch>
          <a:fillRect/>
        </a:stretch>
      </xdr:blipFill>
      <xdr:spPr>
        <a:xfrm>
          <a:off x="5248275" y="25079325"/>
          <a:ext cx="1332000" cy="1332000"/>
        </a:xfrm>
        <a:prstGeom prst="rect">
          <a:avLst/>
        </a:prstGeom>
        <a:ln w="9525">
          <a:solidFill>
            <a:srgbClr val="000000"/>
          </a:solidFill>
          <a:prstDash val="solid"/>
        </a:ln>
      </xdr:spPr>
    </xdr:pic>
    <xdr:clientData/>
  </xdr:twoCellAnchor>
  <xdr:twoCellAnchor>
    <xdr:from>
      <xdr:col>8</xdr:col>
      <xdr:colOff>133350</xdr:colOff>
      <xdr:row>218</xdr:row>
      <xdr:rowOff>104775</xdr:rowOff>
    </xdr:from>
    <xdr:to>
      <xdr:col>8</xdr:col>
      <xdr:colOff>1465350</xdr:colOff>
      <xdr:row>218</xdr:row>
      <xdr:rowOff>1436775</xdr:rowOff>
    </xdr:to>
    <xdr:pic>
      <xdr:nvPicPr>
        <xdr:cNvPr id="732" name="Имя " descr="Descr "/>
        <xdr:cNvPicPr>
          <a:picLocks noChangeAspect="1"/>
        </xdr:cNvPicPr>
      </xdr:nvPicPr>
      <xdr:blipFill>
        <a:blip xmlns:r="http://schemas.openxmlformats.org/officeDocument/2006/relationships" r:embed="rId19"/>
        <a:stretch>
          <a:fillRect/>
        </a:stretch>
      </xdr:blipFill>
      <xdr:spPr>
        <a:xfrm>
          <a:off x="5248275" y="26603325"/>
          <a:ext cx="1332000" cy="1332000"/>
        </a:xfrm>
        <a:prstGeom prst="rect">
          <a:avLst/>
        </a:prstGeom>
        <a:ln w="9525">
          <a:solidFill>
            <a:srgbClr val="000000"/>
          </a:solidFill>
          <a:prstDash val="solid"/>
        </a:ln>
      </xdr:spPr>
    </xdr:pic>
    <xdr:clientData/>
  </xdr:twoCellAnchor>
  <xdr:twoCellAnchor>
    <xdr:from>
      <xdr:col>8</xdr:col>
      <xdr:colOff>133350</xdr:colOff>
      <xdr:row>219</xdr:row>
      <xdr:rowOff>104775</xdr:rowOff>
    </xdr:from>
    <xdr:to>
      <xdr:col>8</xdr:col>
      <xdr:colOff>1465350</xdr:colOff>
      <xdr:row>219</xdr:row>
      <xdr:rowOff>1436775</xdr:rowOff>
    </xdr:to>
    <xdr:pic>
      <xdr:nvPicPr>
        <xdr:cNvPr id="733" name="Имя " descr="Descr "/>
        <xdr:cNvPicPr>
          <a:picLocks noChangeAspect="1"/>
        </xdr:cNvPicPr>
      </xdr:nvPicPr>
      <xdr:blipFill>
        <a:blip xmlns:r="http://schemas.openxmlformats.org/officeDocument/2006/relationships" r:embed="rId20"/>
        <a:stretch>
          <a:fillRect/>
        </a:stretch>
      </xdr:blipFill>
      <xdr:spPr>
        <a:xfrm>
          <a:off x="5248275" y="28127325"/>
          <a:ext cx="1332000" cy="1332000"/>
        </a:xfrm>
        <a:prstGeom prst="rect">
          <a:avLst/>
        </a:prstGeom>
        <a:ln w="9525">
          <a:solidFill>
            <a:srgbClr val="000000"/>
          </a:solidFill>
          <a:prstDash val="solid"/>
        </a:ln>
      </xdr:spPr>
    </xdr:pic>
    <xdr:clientData/>
  </xdr:twoCellAnchor>
  <xdr:twoCellAnchor>
    <xdr:from>
      <xdr:col>8</xdr:col>
      <xdr:colOff>133350</xdr:colOff>
      <xdr:row>220</xdr:row>
      <xdr:rowOff>104775</xdr:rowOff>
    </xdr:from>
    <xdr:to>
      <xdr:col>8</xdr:col>
      <xdr:colOff>1465350</xdr:colOff>
      <xdr:row>220</xdr:row>
      <xdr:rowOff>1436775</xdr:rowOff>
    </xdr:to>
    <xdr:pic>
      <xdr:nvPicPr>
        <xdr:cNvPr id="734" name="Имя " descr="Descr "/>
        <xdr:cNvPicPr>
          <a:picLocks noChangeAspect="1"/>
        </xdr:cNvPicPr>
      </xdr:nvPicPr>
      <xdr:blipFill>
        <a:blip xmlns:r="http://schemas.openxmlformats.org/officeDocument/2006/relationships" r:embed="rId21"/>
        <a:stretch>
          <a:fillRect/>
        </a:stretch>
      </xdr:blipFill>
      <xdr:spPr>
        <a:xfrm>
          <a:off x="5248275" y="29651325"/>
          <a:ext cx="1332000" cy="1332000"/>
        </a:xfrm>
        <a:prstGeom prst="rect">
          <a:avLst/>
        </a:prstGeom>
        <a:ln w="9525">
          <a:solidFill>
            <a:srgbClr val="000000"/>
          </a:solidFill>
          <a:prstDash val="solid"/>
        </a:ln>
      </xdr:spPr>
    </xdr:pic>
    <xdr:clientData/>
  </xdr:twoCellAnchor>
  <xdr:twoCellAnchor>
    <xdr:from>
      <xdr:col>8</xdr:col>
      <xdr:colOff>133350</xdr:colOff>
      <xdr:row>223</xdr:row>
      <xdr:rowOff>104775</xdr:rowOff>
    </xdr:from>
    <xdr:to>
      <xdr:col>8</xdr:col>
      <xdr:colOff>1465350</xdr:colOff>
      <xdr:row>223</xdr:row>
      <xdr:rowOff>1436775</xdr:rowOff>
    </xdr:to>
    <xdr:pic>
      <xdr:nvPicPr>
        <xdr:cNvPr id="735" name="Имя " descr="Descr "/>
        <xdr:cNvPicPr>
          <a:picLocks noChangeAspect="1"/>
        </xdr:cNvPicPr>
      </xdr:nvPicPr>
      <xdr:blipFill>
        <a:blip xmlns:r="http://schemas.openxmlformats.org/officeDocument/2006/relationships" r:embed="rId22"/>
        <a:stretch>
          <a:fillRect/>
        </a:stretch>
      </xdr:blipFill>
      <xdr:spPr>
        <a:xfrm>
          <a:off x="5248275" y="31175325"/>
          <a:ext cx="1332000" cy="1332000"/>
        </a:xfrm>
        <a:prstGeom prst="rect">
          <a:avLst/>
        </a:prstGeom>
        <a:ln w="9525">
          <a:solidFill>
            <a:srgbClr val="000000"/>
          </a:solidFill>
          <a:prstDash val="solid"/>
        </a:ln>
      </xdr:spPr>
    </xdr:pic>
    <xdr:clientData/>
  </xdr:twoCellAnchor>
  <xdr:twoCellAnchor>
    <xdr:from>
      <xdr:col>8</xdr:col>
      <xdr:colOff>133350</xdr:colOff>
      <xdr:row>263</xdr:row>
      <xdr:rowOff>104775</xdr:rowOff>
    </xdr:from>
    <xdr:to>
      <xdr:col>8</xdr:col>
      <xdr:colOff>1465350</xdr:colOff>
      <xdr:row>263</xdr:row>
      <xdr:rowOff>1436775</xdr:rowOff>
    </xdr:to>
    <xdr:pic>
      <xdr:nvPicPr>
        <xdr:cNvPr id="736" name="Имя " descr="Descr "/>
        <xdr:cNvPicPr>
          <a:picLocks noChangeAspect="1"/>
        </xdr:cNvPicPr>
      </xdr:nvPicPr>
      <xdr:blipFill>
        <a:blip xmlns:r="http://schemas.openxmlformats.org/officeDocument/2006/relationships" r:embed="rId23"/>
        <a:stretch>
          <a:fillRect/>
        </a:stretch>
      </xdr:blipFill>
      <xdr:spPr>
        <a:xfrm>
          <a:off x="5248275" y="32699325"/>
          <a:ext cx="1332000" cy="1332000"/>
        </a:xfrm>
        <a:prstGeom prst="rect">
          <a:avLst/>
        </a:prstGeom>
        <a:ln w="9525">
          <a:solidFill>
            <a:srgbClr val="000000"/>
          </a:solidFill>
          <a:prstDash val="solid"/>
        </a:ln>
      </xdr:spPr>
    </xdr:pic>
    <xdr:clientData/>
  </xdr:twoCellAnchor>
  <xdr:twoCellAnchor>
    <xdr:from>
      <xdr:col>8</xdr:col>
      <xdr:colOff>133350</xdr:colOff>
      <xdr:row>276</xdr:row>
      <xdr:rowOff>104775</xdr:rowOff>
    </xdr:from>
    <xdr:to>
      <xdr:col>8</xdr:col>
      <xdr:colOff>1465350</xdr:colOff>
      <xdr:row>276</xdr:row>
      <xdr:rowOff>1436775</xdr:rowOff>
    </xdr:to>
    <xdr:pic>
      <xdr:nvPicPr>
        <xdr:cNvPr id="737" name="Имя " descr="Descr "/>
        <xdr:cNvPicPr>
          <a:picLocks noChangeAspect="1"/>
        </xdr:cNvPicPr>
      </xdr:nvPicPr>
      <xdr:blipFill>
        <a:blip xmlns:r="http://schemas.openxmlformats.org/officeDocument/2006/relationships" r:embed="rId24"/>
        <a:stretch>
          <a:fillRect/>
        </a:stretch>
      </xdr:blipFill>
      <xdr:spPr>
        <a:xfrm>
          <a:off x="5248275" y="34223325"/>
          <a:ext cx="1332000" cy="1332000"/>
        </a:xfrm>
        <a:prstGeom prst="rect">
          <a:avLst/>
        </a:prstGeom>
        <a:ln w="9525">
          <a:solidFill>
            <a:srgbClr val="000000"/>
          </a:solidFill>
          <a:prstDash val="solid"/>
        </a:ln>
      </xdr:spPr>
    </xdr:pic>
    <xdr:clientData/>
  </xdr:twoCellAnchor>
  <xdr:twoCellAnchor>
    <xdr:from>
      <xdr:col>8</xdr:col>
      <xdr:colOff>133350</xdr:colOff>
      <xdr:row>280</xdr:row>
      <xdr:rowOff>104775</xdr:rowOff>
    </xdr:from>
    <xdr:to>
      <xdr:col>8</xdr:col>
      <xdr:colOff>1465350</xdr:colOff>
      <xdr:row>280</xdr:row>
      <xdr:rowOff>1436775</xdr:rowOff>
    </xdr:to>
    <xdr:pic>
      <xdr:nvPicPr>
        <xdr:cNvPr id="738" name="Имя " descr="Descr "/>
        <xdr:cNvPicPr>
          <a:picLocks noChangeAspect="1"/>
        </xdr:cNvPicPr>
      </xdr:nvPicPr>
      <xdr:blipFill>
        <a:blip xmlns:r="http://schemas.openxmlformats.org/officeDocument/2006/relationships" r:embed="rId25"/>
        <a:stretch>
          <a:fillRect/>
        </a:stretch>
      </xdr:blipFill>
      <xdr:spPr>
        <a:xfrm>
          <a:off x="5248275" y="35747325"/>
          <a:ext cx="1332000" cy="1332000"/>
        </a:xfrm>
        <a:prstGeom prst="rect">
          <a:avLst/>
        </a:prstGeom>
        <a:ln w="9525">
          <a:solidFill>
            <a:srgbClr val="000000"/>
          </a:solidFill>
          <a:prstDash val="solid"/>
        </a:ln>
      </xdr:spPr>
    </xdr:pic>
    <xdr:clientData/>
  </xdr:twoCellAnchor>
  <xdr:twoCellAnchor>
    <xdr:from>
      <xdr:col>8</xdr:col>
      <xdr:colOff>133350</xdr:colOff>
      <xdr:row>296</xdr:row>
      <xdr:rowOff>104775</xdr:rowOff>
    </xdr:from>
    <xdr:to>
      <xdr:col>8</xdr:col>
      <xdr:colOff>1465350</xdr:colOff>
      <xdr:row>296</xdr:row>
      <xdr:rowOff>1436775</xdr:rowOff>
    </xdr:to>
    <xdr:pic>
      <xdr:nvPicPr>
        <xdr:cNvPr id="739" name="Имя " descr="Descr "/>
        <xdr:cNvPicPr>
          <a:picLocks noChangeAspect="1"/>
        </xdr:cNvPicPr>
      </xdr:nvPicPr>
      <xdr:blipFill>
        <a:blip xmlns:r="http://schemas.openxmlformats.org/officeDocument/2006/relationships" r:embed="rId26"/>
        <a:stretch>
          <a:fillRect/>
        </a:stretch>
      </xdr:blipFill>
      <xdr:spPr>
        <a:xfrm>
          <a:off x="5248275" y="37271325"/>
          <a:ext cx="1332000" cy="1332000"/>
        </a:xfrm>
        <a:prstGeom prst="rect">
          <a:avLst/>
        </a:prstGeom>
        <a:ln w="9525">
          <a:solidFill>
            <a:srgbClr val="000000"/>
          </a:solidFill>
          <a:prstDash val="solid"/>
        </a:ln>
      </xdr:spPr>
    </xdr:pic>
    <xdr:clientData/>
  </xdr:twoCellAnchor>
  <xdr:twoCellAnchor>
    <xdr:from>
      <xdr:col>8</xdr:col>
      <xdr:colOff>133350</xdr:colOff>
      <xdr:row>327</xdr:row>
      <xdr:rowOff>104775</xdr:rowOff>
    </xdr:from>
    <xdr:to>
      <xdr:col>8</xdr:col>
      <xdr:colOff>1465350</xdr:colOff>
      <xdr:row>327</xdr:row>
      <xdr:rowOff>1436775</xdr:rowOff>
    </xdr:to>
    <xdr:pic>
      <xdr:nvPicPr>
        <xdr:cNvPr id="740" name="Имя " descr="Descr "/>
        <xdr:cNvPicPr>
          <a:picLocks noChangeAspect="1"/>
        </xdr:cNvPicPr>
      </xdr:nvPicPr>
      <xdr:blipFill>
        <a:blip xmlns:r="http://schemas.openxmlformats.org/officeDocument/2006/relationships" r:embed="rId27"/>
        <a:stretch>
          <a:fillRect/>
        </a:stretch>
      </xdr:blipFill>
      <xdr:spPr>
        <a:xfrm>
          <a:off x="5248275" y="38795325"/>
          <a:ext cx="1332000" cy="1332000"/>
        </a:xfrm>
        <a:prstGeom prst="rect">
          <a:avLst/>
        </a:prstGeom>
        <a:ln w="9525">
          <a:solidFill>
            <a:srgbClr val="000000"/>
          </a:solidFill>
          <a:prstDash val="solid"/>
        </a:ln>
      </xdr:spPr>
    </xdr:pic>
    <xdr:clientData/>
  </xdr:twoCellAnchor>
  <xdr:twoCellAnchor>
    <xdr:from>
      <xdr:col>8</xdr:col>
      <xdr:colOff>133350</xdr:colOff>
      <xdr:row>335</xdr:row>
      <xdr:rowOff>104775</xdr:rowOff>
    </xdr:from>
    <xdr:to>
      <xdr:col>8</xdr:col>
      <xdr:colOff>1465350</xdr:colOff>
      <xdr:row>335</xdr:row>
      <xdr:rowOff>1436775</xdr:rowOff>
    </xdr:to>
    <xdr:pic>
      <xdr:nvPicPr>
        <xdr:cNvPr id="741" name="Имя " descr="Descr "/>
        <xdr:cNvPicPr>
          <a:picLocks noChangeAspect="1"/>
        </xdr:cNvPicPr>
      </xdr:nvPicPr>
      <xdr:blipFill>
        <a:blip xmlns:r="http://schemas.openxmlformats.org/officeDocument/2006/relationships" r:embed="rId28"/>
        <a:stretch>
          <a:fillRect/>
        </a:stretch>
      </xdr:blipFill>
      <xdr:spPr>
        <a:xfrm>
          <a:off x="5248275" y="40319325"/>
          <a:ext cx="1332000" cy="1332000"/>
        </a:xfrm>
        <a:prstGeom prst="rect">
          <a:avLst/>
        </a:prstGeom>
        <a:ln w="9525">
          <a:solidFill>
            <a:srgbClr val="000000"/>
          </a:solidFill>
          <a:prstDash val="solid"/>
        </a:ln>
      </xdr:spPr>
    </xdr:pic>
    <xdr:clientData/>
  </xdr:twoCellAnchor>
  <xdr:twoCellAnchor>
    <xdr:from>
      <xdr:col>8</xdr:col>
      <xdr:colOff>133350</xdr:colOff>
      <xdr:row>340</xdr:row>
      <xdr:rowOff>104775</xdr:rowOff>
    </xdr:from>
    <xdr:to>
      <xdr:col>8</xdr:col>
      <xdr:colOff>1465350</xdr:colOff>
      <xdr:row>340</xdr:row>
      <xdr:rowOff>1436775</xdr:rowOff>
    </xdr:to>
    <xdr:pic>
      <xdr:nvPicPr>
        <xdr:cNvPr id="742" name="Имя " descr="Descr "/>
        <xdr:cNvPicPr>
          <a:picLocks noChangeAspect="1"/>
        </xdr:cNvPicPr>
      </xdr:nvPicPr>
      <xdr:blipFill>
        <a:blip xmlns:r="http://schemas.openxmlformats.org/officeDocument/2006/relationships" r:embed="rId29"/>
        <a:stretch>
          <a:fillRect/>
        </a:stretch>
      </xdr:blipFill>
      <xdr:spPr>
        <a:xfrm>
          <a:off x="5248275" y="41843325"/>
          <a:ext cx="1332000" cy="1332000"/>
        </a:xfrm>
        <a:prstGeom prst="rect">
          <a:avLst/>
        </a:prstGeom>
        <a:ln w="9525">
          <a:solidFill>
            <a:srgbClr val="000000"/>
          </a:solidFill>
          <a:prstDash val="solid"/>
        </a:ln>
      </xdr:spPr>
    </xdr:pic>
    <xdr:clientData/>
  </xdr:twoCellAnchor>
  <xdr:twoCellAnchor>
    <xdr:from>
      <xdr:col>8</xdr:col>
      <xdr:colOff>133350</xdr:colOff>
      <xdr:row>341</xdr:row>
      <xdr:rowOff>104775</xdr:rowOff>
    </xdr:from>
    <xdr:to>
      <xdr:col>8</xdr:col>
      <xdr:colOff>1465350</xdr:colOff>
      <xdr:row>341</xdr:row>
      <xdr:rowOff>1436775</xdr:rowOff>
    </xdr:to>
    <xdr:pic>
      <xdr:nvPicPr>
        <xdr:cNvPr id="743" name="Имя " descr="Descr "/>
        <xdr:cNvPicPr>
          <a:picLocks noChangeAspect="1"/>
        </xdr:cNvPicPr>
      </xdr:nvPicPr>
      <xdr:blipFill>
        <a:blip xmlns:r="http://schemas.openxmlformats.org/officeDocument/2006/relationships" r:embed="rId30"/>
        <a:stretch>
          <a:fillRect/>
        </a:stretch>
      </xdr:blipFill>
      <xdr:spPr>
        <a:xfrm>
          <a:off x="5248275" y="43367325"/>
          <a:ext cx="1332000" cy="1332000"/>
        </a:xfrm>
        <a:prstGeom prst="rect">
          <a:avLst/>
        </a:prstGeom>
        <a:ln w="9525">
          <a:solidFill>
            <a:srgbClr val="000000"/>
          </a:solidFill>
          <a:prstDash val="solid"/>
        </a:ln>
      </xdr:spPr>
    </xdr:pic>
    <xdr:clientData/>
  </xdr:twoCellAnchor>
  <xdr:twoCellAnchor>
    <xdr:from>
      <xdr:col>8</xdr:col>
      <xdr:colOff>133350</xdr:colOff>
      <xdr:row>348</xdr:row>
      <xdr:rowOff>104775</xdr:rowOff>
    </xdr:from>
    <xdr:to>
      <xdr:col>8</xdr:col>
      <xdr:colOff>1465350</xdr:colOff>
      <xdr:row>348</xdr:row>
      <xdr:rowOff>1436775</xdr:rowOff>
    </xdr:to>
    <xdr:pic>
      <xdr:nvPicPr>
        <xdr:cNvPr id="744" name="Имя " descr="Descr "/>
        <xdr:cNvPicPr>
          <a:picLocks noChangeAspect="1"/>
        </xdr:cNvPicPr>
      </xdr:nvPicPr>
      <xdr:blipFill>
        <a:blip xmlns:r="http://schemas.openxmlformats.org/officeDocument/2006/relationships" r:embed="rId31"/>
        <a:stretch>
          <a:fillRect/>
        </a:stretch>
      </xdr:blipFill>
      <xdr:spPr>
        <a:xfrm>
          <a:off x="5248275" y="44891325"/>
          <a:ext cx="1332000" cy="1332000"/>
        </a:xfrm>
        <a:prstGeom prst="rect">
          <a:avLst/>
        </a:prstGeom>
        <a:ln w="9525">
          <a:solidFill>
            <a:srgbClr val="000000"/>
          </a:solidFill>
          <a:prstDash val="solid"/>
        </a:ln>
      </xdr:spPr>
    </xdr:pic>
    <xdr:clientData/>
  </xdr:twoCellAnchor>
  <xdr:twoCellAnchor>
    <xdr:from>
      <xdr:col>8</xdr:col>
      <xdr:colOff>133350</xdr:colOff>
      <xdr:row>358</xdr:row>
      <xdr:rowOff>104775</xdr:rowOff>
    </xdr:from>
    <xdr:to>
      <xdr:col>8</xdr:col>
      <xdr:colOff>1465350</xdr:colOff>
      <xdr:row>358</xdr:row>
      <xdr:rowOff>1436775</xdr:rowOff>
    </xdr:to>
    <xdr:pic>
      <xdr:nvPicPr>
        <xdr:cNvPr id="745" name="Имя " descr="Descr "/>
        <xdr:cNvPicPr>
          <a:picLocks noChangeAspect="1"/>
        </xdr:cNvPicPr>
      </xdr:nvPicPr>
      <xdr:blipFill>
        <a:blip xmlns:r="http://schemas.openxmlformats.org/officeDocument/2006/relationships" r:embed="rId32"/>
        <a:stretch>
          <a:fillRect/>
        </a:stretch>
      </xdr:blipFill>
      <xdr:spPr>
        <a:xfrm>
          <a:off x="5248275" y="46415325"/>
          <a:ext cx="1332000" cy="1332000"/>
        </a:xfrm>
        <a:prstGeom prst="rect">
          <a:avLst/>
        </a:prstGeom>
        <a:ln w="9525">
          <a:solidFill>
            <a:srgbClr val="000000"/>
          </a:solidFill>
          <a:prstDash val="solid"/>
        </a:ln>
      </xdr:spPr>
    </xdr:pic>
    <xdr:clientData/>
  </xdr:twoCellAnchor>
  <xdr:twoCellAnchor>
    <xdr:from>
      <xdr:col>8</xdr:col>
      <xdr:colOff>133350</xdr:colOff>
      <xdr:row>371</xdr:row>
      <xdr:rowOff>104775</xdr:rowOff>
    </xdr:from>
    <xdr:to>
      <xdr:col>8</xdr:col>
      <xdr:colOff>1465350</xdr:colOff>
      <xdr:row>371</xdr:row>
      <xdr:rowOff>1436775</xdr:rowOff>
    </xdr:to>
    <xdr:pic>
      <xdr:nvPicPr>
        <xdr:cNvPr id="746" name="Имя " descr="Descr "/>
        <xdr:cNvPicPr>
          <a:picLocks noChangeAspect="1"/>
        </xdr:cNvPicPr>
      </xdr:nvPicPr>
      <xdr:blipFill>
        <a:blip xmlns:r="http://schemas.openxmlformats.org/officeDocument/2006/relationships" r:embed="rId33"/>
        <a:stretch>
          <a:fillRect/>
        </a:stretch>
      </xdr:blipFill>
      <xdr:spPr>
        <a:xfrm>
          <a:off x="5248275" y="47939325"/>
          <a:ext cx="1332000" cy="1332000"/>
        </a:xfrm>
        <a:prstGeom prst="rect">
          <a:avLst/>
        </a:prstGeom>
        <a:ln w="9525">
          <a:solidFill>
            <a:srgbClr val="000000"/>
          </a:solidFill>
          <a:prstDash val="solid"/>
        </a:ln>
      </xdr:spPr>
    </xdr:pic>
    <xdr:clientData/>
  </xdr:twoCellAnchor>
  <xdr:twoCellAnchor>
    <xdr:from>
      <xdr:col>8</xdr:col>
      <xdr:colOff>133350</xdr:colOff>
      <xdr:row>377</xdr:row>
      <xdr:rowOff>104775</xdr:rowOff>
    </xdr:from>
    <xdr:to>
      <xdr:col>8</xdr:col>
      <xdr:colOff>1465350</xdr:colOff>
      <xdr:row>377</xdr:row>
      <xdr:rowOff>1436775</xdr:rowOff>
    </xdr:to>
    <xdr:pic>
      <xdr:nvPicPr>
        <xdr:cNvPr id="747" name="Имя " descr="Descr "/>
        <xdr:cNvPicPr>
          <a:picLocks noChangeAspect="1"/>
        </xdr:cNvPicPr>
      </xdr:nvPicPr>
      <xdr:blipFill>
        <a:blip xmlns:r="http://schemas.openxmlformats.org/officeDocument/2006/relationships" r:embed="rId34"/>
        <a:stretch>
          <a:fillRect/>
        </a:stretch>
      </xdr:blipFill>
      <xdr:spPr>
        <a:xfrm>
          <a:off x="5248275" y="49463325"/>
          <a:ext cx="1332000" cy="1332000"/>
        </a:xfrm>
        <a:prstGeom prst="rect">
          <a:avLst/>
        </a:prstGeom>
        <a:ln w="9525">
          <a:solidFill>
            <a:srgbClr val="000000"/>
          </a:solidFill>
          <a:prstDash val="solid"/>
        </a:ln>
      </xdr:spPr>
    </xdr:pic>
    <xdr:clientData/>
  </xdr:twoCellAnchor>
  <xdr:twoCellAnchor>
    <xdr:from>
      <xdr:col>8</xdr:col>
      <xdr:colOff>133350</xdr:colOff>
      <xdr:row>388</xdr:row>
      <xdr:rowOff>104775</xdr:rowOff>
    </xdr:from>
    <xdr:to>
      <xdr:col>8</xdr:col>
      <xdr:colOff>1465350</xdr:colOff>
      <xdr:row>388</xdr:row>
      <xdr:rowOff>1436775</xdr:rowOff>
    </xdr:to>
    <xdr:pic>
      <xdr:nvPicPr>
        <xdr:cNvPr id="748" name="Имя " descr="Descr "/>
        <xdr:cNvPicPr>
          <a:picLocks noChangeAspect="1"/>
        </xdr:cNvPicPr>
      </xdr:nvPicPr>
      <xdr:blipFill>
        <a:blip xmlns:r="http://schemas.openxmlformats.org/officeDocument/2006/relationships" r:embed="rId35"/>
        <a:stretch>
          <a:fillRect/>
        </a:stretch>
      </xdr:blipFill>
      <xdr:spPr>
        <a:xfrm>
          <a:off x="5248275" y="50987325"/>
          <a:ext cx="1332000" cy="1332000"/>
        </a:xfrm>
        <a:prstGeom prst="rect">
          <a:avLst/>
        </a:prstGeom>
        <a:ln w="9525">
          <a:solidFill>
            <a:srgbClr val="000000"/>
          </a:solidFill>
          <a:prstDash val="solid"/>
        </a:ln>
      </xdr:spPr>
    </xdr:pic>
    <xdr:clientData/>
  </xdr:twoCellAnchor>
  <xdr:twoCellAnchor>
    <xdr:from>
      <xdr:col>8</xdr:col>
      <xdr:colOff>133350</xdr:colOff>
      <xdr:row>389</xdr:row>
      <xdr:rowOff>104775</xdr:rowOff>
    </xdr:from>
    <xdr:to>
      <xdr:col>8</xdr:col>
      <xdr:colOff>1465350</xdr:colOff>
      <xdr:row>389</xdr:row>
      <xdr:rowOff>1436775</xdr:rowOff>
    </xdr:to>
    <xdr:pic>
      <xdr:nvPicPr>
        <xdr:cNvPr id="749" name="Имя " descr="Descr "/>
        <xdr:cNvPicPr>
          <a:picLocks noChangeAspect="1"/>
        </xdr:cNvPicPr>
      </xdr:nvPicPr>
      <xdr:blipFill>
        <a:blip xmlns:r="http://schemas.openxmlformats.org/officeDocument/2006/relationships" r:embed="rId36"/>
        <a:stretch>
          <a:fillRect/>
        </a:stretch>
      </xdr:blipFill>
      <xdr:spPr>
        <a:xfrm>
          <a:off x="5248275" y="52511325"/>
          <a:ext cx="1332000" cy="1332000"/>
        </a:xfrm>
        <a:prstGeom prst="rect">
          <a:avLst/>
        </a:prstGeom>
        <a:ln w="9525">
          <a:solidFill>
            <a:srgbClr val="000000"/>
          </a:solidFill>
          <a:prstDash val="solid"/>
        </a:ln>
      </xdr:spPr>
    </xdr:pic>
    <xdr:clientData/>
  </xdr:twoCellAnchor>
  <xdr:twoCellAnchor>
    <xdr:from>
      <xdr:col>8</xdr:col>
      <xdr:colOff>133350</xdr:colOff>
      <xdr:row>390</xdr:row>
      <xdr:rowOff>104775</xdr:rowOff>
    </xdr:from>
    <xdr:to>
      <xdr:col>8</xdr:col>
      <xdr:colOff>1465350</xdr:colOff>
      <xdr:row>390</xdr:row>
      <xdr:rowOff>1436775</xdr:rowOff>
    </xdr:to>
    <xdr:pic>
      <xdr:nvPicPr>
        <xdr:cNvPr id="750" name="Имя " descr="Descr "/>
        <xdr:cNvPicPr>
          <a:picLocks noChangeAspect="1"/>
        </xdr:cNvPicPr>
      </xdr:nvPicPr>
      <xdr:blipFill>
        <a:blip xmlns:r="http://schemas.openxmlformats.org/officeDocument/2006/relationships" r:embed="rId37"/>
        <a:stretch>
          <a:fillRect/>
        </a:stretch>
      </xdr:blipFill>
      <xdr:spPr>
        <a:xfrm>
          <a:off x="5248275" y="54035325"/>
          <a:ext cx="1332000" cy="1332000"/>
        </a:xfrm>
        <a:prstGeom prst="rect">
          <a:avLst/>
        </a:prstGeom>
        <a:ln w="9525">
          <a:solidFill>
            <a:srgbClr val="000000"/>
          </a:solidFill>
          <a:prstDash val="solid"/>
        </a:ln>
      </xdr:spPr>
    </xdr:pic>
    <xdr:clientData/>
  </xdr:twoCellAnchor>
  <xdr:twoCellAnchor>
    <xdr:from>
      <xdr:col>8</xdr:col>
      <xdr:colOff>133350</xdr:colOff>
      <xdr:row>391</xdr:row>
      <xdr:rowOff>104775</xdr:rowOff>
    </xdr:from>
    <xdr:to>
      <xdr:col>8</xdr:col>
      <xdr:colOff>1465350</xdr:colOff>
      <xdr:row>391</xdr:row>
      <xdr:rowOff>1436775</xdr:rowOff>
    </xdr:to>
    <xdr:pic>
      <xdr:nvPicPr>
        <xdr:cNvPr id="751" name="Имя " descr="Descr "/>
        <xdr:cNvPicPr>
          <a:picLocks noChangeAspect="1"/>
        </xdr:cNvPicPr>
      </xdr:nvPicPr>
      <xdr:blipFill>
        <a:blip xmlns:r="http://schemas.openxmlformats.org/officeDocument/2006/relationships" r:embed="rId38"/>
        <a:stretch>
          <a:fillRect/>
        </a:stretch>
      </xdr:blipFill>
      <xdr:spPr>
        <a:xfrm>
          <a:off x="5248275" y="55559325"/>
          <a:ext cx="1332000" cy="1332000"/>
        </a:xfrm>
        <a:prstGeom prst="rect">
          <a:avLst/>
        </a:prstGeom>
        <a:ln w="9525">
          <a:solidFill>
            <a:srgbClr val="000000"/>
          </a:solidFill>
          <a:prstDash val="solid"/>
        </a:ln>
      </xdr:spPr>
    </xdr:pic>
    <xdr:clientData/>
  </xdr:twoCellAnchor>
  <xdr:twoCellAnchor>
    <xdr:from>
      <xdr:col>8</xdr:col>
      <xdr:colOff>133350</xdr:colOff>
      <xdr:row>402</xdr:row>
      <xdr:rowOff>104775</xdr:rowOff>
    </xdr:from>
    <xdr:to>
      <xdr:col>8</xdr:col>
      <xdr:colOff>1465350</xdr:colOff>
      <xdr:row>402</xdr:row>
      <xdr:rowOff>1436775</xdr:rowOff>
    </xdr:to>
    <xdr:pic>
      <xdr:nvPicPr>
        <xdr:cNvPr id="752" name="Имя " descr="Descr "/>
        <xdr:cNvPicPr>
          <a:picLocks noChangeAspect="1"/>
        </xdr:cNvPicPr>
      </xdr:nvPicPr>
      <xdr:blipFill>
        <a:blip xmlns:r="http://schemas.openxmlformats.org/officeDocument/2006/relationships" r:embed="rId39"/>
        <a:stretch>
          <a:fillRect/>
        </a:stretch>
      </xdr:blipFill>
      <xdr:spPr>
        <a:xfrm>
          <a:off x="5248275" y="57083325"/>
          <a:ext cx="1332000" cy="1332000"/>
        </a:xfrm>
        <a:prstGeom prst="rect">
          <a:avLst/>
        </a:prstGeom>
        <a:ln w="9525">
          <a:solidFill>
            <a:srgbClr val="000000"/>
          </a:solidFill>
          <a:prstDash val="solid"/>
        </a:ln>
      </xdr:spPr>
    </xdr:pic>
    <xdr:clientData/>
  </xdr:twoCellAnchor>
  <xdr:twoCellAnchor>
    <xdr:from>
      <xdr:col>8</xdr:col>
      <xdr:colOff>133350</xdr:colOff>
      <xdr:row>414</xdr:row>
      <xdr:rowOff>104775</xdr:rowOff>
    </xdr:from>
    <xdr:to>
      <xdr:col>8</xdr:col>
      <xdr:colOff>1465350</xdr:colOff>
      <xdr:row>414</xdr:row>
      <xdr:rowOff>1436775</xdr:rowOff>
    </xdr:to>
    <xdr:pic>
      <xdr:nvPicPr>
        <xdr:cNvPr id="753" name="Имя " descr="Descr "/>
        <xdr:cNvPicPr>
          <a:picLocks noChangeAspect="1"/>
        </xdr:cNvPicPr>
      </xdr:nvPicPr>
      <xdr:blipFill>
        <a:blip xmlns:r="http://schemas.openxmlformats.org/officeDocument/2006/relationships" r:embed="rId40"/>
        <a:stretch>
          <a:fillRect/>
        </a:stretch>
      </xdr:blipFill>
      <xdr:spPr>
        <a:xfrm>
          <a:off x="5248275" y="58607325"/>
          <a:ext cx="1332000" cy="1332000"/>
        </a:xfrm>
        <a:prstGeom prst="rect">
          <a:avLst/>
        </a:prstGeom>
        <a:ln w="9525">
          <a:solidFill>
            <a:srgbClr val="000000"/>
          </a:solidFill>
          <a:prstDash val="solid"/>
        </a:ln>
      </xdr:spPr>
    </xdr:pic>
    <xdr:clientData/>
  </xdr:twoCellAnchor>
  <xdr:twoCellAnchor>
    <xdr:from>
      <xdr:col>8</xdr:col>
      <xdr:colOff>133350</xdr:colOff>
      <xdr:row>415</xdr:row>
      <xdr:rowOff>104775</xdr:rowOff>
    </xdr:from>
    <xdr:to>
      <xdr:col>8</xdr:col>
      <xdr:colOff>1465350</xdr:colOff>
      <xdr:row>415</xdr:row>
      <xdr:rowOff>1436775</xdr:rowOff>
    </xdr:to>
    <xdr:pic>
      <xdr:nvPicPr>
        <xdr:cNvPr id="754" name="Имя " descr="Descr "/>
        <xdr:cNvPicPr>
          <a:picLocks noChangeAspect="1"/>
        </xdr:cNvPicPr>
      </xdr:nvPicPr>
      <xdr:blipFill>
        <a:blip xmlns:r="http://schemas.openxmlformats.org/officeDocument/2006/relationships" r:embed="rId41"/>
        <a:stretch>
          <a:fillRect/>
        </a:stretch>
      </xdr:blipFill>
      <xdr:spPr>
        <a:xfrm>
          <a:off x="5248275" y="60131325"/>
          <a:ext cx="1332000" cy="1332000"/>
        </a:xfrm>
        <a:prstGeom prst="rect">
          <a:avLst/>
        </a:prstGeom>
        <a:ln w="9525">
          <a:solidFill>
            <a:srgbClr val="000000"/>
          </a:solidFill>
          <a:prstDash val="solid"/>
        </a:ln>
      </xdr:spPr>
    </xdr:pic>
    <xdr:clientData/>
  </xdr:twoCellAnchor>
  <xdr:twoCellAnchor>
    <xdr:from>
      <xdr:col>8</xdr:col>
      <xdr:colOff>133350</xdr:colOff>
      <xdr:row>416</xdr:row>
      <xdr:rowOff>104775</xdr:rowOff>
    </xdr:from>
    <xdr:to>
      <xdr:col>8</xdr:col>
      <xdr:colOff>1465350</xdr:colOff>
      <xdr:row>416</xdr:row>
      <xdr:rowOff>1436775</xdr:rowOff>
    </xdr:to>
    <xdr:pic>
      <xdr:nvPicPr>
        <xdr:cNvPr id="755" name="Имя " descr="Descr "/>
        <xdr:cNvPicPr>
          <a:picLocks noChangeAspect="1"/>
        </xdr:cNvPicPr>
      </xdr:nvPicPr>
      <xdr:blipFill>
        <a:blip xmlns:r="http://schemas.openxmlformats.org/officeDocument/2006/relationships" r:embed="rId42"/>
        <a:stretch>
          <a:fillRect/>
        </a:stretch>
      </xdr:blipFill>
      <xdr:spPr>
        <a:xfrm>
          <a:off x="5248275" y="61655325"/>
          <a:ext cx="1332000" cy="1332000"/>
        </a:xfrm>
        <a:prstGeom prst="rect">
          <a:avLst/>
        </a:prstGeom>
        <a:ln w="9525">
          <a:solidFill>
            <a:srgbClr val="000000"/>
          </a:solidFill>
          <a:prstDash val="solid"/>
        </a:ln>
      </xdr:spPr>
    </xdr:pic>
    <xdr:clientData/>
  </xdr:twoCellAnchor>
  <xdr:twoCellAnchor>
    <xdr:from>
      <xdr:col>8</xdr:col>
      <xdr:colOff>133350</xdr:colOff>
      <xdr:row>417</xdr:row>
      <xdr:rowOff>104775</xdr:rowOff>
    </xdr:from>
    <xdr:to>
      <xdr:col>8</xdr:col>
      <xdr:colOff>1465350</xdr:colOff>
      <xdr:row>417</xdr:row>
      <xdr:rowOff>1436775</xdr:rowOff>
    </xdr:to>
    <xdr:pic>
      <xdr:nvPicPr>
        <xdr:cNvPr id="756" name="Имя " descr="Descr "/>
        <xdr:cNvPicPr>
          <a:picLocks noChangeAspect="1"/>
        </xdr:cNvPicPr>
      </xdr:nvPicPr>
      <xdr:blipFill>
        <a:blip xmlns:r="http://schemas.openxmlformats.org/officeDocument/2006/relationships" r:embed="rId43"/>
        <a:stretch>
          <a:fillRect/>
        </a:stretch>
      </xdr:blipFill>
      <xdr:spPr>
        <a:xfrm>
          <a:off x="5248275" y="63179325"/>
          <a:ext cx="1332000" cy="1332000"/>
        </a:xfrm>
        <a:prstGeom prst="rect">
          <a:avLst/>
        </a:prstGeom>
        <a:ln w="9525">
          <a:solidFill>
            <a:srgbClr val="000000"/>
          </a:solidFill>
          <a:prstDash val="solid"/>
        </a:ln>
      </xdr:spPr>
    </xdr:pic>
    <xdr:clientData/>
  </xdr:twoCellAnchor>
  <xdr:twoCellAnchor>
    <xdr:from>
      <xdr:col>8</xdr:col>
      <xdr:colOff>133350</xdr:colOff>
      <xdr:row>418</xdr:row>
      <xdr:rowOff>104775</xdr:rowOff>
    </xdr:from>
    <xdr:to>
      <xdr:col>8</xdr:col>
      <xdr:colOff>1465350</xdr:colOff>
      <xdr:row>418</xdr:row>
      <xdr:rowOff>1436775</xdr:rowOff>
    </xdr:to>
    <xdr:pic>
      <xdr:nvPicPr>
        <xdr:cNvPr id="757" name="Имя " descr="Descr "/>
        <xdr:cNvPicPr>
          <a:picLocks noChangeAspect="1"/>
        </xdr:cNvPicPr>
      </xdr:nvPicPr>
      <xdr:blipFill>
        <a:blip xmlns:r="http://schemas.openxmlformats.org/officeDocument/2006/relationships" r:embed="rId44"/>
        <a:stretch>
          <a:fillRect/>
        </a:stretch>
      </xdr:blipFill>
      <xdr:spPr>
        <a:xfrm>
          <a:off x="5248275" y="64703325"/>
          <a:ext cx="1332000" cy="1332000"/>
        </a:xfrm>
        <a:prstGeom prst="rect">
          <a:avLst/>
        </a:prstGeom>
        <a:ln w="9525">
          <a:solidFill>
            <a:srgbClr val="000000"/>
          </a:solidFill>
          <a:prstDash val="solid"/>
        </a:ln>
      </xdr:spPr>
    </xdr:pic>
    <xdr:clientData/>
  </xdr:twoCellAnchor>
  <xdr:twoCellAnchor>
    <xdr:from>
      <xdr:col>8</xdr:col>
      <xdr:colOff>133350</xdr:colOff>
      <xdr:row>422</xdr:row>
      <xdr:rowOff>104775</xdr:rowOff>
    </xdr:from>
    <xdr:to>
      <xdr:col>8</xdr:col>
      <xdr:colOff>1465350</xdr:colOff>
      <xdr:row>422</xdr:row>
      <xdr:rowOff>1436775</xdr:rowOff>
    </xdr:to>
    <xdr:pic>
      <xdr:nvPicPr>
        <xdr:cNvPr id="758" name="Имя " descr="Descr "/>
        <xdr:cNvPicPr>
          <a:picLocks noChangeAspect="1"/>
        </xdr:cNvPicPr>
      </xdr:nvPicPr>
      <xdr:blipFill>
        <a:blip xmlns:r="http://schemas.openxmlformats.org/officeDocument/2006/relationships" r:embed="rId45"/>
        <a:stretch>
          <a:fillRect/>
        </a:stretch>
      </xdr:blipFill>
      <xdr:spPr>
        <a:xfrm>
          <a:off x="5248275" y="66227325"/>
          <a:ext cx="1332000" cy="1332000"/>
        </a:xfrm>
        <a:prstGeom prst="rect">
          <a:avLst/>
        </a:prstGeom>
        <a:ln w="9525">
          <a:solidFill>
            <a:srgbClr val="000000"/>
          </a:solidFill>
          <a:prstDash val="solid"/>
        </a:ln>
      </xdr:spPr>
    </xdr:pic>
    <xdr:clientData/>
  </xdr:twoCellAnchor>
  <xdr:twoCellAnchor>
    <xdr:from>
      <xdr:col>8</xdr:col>
      <xdr:colOff>133350</xdr:colOff>
      <xdr:row>423</xdr:row>
      <xdr:rowOff>104775</xdr:rowOff>
    </xdr:from>
    <xdr:to>
      <xdr:col>8</xdr:col>
      <xdr:colOff>1465350</xdr:colOff>
      <xdr:row>423</xdr:row>
      <xdr:rowOff>1436775</xdr:rowOff>
    </xdr:to>
    <xdr:pic>
      <xdr:nvPicPr>
        <xdr:cNvPr id="759" name="Имя " descr="Descr "/>
        <xdr:cNvPicPr>
          <a:picLocks noChangeAspect="1"/>
        </xdr:cNvPicPr>
      </xdr:nvPicPr>
      <xdr:blipFill>
        <a:blip xmlns:r="http://schemas.openxmlformats.org/officeDocument/2006/relationships" r:embed="rId46"/>
        <a:stretch>
          <a:fillRect/>
        </a:stretch>
      </xdr:blipFill>
      <xdr:spPr>
        <a:xfrm>
          <a:off x="5248275" y="67751325"/>
          <a:ext cx="1332000" cy="1332000"/>
        </a:xfrm>
        <a:prstGeom prst="rect">
          <a:avLst/>
        </a:prstGeom>
        <a:ln w="9525">
          <a:solidFill>
            <a:srgbClr val="000000"/>
          </a:solidFill>
          <a:prstDash val="solid"/>
        </a:ln>
      </xdr:spPr>
    </xdr:pic>
    <xdr:clientData/>
  </xdr:twoCellAnchor>
  <xdr:twoCellAnchor>
    <xdr:from>
      <xdr:col>8</xdr:col>
      <xdr:colOff>133350</xdr:colOff>
      <xdr:row>444</xdr:row>
      <xdr:rowOff>104775</xdr:rowOff>
    </xdr:from>
    <xdr:to>
      <xdr:col>8</xdr:col>
      <xdr:colOff>1465350</xdr:colOff>
      <xdr:row>444</xdr:row>
      <xdr:rowOff>1436775</xdr:rowOff>
    </xdr:to>
    <xdr:pic>
      <xdr:nvPicPr>
        <xdr:cNvPr id="760" name="Имя " descr="Descr "/>
        <xdr:cNvPicPr>
          <a:picLocks noChangeAspect="1"/>
        </xdr:cNvPicPr>
      </xdr:nvPicPr>
      <xdr:blipFill>
        <a:blip xmlns:r="http://schemas.openxmlformats.org/officeDocument/2006/relationships" r:embed="rId47"/>
        <a:stretch>
          <a:fillRect/>
        </a:stretch>
      </xdr:blipFill>
      <xdr:spPr>
        <a:xfrm>
          <a:off x="5248275" y="69275325"/>
          <a:ext cx="1332000" cy="1332000"/>
        </a:xfrm>
        <a:prstGeom prst="rect">
          <a:avLst/>
        </a:prstGeom>
        <a:ln w="9525">
          <a:solidFill>
            <a:srgbClr val="000000"/>
          </a:solidFill>
          <a:prstDash val="solid"/>
        </a:ln>
      </xdr:spPr>
    </xdr:pic>
    <xdr:clientData/>
  </xdr:twoCellAnchor>
  <xdr:twoCellAnchor>
    <xdr:from>
      <xdr:col>8</xdr:col>
      <xdr:colOff>133350</xdr:colOff>
      <xdr:row>447</xdr:row>
      <xdr:rowOff>104775</xdr:rowOff>
    </xdr:from>
    <xdr:to>
      <xdr:col>8</xdr:col>
      <xdr:colOff>1465350</xdr:colOff>
      <xdr:row>447</xdr:row>
      <xdr:rowOff>1436775</xdr:rowOff>
    </xdr:to>
    <xdr:pic>
      <xdr:nvPicPr>
        <xdr:cNvPr id="761" name="Имя " descr="Descr "/>
        <xdr:cNvPicPr>
          <a:picLocks noChangeAspect="1"/>
        </xdr:cNvPicPr>
      </xdr:nvPicPr>
      <xdr:blipFill>
        <a:blip xmlns:r="http://schemas.openxmlformats.org/officeDocument/2006/relationships" r:embed="rId48"/>
        <a:stretch>
          <a:fillRect/>
        </a:stretch>
      </xdr:blipFill>
      <xdr:spPr>
        <a:xfrm>
          <a:off x="5248275" y="70799325"/>
          <a:ext cx="1332000" cy="1332000"/>
        </a:xfrm>
        <a:prstGeom prst="rect">
          <a:avLst/>
        </a:prstGeom>
        <a:ln w="9525">
          <a:solidFill>
            <a:srgbClr val="000000"/>
          </a:solidFill>
          <a:prstDash val="solid"/>
        </a:ln>
      </xdr:spPr>
    </xdr:pic>
    <xdr:clientData/>
  </xdr:twoCellAnchor>
  <xdr:twoCellAnchor>
    <xdr:from>
      <xdr:col>8</xdr:col>
      <xdr:colOff>133350</xdr:colOff>
      <xdr:row>479</xdr:row>
      <xdr:rowOff>104775</xdr:rowOff>
    </xdr:from>
    <xdr:to>
      <xdr:col>8</xdr:col>
      <xdr:colOff>1465350</xdr:colOff>
      <xdr:row>479</xdr:row>
      <xdr:rowOff>1436775</xdr:rowOff>
    </xdr:to>
    <xdr:pic>
      <xdr:nvPicPr>
        <xdr:cNvPr id="891" name="Имя " descr="Descr "/>
        <xdr:cNvPicPr>
          <a:picLocks noChangeAspect="1"/>
        </xdr:cNvPicPr>
      </xdr:nvPicPr>
      <xdr:blipFill>
        <a:blip xmlns:r="http://schemas.openxmlformats.org/officeDocument/2006/relationships" r:embed="rId49"/>
        <a:stretch>
          <a:fillRect/>
        </a:stretch>
      </xdr:blipFill>
      <xdr:spPr>
        <a:xfrm>
          <a:off x="5248275" y="72323325"/>
          <a:ext cx="1332000" cy="1332000"/>
        </a:xfrm>
        <a:prstGeom prst="rect">
          <a:avLst/>
        </a:prstGeom>
        <a:ln w="9525">
          <a:solidFill>
            <a:srgbClr val="000000"/>
          </a:solidFill>
          <a:prstDash val="solid"/>
        </a:ln>
      </xdr:spPr>
    </xdr:pic>
    <xdr:clientData/>
  </xdr:twoCellAnchor>
  <xdr:twoCellAnchor>
    <xdr:from>
      <xdr:col>8</xdr:col>
      <xdr:colOff>133350</xdr:colOff>
      <xdr:row>499</xdr:row>
      <xdr:rowOff>104775</xdr:rowOff>
    </xdr:from>
    <xdr:to>
      <xdr:col>8</xdr:col>
      <xdr:colOff>1465350</xdr:colOff>
      <xdr:row>499</xdr:row>
      <xdr:rowOff>1436775</xdr:rowOff>
    </xdr:to>
    <xdr:pic>
      <xdr:nvPicPr>
        <xdr:cNvPr id="892" name="Имя " descr="Descr "/>
        <xdr:cNvPicPr>
          <a:picLocks noChangeAspect="1"/>
        </xdr:cNvPicPr>
      </xdr:nvPicPr>
      <xdr:blipFill>
        <a:blip xmlns:r="http://schemas.openxmlformats.org/officeDocument/2006/relationships" r:embed="rId50"/>
        <a:stretch>
          <a:fillRect/>
        </a:stretch>
      </xdr:blipFill>
      <xdr:spPr>
        <a:xfrm>
          <a:off x="5248275" y="73847325"/>
          <a:ext cx="1332000" cy="1332000"/>
        </a:xfrm>
        <a:prstGeom prst="rect">
          <a:avLst/>
        </a:prstGeom>
        <a:ln w="9525">
          <a:solidFill>
            <a:srgbClr val="000000"/>
          </a:solidFill>
          <a:prstDash val="solid"/>
        </a:ln>
      </xdr:spPr>
    </xdr:pic>
    <xdr:clientData/>
  </xdr:twoCellAnchor>
  <xdr:twoCellAnchor>
    <xdr:from>
      <xdr:col>8</xdr:col>
      <xdr:colOff>133350</xdr:colOff>
      <xdr:row>510</xdr:row>
      <xdr:rowOff>104775</xdr:rowOff>
    </xdr:from>
    <xdr:to>
      <xdr:col>8</xdr:col>
      <xdr:colOff>1465350</xdr:colOff>
      <xdr:row>510</xdr:row>
      <xdr:rowOff>1436775</xdr:rowOff>
    </xdr:to>
    <xdr:pic>
      <xdr:nvPicPr>
        <xdr:cNvPr id="893" name="Имя " descr="Descr "/>
        <xdr:cNvPicPr>
          <a:picLocks noChangeAspect="1"/>
        </xdr:cNvPicPr>
      </xdr:nvPicPr>
      <xdr:blipFill>
        <a:blip xmlns:r="http://schemas.openxmlformats.org/officeDocument/2006/relationships" r:embed="rId51"/>
        <a:stretch>
          <a:fillRect/>
        </a:stretch>
      </xdr:blipFill>
      <xdr:spPr>
        <a:xfrm>
          <a:off x="5248275" y="75371325"/>
          <a:ext cx="1332000" cy="1332000"/>
        </a:xfrm>
        <a:prstGeom prst="rect">
          <a:avLst/>
        </a:prstGeom>
        <a:ln w="9525">
          <a:solidFill>
            <a:srgbClr val="000000"/>
          </a:solidFill>
          <a:prstDash val="solid"/>
        </a:ln>
      </xdr:spPr>
    </xdr:pic>
    <xdr:clientData/>
  </xdr:twoCellAnchor>
  <xdr:twoCellAnchor>
    <xdr:from>
      <xdr:col>8</xdr:col>
      <xdr:colOff>133350</xdr:colOff>
      <xdr:row>524</xdr:row>
      <xdr:rowOff>104775</xdr:rowOff>
    </xdr:from>
    <xdr:to>
      <xdr:col>8</xdr:col>
      <xdr:colOff>1465350</xdr:colOff>
      <xdr:row>524</xdr:row>
      <xdr:rowOff>1436775</xdr:rowOff>
    </xdr:to>
    <xdr:pic>
      <xdr:nvPicPr>
        <xdr:cNvPr id="894" name="Имя " descr="Descr "/>
        <xdr:cNvPicPr>
          <a:picLocks noChangeAspect="1"/>
        </xdr:cNvPicPr>
      </xdr:nvPicPr>
      <xdr:blipFill>
        <a:blip xmlns:r="http://schemas.openxmlformats.org/officeDocument/2006/relationships" r:embed="rId52"/>
        <a:stretch>
          <a:fillRect/>
        </a:stretch>
      </xdr:blipFill>
      <xdr:spPr>
        <a:xfrm>
          <a:off x="5248275" y="76895325"/>
          <a:ext cx="1332000" cy="1332000"/>
        </a:xfrm>
        <a:prstGeom prst="rect">
          <a:avLst/>
        </a:prstGeom>
        <a:ln w="9525">
          <a:solidFill>
            <a:srgbClr val="000000"/>
          </a:solidFill>
          <a:prstDash val="solid"/>
        </a:ln>
      </xdr:spPr>
    </xdr:pic>
    <xdr:clientData/>
  </xdr:twoCellAnchor>
  <xdr:twoCellAnchor>
    <xdr:from>
      <xdr:col>8</xdr:col>
      <xdr:colOff>133350</xdr:colOff>
      <xdr:row>25</xdr:row>
      <xdr:rowOff>142875</xdr:rowOff>
    </xdr:from>
    <xdr:to>
      <xdr:col>8</xdr:col>
      <xdr:colOff>1465350</xdr:colOff>
      <xdr:row>25</xdr:row>
      <xdr:rowOff>1474875</xdr:rowOff>
    </xdr:to>
    <xdr:pic>
      <xdr:nvPicPr>
        <xdr:cNvPr id="762" name="Имя " descr="Descr "/>
        <xdr:cNvPicPr>
          <a:picLocks noChangeAspect="1"/>
        </xdr:cNvPicPr>
      </xdr:nvPicPr>
      <xdr:blipFill>
        <a:blip xmlns:r="http://schemas.openxmlformats.org/officeDocument/2006/relationships" r:embed="rId53"/>
        <a:stretch>
          <a:fillRect/>
        </a:stretch>
      </xdr:blipFill>
      <xdr:spPr>
        <a:xfrm>
          <a:off x="5248275" y="733425"/>
          <a:ext cx="1332000" cy="1332000"/>
        </a:xfrm>
        <a:prstGeom prst="rect">
          <a:avLst/>
        </a:prstGeom>
        <a:ln w="9525">
          <a:solidFill>
            <a:srgbClr val="000000"/>
          </a:solidFill>
          <a:prstDash val="solid"/>
        </a:ln>
      </xdr:spPr>
    </xdr:pic>
    <xdr:clientData/>
  </xdr:twoCellAnchor>
  <xdr:twoCellAnchor>
    <xdr:from>
      <xdr:col>8</xdr:col>
      <xdr:colOff>133350</xdr:colOff>
      <xdr:row>26</xdr:row>
      <xdr:rowOff>142875</xdr:rowOff>
    </xdr:from>
    <xdr:to>
      <xdr:col>8</xdr:col>
      <xdr:colOff>1465350</xdr:colOff>
      <xdr:row>26</xdr:row>
      <xdr:rowOff>1474875</xdr:rowOff>
    </xdr:to>
    <xdr:pic>
      <xdr:nvPicPr>
        <xdr:cNvPr id="763" name="Имя " descr="Descr "/>
        <xdr:cNvPicPr>
          <a:picLocks noChangeAspect="1"/>
        </xdr:cNvPicPr>
      </xdr:nvPicPr>
      <xdr:blipFill>
        <a:blip xmlns:r="http://schemas.openxmlformats.org/officeDocument/2006/relationships" r:embed="rId54"/>
        <a:stretch>
          <a:fillRect/>
        </a:stretch>
      </xdr:blipFill>
      <xdr:spPr>
        <a:xfrm>
          <a:off x="5248275" y="2257425"/>
          <a:ext cx="1332000" cy="1332000"/>
        </a:xfrm>
        <a:prstGeom prst="rect">
          <a:avLst/>
        </a:prstGeom>
        <a:ln w="9525">
          <a:solidFill>
            <a:srgbClr val="000000"/>
          </a:solidFill>
          <a:prstDash val="solid"/>
        </a:ln>
      </xdr:spPr>
    </xdr:pic>
    <xdr:clientData/>
  </xdr:twoCellAnchor>
  <xdr:twoCellAnchor>
    <xdr:from>
      <xdr:col>8</xdr:col>
      <xdr:colOff>133350</xdr:colOff>
      <xdr:row>27</xdr:row>
      <xdr:rowOff>142875</xdr:rowOff>
    </xdr:from>
    <xdr:to>
      <xdr:col>8</xdr:col>
      <xdr:colOff>1465350</xdr:colOff>
      <xdr:row>27</xdr:row>
      <xdr:rowOff>1474875</xdr:rowOff>
    </xdr:to>
    <xdr:pic>
      <xdr:nvPicPr>
        <xdr:cNvPr id="764" name="Имя " descr="Descr "/>
        <xdr:cNvPicPr>
          <a:picLocks noChangeAspect="1"/>
        </xdr:cNvPicPr>
      </xdr:nvPicPr>
      <xdr:blipFill>
        <a:blip xmlns:r="http://schemas.openxmlformats.org/officeDocument/2006/relationships" r:embed="rId55"/>
        <a:stretch>
          <a:fillRect/>
        </a:stretch>
      </xdr:blipFill>
      <xdr:spPr>
        <a:xfrm>
          <a:off x="5248275" y="3781425"/>
          <a:ext cx="1332000" cy="1332000"/>
        </a:xfrm>
        <a:prstGeom prst="rect">
          <a:avLst/>
        </a:prstGeom>
        <a:ln w="9525">
          <a:solidFill>
            <a:srgbClr val="000000"/>
          </a:solidFill>
          <a:prstDash val="solid"/>
        </a:ln>
      </xdr:spPr>
    </xdr:pic>
    <xdr:clientData/>
  </xdr:twoCellAnchor>
  <xdr:twoCellAnchor>
    <xdr:from>
      <xdr:col>8</xdr:col>
      <xdr:colOff>133350</xdr:colOff>
      <xdr:row>38</xdr:row>
      <xdr:rowOff>142875</xdr:rowOff>
    </xdr:from>
    <xdr:to>
      <xdr:col>8</xdr:col>
      <xdr:colOff>1465350</xdr:colOff>
      <xdr:row>38</xdr:row>
      <xdr:rowOff>1474875</xdr:rowOff>
    </xdr:to>
    <xdr:pic>
      <xdr:nvPicPr>
        <xdr:cNvPr id="765" name="Имя " descr="Descr "/>
        <xdr:cNvPicPr>
          <a:picLocks noChangeAspect="1"/>
        </xdr:cNvPicPr>
      </xdr:nvPicPr>
      <xdr:blipFill>
        <a:blip xmlns:r="http://schemas.openxmlformats.org/officeDocument/2006/relationships" r:embed="rId56"/>
        <a:stretch>
          <a:fillRect/>
        </a:stretch>
      </xdr:blipFill>
      <xdr:spPr>
        <a:xfrm>
          <a:off x="5248275" y="5305425"/>
          <a:ext cx="1332000" cy="1332000"/>
        </a:xfrm>
        <a:prstGeom prst="rect">
          <a:avLst/>
        </a:prstGeom>
        <a:ln w="9525">
          <a:solidFill>
            <a:srgbClr val="000000"/>
          </a:solidFill>
          <a:prstDash val="solid"/>
        </a:ln>
      </xdr:spPr>
    </xdr:pic>
    <xdr:clientData/>
  </xdr:twoCellAnchor>
  <xdr:twoCellAnchor>
    <xdr:from>
      <xdr:col>8</xdr:col>
      <xdr:colOff>133350</xdr:colOff>
      <xdr:row>48</xdr:row>
      <xdr:rowOff>142875</xdr:rowOff>
    </xdr:from>
    <xdr:to>
      <xdr:col>8</xdr:col>
      <xdr:colOff>1465350</xdr:colOff>
      <xdr:row>48</xdr:row>
      <xdr:rowOff>1474875</xdr:rowOff>
    </xdr:to>
    <xdr:pic>
      <xdr:nvPicPr>
        <xdr:cNvPr id="766" name="Имя " descr="Descr "/>
        <xdr:cNvPicPr>
          <a:picLocks noChangeAspect="1"/>
        </xdr:cNvPicPr>
      </xdr:nvPicPr>
      <xdr:blipFill>
        <a:blip xmlns:r="http://schemas.openxmlformats.org/officeDocument/2006/relationships" r:embed="rId57"/>
        <a:stretch>
          <a:fillRect/>
        </a:stretch>
      </xdr:blipFill>
      <xdr:spPr>
        <a:xfrm>
          <a:off x="5248275" y="6829425"/>
          <a:ext cx="1332000" cy="1332000"/>
        </a:xfrm>
        <a:prstGeom prst="rect">
          <a:avLst/>
        </a:prstGeom>
        <a:ln w="9525">
          <a:solidFill>
            <a:srgbClr val="000000"/>
          </a:solidFill>
          <a:prstDash val="solid"/>
        </a:ln>
      </xdr:spPr>
    </xdr:pic>
    <xdr:clientData/>
  </xdr:twoCellAnchor>
  <xdr:twoCellAnchor>
    <xdr:from>
      <xdr:col>8</xdr:col>
      <xdr:colOff>133350</xdr:colOff>
      <xdr:row>50</xdr:row>
      <xdr:rowOff>142875</xdr:rowOff>
    </xdr:from>
    <xdr:to>
      <xdr:col>8</xdr:col>
      <xdr:colOff>1465350</xdr:colOff>
      <xdr:row>50</xdr:row>
      <xdr:rowOff>1474875</xdr:rowOff>
    </xdr:to>
    <xdr:pic>
      <xdr:nvPicPr>
        <xdr:cNvPr id="767" name="Имя " descr="Descr "/>
        <xdr:cNvPicPr>
          <a:picLocks noChangeAspect="1"/>
        </xdr:cNvPicPr>
      </xdr:nvPicPr>
      <xdr:blipFill>
        <a:blip xmlns:r="http://schemas.openxmlformats.org/officeDocument/2006/relationships" r:embed="rId58"/>
        <a:stretch>
          <a:fillRect/>
        </a:stretch>
      </xdr:blipFill>
      <xdr:spPr>
        <a:xfrm>
          <a:off x="5248275" y="8353425"/>
          <a:ext cx="1332000" cy="1332000"/>
        </a:xfrm>
        <a:prstGeom prst="rect">
          <a:avLst/>
        </a:prstGeom>
        <a:ln w="9525">
          <a:solidFill>
            <a:srgbClr val="000000"/>
          </a:solidFill>
          <a:prstDash val="solid"/>
        </a:ln>
      </xdr:spPr>
    </xdr:pic>
    <xdr:clientData/>
  </xdr:twoCellAnchor>
  <xdr:twoCellAnchor>
    <xdr:from>
      <xdr:col>8</xdr:col>
      <xdr:colOff>133350</xdr:colOff>
      <xdr:row>51</xdr:row>
      <xdr:rowOff>142875</xdr:rowOff>
    </xdr:from>
    <xdr:to>
      <xdr:col>8</xdr:col>
      <xdr:colOff>1465350</xdr:colOff>
      <xdr:row>51</xdr:row>
      <xdr:rowOff>1474875</xdr:rowOff>
    </xdr:to>
    <xdr:pic>
      <xdr:nvPicPr>
        <xdr:cNvPr id="768" name="Имя " descr="Descr "/>
        <xdr:cNvPicPr>
          <a:picLocks noChangeAspect="1"/>
        </xdr:cNvPicPr>
      </xdr:nvPicPr>
      <xdr:blipFill>
        <a:blip xmlns:r="http://schemas.openxmlformats.org/officeDocument/2006/relationships" r:embed="rId59"/>
        <a:stretch>
          <a:fillRect/>
        </a:stretch>
      </xdr:blipFill>
      <xdr:spPr>
        <a:xfrm>
          <a:off x="5248275" y="9877425"/>
          <a:ext cx="1332000" cy="1332000"/>
        </a:xfrm>
        <a:prstGeom prst="rect">
          <a:avLst/>
        </a:prstGeom>
        <a:ln w="9525">
          <a:solidFill>
            <a:srgbClr val="000000"/>
          </a:solidFill>
          <a:prstDash val="solid"/>
        </a:ln>
      </xdr:spPr>
    </xdr:pic>
    <xdr:clientData/>
  </xdr:twoCellAnchor>
  <xdr:twoCellAnchor>
    <xdr:from>
      <xdr:col>8</xdr:col>
      <xdr:colOff>133350</xdr:colOff>
      <xdr:row>59</xdr:row>
      <xdr:rowOff>142875</xdr:rowOff>
    </xdr:from>
    <xdr:to>
      <xdr:col>8</xdr:col>
      <xdr:colOff>1465350</xdr:colOff>
      <xdr:row>59</xdr:row>
      <xdr:rowOff>1474875</xdr:rowOff>
    </xdr:to>
    <xdr:pic>
      <xdr:nvPicPr>
        <xdr:cNvPr id="769" name="Имя " descr="Descr "/>
        <xdr:cNvPicPr>
          <a:picLocks noChangeAspect="1"/>
        </xdr:cNvPicPr>
      </xdr:nvPicPr>
      <xdr:blipFill>
        <a:blip xmlns:r="http://schemas.openxmlformats.org/officeDocument/2006/relationships" r:embed="rId60"/>
        <a:stretch>
          <a:fillRect/>
        </a:stretch>
      </xdr:blipFill>
      <xdr:spPr>
        <a:xfrm>
          <a:off x="5248275" y="11401425"/>
          <a:ext cx="1332000" cy="1332000"/>
        </a:xfrm>
        <a:prstGeom prst="rect">
          <a:avLst/>
        </a:prstGeom>
        <a:ln w="9525">
          <a:solidFill>
            <a:srgbClr val="000000"/>
          </a:solidFill>
          <a:prstDash val="solid"/>
        </a:ln>
      </xdr:spPr>
    </xdr:pic>
    <xdr:clientData/>
  </xdr:twoCellAnchor>
  <xdr:twoCellAnchor>
    <xdr:from>
      <xdr:col>8</xdr:col>
      <xdr:colOff>133350</xdr:colOff>
      <xdr:row>92</xdr:row>
      <xdr:rowOff>142875</xdr:rowOff>
    </xdr:from>
    <xdr:to>
      <xdr:col>8</xdr:col>
      <xdr:colOff>1465350</xdr:colOff>
      <xdr:row>92</xdr:row>
      <xdr:rowOff>1474875</xdr:rowOff>
    </xdr:to>
    <xdr:pic>
      <xdr:nvPicPr>
        <xdr:cNvPr id="770" name="Имя " descr="Descr "/>
        <xdr:cNvPicPr>
          <a:picLocks noChangeAspect="1"/>
        </xdr:cNvPicPr>
      </xdr:nvPicPr>
      <xdr:blipFill>
        <a:blip xmlns:r="http://schemas.openxmlformats.org/officeDocument/2006/relationships" r:embed="rId61"/>
        <a:stretch>
          <a:fillRect/>
        </a:stretch>
      </xdr:blipFill>
      <xdr:spPr>
        <a:xfrm>
          <a:off x="5248275" y="12925425"/>
          <a:ext cx="1332000" cy="1332000"/>
        </a:xfrm>
        <a:prstGeom prst="rect">
          <a:avLst/>
        </a:prstGeom>
        <a:ln w="9525">
          <a:solidFill>
            <a:srgbClr val="000000"/>
          </a:solidFill>
          <a:prstDash val="solid"/>
        </a:ln>
      </xdr:spPr>
    </xdr:pic>
    <xdr:clientData/>
  </xdr:twoCellAnchor>
  <xdr:twoCellAnchor>
    <xdr:from>
      <xdr:col>8</xdr:col>
      <xdr:colOff>133350</xdr:colOff>
      <xdr:row>116</xdr:row>
      <xdr:rowOff>142875</xdr:rowOff>
    </xdr:from>
    <xdr:to>
      <xdr:col>8</xdr:col>
      <xdr:colOff>1465350</xdr:colOff>
      <xdr:row>116</xdr:row>
      <xdr:rowOff>1474875</xdr:rowOff>
    </xdr:to>
    <xdr:pic>
      <xdr:nvPicPr>
        <xdr:cNvPr id="771" name="Имя " descr="Descr "/>
        <xdr:cNvPicPr>
          <a:picLocks noChangeAspect="1"/>
        </xdr:cNvPicPr>
      </xdr:nvPicPr>
      <xdr:blipFill>
        <a:blip xmlns:r="http://schemas.openxmlformats.org/officeDocument/2006/relationships" r:embed="rId62"/>
        <a:stretch>
          <a:fillRect/>
        </a:stretch>
      </xdr:blipFill>
      <xdr:spPr>
        <a:xfrm>
          <a:off x="5248275" y="14449425"/>
          <a:ext cx="1332000" cy="1332000"/>
        </a:xfrm>
        <a:prstGeom prst="rect">
          <a:avLst/>
        </a:prstGeom>
        <a:ln w="9525">
          <a:solidFill>
            <a:srgbClr val="000000"/>
          </a:solidFill>
          <a:prstDash val="solid"/>
        </a:ln>
      </xdr:spPr>
    </xdr:pic>
    <xdr:clientData/>
  </xdr:twoCellAnchor>
  <xdr:twoCellAnchor>
    <xdr:from>
      <xdr:col>8</xdr:col>
      <xdr:colOff>133350</xdr:colOff>
      <xdr:row>120</xdr:row>
      <xdr:rowOff>142875</xdr:rowOff>
    </xdr:from>
    <xdr:to>
      <xdr:col>8</xdr:col>
      <xdr:colOff>1465350</xdr:colOff>
      <xdr:row>120</xdr:row>
      <xdr:rowOff>1474875</xdr:rowOff>
    </xdr:to>
    <xdr:pic>
      <xdr:nvPicPr>
        <xdr:cNvPr id="772" name="Имя " descr="Descr "/>
        <xdr:cNvPicPr>
          <a:picLocks noChangeAspect="1"/>
        </xdr:cNvPicPr>
      </xdr:nvPicPr>
      <xdr:blipFill>
        <a:blip xmlns:r="http://schemas.openxmlformats.org/officeDocument/2006/relationships" r:embed="rId63"/>
        <a:stretch>
          <a:fillRect/>
        </a:stretch>
      </xdr:blipFill>
      <xdr:spPr>
        <a:xfrm>
          <a:off x="5248275" y="15973425"/>
          <a:ext cx="1332000" cy="1332000"/>
        </a:xfrm>
        <a:prstGeom prst="rect">
          <a:avLst/>
        </a:prstGeom>
        <a:ln w="9525">
          <a:solidFill>
            <a:srgbClr val="000000"/>
          </a:solidFill>
          <a:prstDash val="solid"/>
        </a:ln>
      </xdr:spPr>
    </xdr:pic>
    <xdr:clientData/>
  </xdr:twoCellAnchor>
  <xdr:twoCellAnchor>
    <xdr:from>
      <xdr:col>8</xdr:col>
      <xdr:colOff>133350</xdr:colOff>
      <xdr:row>125</xdr:row>
      <xdr:rowOff>142875</xdr:rowOff>
    </xdr:from>
    <xdr:to>
      <xdr:col>8</xdr:col>
      <xdr:colOff>1465350</xdr:colOff>
      <xdr:row>125</xdr:row>
      <xdr:rowOff>1474875</xdr:rowOff>
    </xdr:to>
    <xdr:pic>
      <xdr:nvPicPr>
        <xdr:cNvPr id="773" name="Имя " descr="Descr "/>
        <xdr:cNvPicPr>
          <a:picLocks noChangeAspect="1"/>
        </xdr:cNvPicPr>
      </xdr:nvPicPr>
      <xdr:blipFill>
        <a:blip xmlns:r="http://schemas.openxmlformats.org/officeDocument/2006/relationships" r:embed="rId64"/>
        <a:stretch>
          <a:fillRect/>
        </a:stretch>
      </xdr:blipFill>
      <xdr:spPr>
        <a:xfrm>
          <a:off x="5248275" y="17497425"/>
          <a:ext cx="1332000" cy="1332000"/>
        </a:xfrm>
        <a:prstGeom prst="rect">
          <a:avLst/>
        </a:prstGeom>
        <a:ln w="9525">
          <a:solidFill>
            <a:srgbClr val="000000"/>
          </a:solidFill>
          <a:prstDash val="solid"/>
        </a:ln>
      </xdr:spPr>
    </xdr:pic>
    <xdr:clientData/>
  </xdr:twoCellAnchor>
  <xdr:twoCellAnchor>
    <xdr:from>
      <xdr:col>8</xdr:col>
      <xdr:colOff>133350</xdr:colOff>
      <xdr:row>129</xdr:row>
      <xdr:rowOff>142875</xdr:rowOff>
    </xdr:from>
    <xdr:to>
      <xdr:col>8</xdr:col>
      <xdr:colOff>1465350</xdr:colOff>
      <xdr:row>129</xdr:row>
      <xdr:rowOff>1474875</xdr:rowOff>
    </xdr:to>
    <xdr:pic>
      <xdr:nvPicPr>
        <xdr:cNvPr id="774" name="Имя " descr="Descr "/>
        <xdr:cNvPicPr>
          <a:picLocks noChangeAspect="1"/>
        </xdr:cNvPicPr>
      </xdr:nvPicPr>
      <xdr:blipFill>
        <a:blip xmlns:r="http://schemas.openxmlformats.org/officeDocument/2006/relationships" r:embed="rId65"/>
        <a:stretch>
          <a:fillRect/>
        </a:stretch>
      </xdr:blipFill>
      <xdr:spPr>
        <a:xfrm>
          <a:off x="5248275" y="19021425"/>
          <a:ext cx="1332000" cy="1332000"/>
        </a:xfrm>
        <a:prstGeom prst="rect">
          <a:avLst/>
        </a:prstGeom>
        <a:ln w="9525">
          <a:solidFill>
            <a:srgbClr val="000000"/>
          </a:solidFill>
          <a:prstDash val="solid"/>
        </a:ln>
      </xdr:spPr>
    </xdr:pic>
    <xdr:clientData/>
  </xdr:twoCellAnchor>
  <xdr:twoCellAnchor>
    <xdr:from>
      <xdr:col>8</xdr:col>
      <xdr:colOff>133350</xdr:colOff>
      <xdr:row>132</xdr:row>
      <xdr:rowOff>142875</xdr:rowOff>
    </xdr:from>
    <xdr:to>
      <xdr:col>8</xdr:col>
      <xdr:colOff>1465350</xdr:colOff>
      <xdr:row>132</xdr:row>
      <xdr:rowOff>1474875</xdr:rowOff>
    </xdr:to>
    <xdr:pic>
      <xdr:nvPicPr>
        <xdr:cNvPr id="775" name="Имя " descr="Descr "/>
        <xdr:cNvPicPr>
          <a:picLocks noChangeAspect="1"/>
        </xdr:cNvPicPr>
      </xdr:nvPicPr>
      <xdr:blipFill>
        <a:blip xmlns:r="http://schemas.openxmlformats.org/officeDocument/2006/relationships" r:embed="rId66"/>
        <a:stretch>
          <a:fillRect/>
        </a:stretch>
      </xdr:blipFill>
      <xdr:spPr>
        <a:xfrm>
          <a:off x="5248275" y="20545425"/>
          <a:ext cx="1332000" cy="1332000"/>
        </a:xfrm>
        <a:prstGeom prst="rect">
          <a:avLst/>
        </a:prstGeom>
        <a:ln w="9525">
          <a:solidFill>
            <a:srgbClr val="000000"/>
          </a:solidFill>
          <a:prstDash val="solid"/>
        </a:ln>
      </xdr:spPr>
    </xdr:pic>
    <xdr:clientData/>
  </xdr:twoCellAnchor>
  <xdr:twoCellAnchor>
    <xdr:from>
      <xdr:col>8</xdr:col>
      <xdr:colOff>133350</xdr:colOff>
      <xdr:row>134</xdr:row>
      <xdr:rowOff>142875</xdr:rowOff>
    </xdr:from>
    <xdr:to>
      <xdr:col>8</xdr:col>
      <xdr:colOff>1465350</xdr:colOff>
      <xdr:row>134</xdr:row>
      <xdr:rowOff>1474875</xdr:rowOff>
    </xdr:to>
    <xdr:pic>
      <xdr:nvPicPr>
        <xdr:cNvPr id="776" name="Имя " descr="Descr "/>
        <xdr:cNvPicPr>
          <a:picLocks noChangeAspect="1"/>
        </xdr:cNvPicPr>
      </xdr:nvPicPr>
      <xdr:blipFill>
        <a:blip xmlns:r="http://schemas.openxmlformats.org/officeDocument/2006/relationships" r:embed="rId67"/>
        <a:stretch>
          <a:fillRect/>
        </a:stretch>
      </xdr:blipFill>
      <xdr:spPr>
        <a:xfrm>
          <a:off x="5248275" y="22069425"/>
          <a:ext cx="1332000" cy="1332000"/>
        </a:xfrm>
        <a:prstGeom prst="rect">
          <a:avLst/>
        </a:prstGeom>
        <a:ln w="9525">
          <a:solidFill>
            <a:srgbClr val="000000"/>
          </a:solidFill>
          <a:prstDash val="solid"/>
        </a:ln>
      </xdr:spPr>
    </xdr:pic>
    <xdr:clientData/>
  </xdr:twoCellAnchor>
  <xdr:twoCellAnchor>
    <xdr:from>
      <xdr:col>8</xdr:col>
      <xdr:colOff>133350</xdr:colOff>
      <xdr:row>135</xdr:row>
      <xdr:rowOff>142875</xdr:rowOff>
    </xdr:from>
    <xdr:to>
      <xdr:col>8</xdr:col>
      <xdr:colOff>1465350</xdr:colOff>
      <xdr:row>135</xdr:row>
      <xdr:rowOff>1474875</xdr:rowOff>
    </xdr:to>
    <xdr:pic>
      <xdr:nvPicPr>
        <xdr:cNvPr id="777" name="Имя " descr="Descr "/>
        <xdr:cNvPicPr>
          <a:picLocks noChangeAspect="1"/>
        </xdr:cNvPicPr>
      </xdr:nvPicPr>
      <xdr:blipFill>
        <a:blip xmlns:r="http://schemas.openxmlformats.org/officeDocument/2006/relationships" r:embed="rId68"/>
        <a:stretch>
          <a:fillRect/>
        </a:stretch>
      </xdr:blipFill>
      <xdr:spPr>
        <a:xfrm>
          <a:off x="5248275" y="23593425"/>
          <a:ext cx="1332000" cy="1332000"/>
        </a:xfrm>
        <a:prstGeom prst="rect">
          <a:avLst/>
        </a:prstGeom>
        <a:ln w="9525">
          <a:solidFill>
            <a:srgbClr val="000000"/>
          </a:solidFill>
          <a:prstDash val="solid"/>
        </a:ln>
      </xdr:spPr>
    </xdr:pic>
    <xdr:clientData/>
  </xdr:twoCellAnchor>
  <xdr:twoCellAnchor>
    <xdr:from>
      <xdr:col>8</xdr:col>
      <xdr:colOff>133350</xdr:colOff>
      <xdr:row>155</xdr:row>
      <xdr:rowOff>142875</xdr:rowOff>
    </xdr:from>
    <xdr:to>
      <xdr:col>8</xdr:col>
      <xdr:colOff>1465350</xdr:colOff>
      <xdr:row>155</xdr:row>
      <xdr:rowOff>1474875</xdr:rowOff>
    </xdr:to>
    <xdr:pic>
      <xdr:nvPicPr>
        <xdr:cNvPr id="778" name="Имя " descr="Descr "/>
        <xdr:cNvPicPr>
          <a:picLocks noChangeAspect="1"/>
        </xdr:cNvPicPr>
      </xdr:nvPicPr>
      <xdr:blipFill>
        <a:blip xmlns:r="http://schemas.openxmlformats.org/officeDocument/2006/relationships" r:embed="rId69"/>
        <a:stretch>
          <a:fillRect/>
        </a:stretch>
      </xdr:blipFill>
      <xdr:spPr>
        <a:xfrm>
          <a:off x="5248275" y="25117425"/>
          <a:ext cx="1332000" cy="1332000"/>
        </a:xfrm>
        <a:prstGeom prst="rect">
          <a:avLst/>
        </a:prstGeom>
        <a:ln w="9525">
          <a:solidFill>
            <a:srgbClr val="000000"/>
          </a:solidFill>
          <a:prstDash val="solid"/>
        </a:ln>
      </xdr:spPr>
    </xdr:pic>
    <xdr:clientData/>
  </xdr:twoCellAnchor>
  <xdr:twoCellAnchor>
    <xdr:from>
      <xdr:col>8</xdr:col>
      <xdr:colOff>133350</xdr:colOff>
      <xdr:row>181</xdr:row>
      <xdr:rowOff>142875</xdr:rowOff>
    </xdr:from>
    <xdr:to>
      <xdr:col>8</xdr:col>
      <xdr:colOff>1465350</xdr:colOff>
      <xdr:row>181</xdr:row>
      <xdr:rowOff>1474875</xdr:rowOff>
    </xdr:to>
    <xdr:pic>
      <xdr:nvPicPr>
        <xdr:cNvPr id="779" name="Имя " descr="Descr "/>
        <xdr:cNvPicPr>
          <a:picLocks noChangeAspect="1"/>
        </xdr:cNvPicPr>
      </xdr:nvPicPr>
      <xdr:blipFill>
        <a:blip xmlns:r="http://schemas.openxmlformats.org/officeDocument/2006/relationships" r:embed="rId70"/>
        <a:stretch>
          <a:fillRect/>
        </a:stretch>
      </xdr:blipFill>
      <xdr:spPr>
        <a:xfrm>
          <a:off x="5248275" y="26641425"/>
          <a:ext cx="1332000" cy="1332000"/>
        </a:xfrm>
        <a:prstGeom prst="rect">
          <a:avLst/>
        </a:prstGeom>
        <a:ln w="9525">
          <a:solidFill>
            <a:srgbClr val="000000"/>
          </a:solidFill>
          <a:prstDash val="solid"/>
        </a:ln>
      </xdr:spPr>
    </xdr:pic>
    <xdr:clientData/>
  </xdr:twoCellAnchor>
  <xdr:twoCellAnchor>
    <xdr:from>
      <xdr:col>8</xdr:col>
      <xdr:colOff>133350</xdr:colOff>
      <xdr:row>194</xdr:row>
      <xdr:rowOff>142875</xdr:rowOff>
    </xdr:from>
    <xdr:to>
      <xdr:col>8</xdr:col>
      <xdr:colOff>1465350</xdr:colOff>
      <xdr:row>194</xdr:row>
      <xdr:rowOff>1474875</xdr:rowOff>
    </xdr:to>
    <xdr:pic>
      <xdr:nvPicPr>
        <xdr:cNvPr id="780" name="Имя " descr="Descr "/>
        <xdr:cNvPicPr>
          <a:picLocks noChangeAspect="1"/>
        </xdr:cNvPicPr>
      </xdr:nvPicPr>
      <xdr:blipFill>
        <a:blip xmlns:r="http://schemas.openxmlformats.org/officeDocument/2006/relationships" r:embed="rId71"/>
        <a:stretch>
          <a:fillRect/>
        </a:stretch>
      </xdr:blipFill>
      <xdr:spPr>
        <a:xfrm>
          <a:off x="5248275" y="28165425"/>
          <a:ext cx="1332000" cy="1332000"/>
        </a:xfrm>
        <a:prstGeom prst="rect">
          <a:avLst/>
        </a:prstGeom>
        <a:ln w="9525">
          <a:solidFill>
            <a:srgbClr val="000000"/>
          </a:solidFill>
          <a:prstDash val="solid"/>
        </a:ln>
      </xdr:spPr>
    </xdr:pic>
    <xdr:clientData/>
  </xdr:twoCellAnchor>
  <xdr:twoCellAnchor>
    <xdr:from>
      <xdr:col>8</xdr:col>
      <xdr:colOff>133350</xdr:colOff>
      <xdr:row>195</xdr:row>
      <xdr:rowOff>142875</xdr:rowOff>
    </xdr:from>
    <xdr:to>
      <xdr:col>8</xdr:col>
      <xdr:colOff>1465350</xdr:colOff>
      <xdr:row>195</xdr:row>
      <xdr:rowOff>1474875</xdr:rowOff>
    </xdr:to>
    <xdr:pic>
      <xdr:nvPicPr>
        <xdr:cNvPr id="781" name="Имя " descr="Descr "/>
        <xdr:cNvPicPr>
          <a:picLocks noChangeAspect="1"/>
        </xdr:cNvPicPr>
      </xdr:nvPicPr>
      <xdr:blipFill>
        <a:blip xmlns:r="http://schemas.openxmlformats.org/officeDocument/2006/relationships" r:embed="rId72"/>
        <a:stretch>
          <a:fillRect/>
        </a:stretch>
      </xdr:blipFill>
      <xdr:spPr>
        <a:xfrm>
          <a:off x="5248275" y="29689425"/>
          <a:ext cx="1332000" cy="1332000"/>
        </a:xfrm>
        <a:prstGeom prst="rect">
          <a:avLst/>
        </a:prstGeom>
        <a:ln w="9525">
          <a:solidFill>
            <a:srgbClr val="000000"/>
          </a:solidFill>
          <a:prstDash val="solid"/>
        </a:ln>
      </xdr:spPr>
    </xdr:pic>
    <xdr:clientData/>
  </xdr:twoCellAnchor>
  <xdr:twoCellAnchor>
    <xdr:from>
      <xdr:col>8</xdr:col>
      <xdr:colOff>133350</xdr:colOff>
      <xdr:row>196</xdr:row>
      <xdr:rowOff>142875</xdr:rowOff>
    </xdr:from>
    <xdr:to>
      <xdr:col>8</xdr:col>
      <xdr:colOff>1465350</xdr:colOff>
      <xdr:row>196</xdr:row>
      <xdr:rowOff>1474875</xdr:rowOff>
    </xdr:to>
    <xdr:pic>
      <xdr:nvPicPr>
        <xdr:cNvPr id="782" name="Имя " descr="Descr "/>
        <xdr:cNvPicPr>
          <a:picLocks noChangeAspect="1"/>
        </xdr:cNvPicPr>
      </xdr:nvPicPr>
      <xdr:blipFill>
        <a:blip xmlns:r="http://schemas.openxmlformats.org/officeDocument/2006/relationships" r:embed="rId73"/>
        <a:stretch>
          <a:fillRect/>
        </a:stretch>
      </xdr:blipFill>
      <xdr:spPr>
        <a:xfrm>
          <a:off x="5248275" y="31213425"/>
          <a:ext cx="1332000" cy="1332000"/>
        </a:xfrm>
        <a:prstGeom prst="rect">
          <a:avLst/>
        </a:prstGeom>
        <a:ln w="9525">
          <a:solidFill>
            <a:srgbClr val="000000"/>
          </a:solidFill>
          <a:prstDash val="solid"/>
        </a:ln>
      </xdr:spPr>
    </xdr:pic>
    <xdr:clientData/>
  </xdr:twoCellAnchor>
  <xdr:twoCellAnchor>
    <xdr:from>
      <xdr:col>8</xdr:col>
      <xdr:colOff>133350</xdr:colOff>
      <xdr:row>198</xdr:row>
      <xdr:rowOff>142875</xdr:rowOff>
    </xdr:from>
    <xdr:to>
      <xdr:col>8</xdr:col>
      <xdr:colOff>1465350</xdr:colOff>
      <xdr:row>198</xdr:row>
      <xdr:rowOff>1474875</xdr:rowOff>
    </xdr:to>
    <xdr:pic>
      <xdr:nvPicPr>
        <xdr:cNvPr id="783" name="Имя " descr="Descr "/>
        <xdr:cNvPicPr>
          <a:picLocks noChangeAspect="1"/>
        </xdr:cNvPicPr>
      </xdr:nvPicPr>
      <xdr:blipFill>
        <a:blip xmlns:r="http://schemas.openxmlformats.org/officeDocument/2006/relationships" r:embed="rId74"/>
        <a:stretch>
          <a:fillRect/>
        </a:stretch>
      </xdr:blipFill>
      <xdr:spPr>
        <a:xfrm>
          <a:off x="5248275" y="32737425"/>
          <a:ext cx="1332000" cy="1332000"/>
        </a:xfrm>
        <a:prstGeom prst="rect">
          <a:avLst/>
        </a:prstGeom>
        <a:ln w="9525">
          <a:solidFill>
            <a:srgbClr val="000000"/>
          </a:solidFill>
          <a:prstDash val="solid"/>
        </a:ln>
      </xdr:spPr>
    </xdr:pic>
    <xdr:clientData/>
  </xdr:twoCellAnchor>
  <xdr:twoCellAnchor>
    <xdr:from>
      <xdr:col>8</xdr:col>
      <xdr:colOff>133350</xdr:colOff>
      <xdr:row>227</xdr:row>
      <xdr:rowOff>142875</xdr:rowOff>
    </xdr:from>
    <xdr:to>
      <xdr:col>8</xdr:col>
      <xdr:colOff>1465350</xdr:colOff>
      <xdr:row>227</xdr:row>
      <xdr:rowOff>1474875</xdr:rowOff>
    </xdr:to>
    <xdr:pic>
      <xdr:nvPicPr>
        <xdr:cNvPr id="784" name="Имя " descr="Descr "/>
        <xdr:cNvPicPr>
          <a:picLocks noChangeAspect="1"/>
        </xdr:cNvPicPr>
      </xdr:nvPicPr>
      <xdr:blipFill>
        <a:blip xmlns:r="http://schemas.openxmlformats.org/officeDocument/2006/relationships" r:embed="rId75"/>
        <a:stretch>
          <a:fillRect/>
        </a:stretch>
      </xdr:blipFill>
      <xdr:spPr>
        <a:xfrm>
          <a:off x="5248275" y="34261425"/>
          <a:ext cx="1332000" cy="1332000"/>
        </a:xfrm>
        <a:prstGeom prst="rect">
          <a:avLst/>
        </a:prstGeom>
        <a:ln w="9525">
          <a:solidFill>
            <a:srgbClr val="000000"/>
          </a:solidFill>
          <a:prstDash val="solid"/>
        </a:ln>
      </xdr:spPr>
    </xdr:pic>
    <xdr:clientData/>
  </xdr:twoCellAnchor>
  <xdr:twoCellAnchor>
    <xdr:from>
      <xdr:col>8</xdr:col>
      <xdr:colOff>133350</xdr:colOff>
      <xdr:row>253</xdr:row>
      <xdr:rowOff>142875</xdr:rowOff>
    </xdr:from>
    <xdr:to>
      <xdr:col>8</xdr:col>
      <xdr:colOff>1465350</xdr:colOff>
      <xdr:row>253</xdr:row>
      <xdr:rowOff>1474875</xdr:rowOff>
    </xdr:to>
    <xdr:pic>
      <xdr:nvPicPr>
        <xdr:cNvPr id="785" name="Имя " descr="Descr "/>
        <xdr:cNvPicPr>
          <a:picLocks noChangeAspect="1"/>
        </xdr:cNvPicPr>
      </xdr:nvPicPr>
      <xdr:blipFill>
        <a:blip xmlns:r="http://schemas.openxmlformats.org/officeDocument/2006/relationships" r:embed="rId76"/>
        <a:stretch>
          <a:fillRect/>
        </a:stretch>
      </xdr:blipFill>
      <xdr:spPr>
        <a:xfrm>
          <a:off x="5248275" y="35785425"/>
          <a:ext cx="1332000" cy="1332000"/>
        </a:xfrm>
        <a:prstGeom prst="rect">
          <a:avLst/>
        </a:prstGeom>
        <a:ln w="9525">
          <a:solidFill>
            <a:srgbClr val="000000"/>
          </a:solidFill>
          <a:prstDash val="solid"/>
        </a:ln>
      </xdr:spPr>
    </xdr:pic>
    <xdr:clientData/>
  </xdr:twoCellAnchor>
  <xdr:twoCellAnchor>
    <xdr:from>
      <xdr:col>8</xdr:col>
      <xdr:colOff>133350</xdr:colOff>
      <xdr:row>254</xdr:row>
      <xdr:rowOff>142875</xdr:rowOff>
    </xdr:from>
    <xdr:to>
      <xdr:col>8</xdr:col>
      <xdr:colOff>1465350</xdr:colOff>
      <xdr:row>254</xdr:row>
      <xdr:rowOff>1474875</xdr:rowOff>
    </xdr:to>
    <xdr:pic>
      <xdr:nvPicPr>
        <xdr:cNvPr id="786" name="Имя " descr="Descr "/>
        <xdr:cNvPicPr>
          <a:picLocks noChangeAspect="1"/>
        </xdr:cNvPicPr>
      </xdr:nvPicPr>
      <xdr:blipFill>
        <a:blip xmlns:r="http://schemas.openxmlformats.org/officeDocument/2006/relationships" r:embed="rId77"/>
        <a:stretch>
          <a:fillRect/>
        </a:stretch>
      </xdr:blipFill>
      <xdr:spPr>
        <a:xfrm>
          <a:off x="5248275" y="37309425"/>
          <a:ext cx="1332000" cy="1332000"/>
        </a:xfrm>
        <a:prstGeom prst="rect">
          <a:avLst/>
        </a:prstGeom>
        <a:ln w="9525">
          <a:solidFill>
            <a:srgbClr val="000000"/>
          </a:solidFill>
          <a:prstDash val="solid"/>
        </a:ln>
      </xdr:spPr>
    </xdr:pic>
    <xdr:clientData/>
  </xdr:twoCellAnchor>
  <xdr:twoCellAnchor>
    <xdr:from>
      <xdr:col>8</xdr:col>
      <xdr:colOff>133350</xdr:colOff>
      <xdr:row>255</xdr:row>
      <xdr:rowOff>142875</xdr:rowOff>
    </xdr:from>
    <xdr:to>
      <xdr:col>8</xdr:col>
      <xdr:colOff>1465350</xdr:colOff>
      <xdr:row>255</xdr:row>
      <xdr:rowOff>1474875</xdr:rowOff>
    </xdr:to>
    <xdr:pic>
      <xdr:nvPicPr>
        <xdr:cNvPr id="787" name="Имя " descr="Descr "/>
        <xdr:cNvPicPr>
          <a:picLocks noChangeAspect="1"/>
        </xdr:cNvPicPr>
      </xdr:nvPicPr>
      <xdr:blipFill>
        <a:blip xmlns:r="http://schemas.openxmlformats.org/officeDocument/2006/relationships" r:embed="rId78"/>
        <a:stretch>
          <a:fillRect/>
        </a:stretch>
      </xdr:blipFill>
      <xdr:spPr>
        <a:xfrm>
          <a:off x="5248275" y="38833425"/>
          <a:ext cx="1332000" cy="1332000"/>
        </a:xfrm>
        <a:prstGeom prst="rect">
          <a:avLst/>
        </a:prstGeom>
        <a:ln w="9525">
          <a:solidFill>
            <a:srgbClr val="000000"/>
          </a:solidFill>
          <a:prstDash val="solid"/>
        </a:ln>
      </xdr:spPr>
    </xdr:pic>
    <xdr:clientData/>
  </xdr:twoCellAnchor>
  <xdr:twoCellAnchor>
    <xdr:from>
      <xdr:col>8</xdr:col>
      <xdr:colOff>133350</xdr:colOff>
      <xdr:row>271</xdr:row>
      <xdr:rowOff>142875</xdr:rowOff>
    </xdr:from>
    <xdr:to>
      <xdr:col>8</xdr:col>
      <xdr:colOff>1465350</xdr:colOff>
      <xdr:row>271</xdr:row>
      <xdr:rowOff>1474875</xdr:rowOff>
    </xdr:to>
    <xdr:pic>
      <xdr:nvPicPr>
        <xdr:cNvPr id="788" name="Имя " descr="Descr "/>
        <xdr:cNvPicPr>
          <a:picLocks noChangeAspect="1"/>
        </xdr:cNvPicPr>
      </xdr:nvPicPr>
      <xdr:blipFill>
        <a:blip xmlns:r="http://schemas.openxmlformats.org/officeDocument/2006/relationships" r:embed="rId79"/>
        <a:stretch>
          <a:fillRect/>
        </a:stretch>
      </xdr:blipFill>
      <xdr:spPr>
        <a:xfrm>
          <a:off x="5248275" y="40357425"/>
          <a:ext cx="1332000" cy="1332000"/>
        </a:xfrm>
        <a:prstGeom prst="rect">
          <a:avLst/>
        </a:prstGeom>
        <a:ln w="9525">
          <a:solidFill>
            <a:srgbClr val="000000"/>
          </a:solidFill>
          <a:prstDash val="solid"/>
        </a:ln>
      </xdr:spPr>
    </xdr:pic>
    <xdr:clientData/>
  </xdr:twoCellAnchor>
  <xdr:twoCellAnchor>
    <xdr:from>
      <xdr:col>8</xdr:col>
      <xdr:colOff>133350</xdr:colOff>
      <xdr:row>316</xdr:row>
      <xdr:rowOff>142875</xdr:rowOff>
    </xdr:from>
    <xdr:to>
      <xdr:col>8</xdr:col>
      <xdr:colOff>1465350</xdr:colOff>
      <xdr:row>316</xdr:row>
      <xdr:rowOff>1474875</xdr:rowOff>
    </xdr:to>
    <xdr:pic>
      <xdr:nvPicPr>
        <xdr:cNvPr id="789" name="Имя " descr="Descr "/>
        <xdr:cNvPicPr>
          <a:picLocks noChangeAspect="1"/>
        </xdr:cNvPicPr>
      </xdr:nvPicPr>
      <xdr:blipFill>
        <a:blip xmlns:r="http://schemas.openxmlformats.org/officeDocument/2006/relationships" r:embed="rId80"/>
        <a:stretch>
          <a:fillRect/>
        </a:stretch>
      </xdr:blipFill>
      <xdr:spPr>
        <a:xfrm>
          <a:off x="5248275" y="41881425"/>
          <a:ext cx="1332000" cy="1332000"/>
        </a:xfrm>
        <a:prstGeom prst="rect">
          <a:avLst/>
        </a:prstGeom>
        <a:ln w="9525">
          <a:solidFill>
            <a:srgbClr val="000000"/>
          </a:solidFill>
          <a:prstDash val="solid"/>
        </a:ln>
      </xdr:spPr>
    </xdr:pic>
    <xdr:clientData/>
  </xdr:twoCellAnchor>
  <xdr:twoCellAnchor>
    <xdr:from>
      <xdr:col>8</xdr:col>
      <xdr:colOff>133350</xdr:colOff>
      <xdr:row>325</xdr:row>
      <xdr:rowOff>142875</xdr:rowOff>
    </xdr:from>
    <xdr:to>
      <xdr:col>8</xdr:col>
      <xdr:colOff>1465350</xdr:colOff>
      <xdr:row>325</xdr:row>
      <xdr:rowOff>1474875</xdr:rowOff>
    </xdr:to>
    <xdr:pic>
      <xdr:nvPicPr>
        <xdr:cNvPr id="790" name="Имя " descr="Descr "/>
        <xdr:cNvPicPr>
          <a:picLocks noChangeAspect="1"/>
        </xdr:cNvPicPr>
      </xdr:nvPicPr>
      <xdr:blipFill>
        <a:blip xmlns:r="http://schemas.openxmlformats.org/officeDocument/2006/relationships" r:embed="rId81"/>
        <a:stretch>
          <a:fillRect/>
        </a:stretch>
      </xdr:blipFill>
      <xdr:spPr>
        <a:xfrm>
          <a:off x="5248275" y="43405425"/>
          <a:ext cx="1332000" cy="1332000"/>
        </a:xfrm>
        <a:prstGeom prst="rect">
          <a:avLst/>
        </a:prstGeom>
        <a:ln w="9525">
          <a:solidFill>
            <a:srgbClr val="000000"/>
          </a:solidFill>
          <a:prstDash val="solid"/>
        </a:ln>
      </xdr:spPr>
    </xdr:pic>
    <xdr:clientData/>
  </xdr:twoCellAnchor>
  <xdr:twoCellAnchor>
    <xdr:from>
      <xdr:col>8</xdr:col>
      <xdr:colOff>133350</xdr:colOff>
      <xdr:row>336</xdr:row>
      <xdr:rowOff>142875</xdr:rowOff>
    </xdr:from>
    <xdr:to>
      <xdr:col>8</xdr:col>
      <xdr:colOff>1465350</xdr:colOff>
      <xdr:row>336</xdr:row>
      <xdr:rowOff>1474875</xdr:rowOff>
    </xdr:to>
    <xdr:pic>
      <xdr:nvPicPr>
        <xdr:cNvPr id="791" name="Имя " descr="Descr "/>
        <xdr:cNvPicPr>
          <a:picLocks noChangeAspect="1"/>
        </xdr:cNvPicPr>
      </xdr:nvPicPr>
      <xdr:blipFill>
        <a:blip xmlns:r="http://schemas.openxmlformats.org/officeDocument/2006/relationships" r:embed="rId82"/>
        <a:stretch>
          <a:fillRect/>
        </a:stretch>
      </xdr:blipFill>
      <xdr:spPr>
        <a:xfrm>
          <a:off x="5248275" y="44929425"/>
          <a:ext cx="1332000" cy="1332000"/>
        </a:xfrm>
        <a:prstGeom prst="rect">
          <a:avLst/>
        </a:prstGeom>
        <a:ln w="9525">
          <a:solidFill>
            <a:srgbClr val="000000"/>
          </a:solidFill>
          <a:prstDash val="solid"/>
        </a:ln>
      </xdr:spPr>
    </xdr:pic>
    <xdr:clientData/>
  </xdr:twoCellAnchor>
  <xdr:twoCellAnchor>
    <xdr:from>
      <xdr:col>8</xdr:col>
      <xdr:colOff>133350</xdr:colOff>
      <xdr:row>376</xdr:row>
      <xdr:rowOff>142875</xdr:rowOff>
    </xdr:from>
    <xdr:to>
      <xdr:col>8</xdr:col>
      <xdr:colOff>1465350</xdr:colOff>
      <xdr:row>376</xdr:row>
      <xdr:rowOff>1474875</xdr:rowOff>
    </xdr:to>
    <xdr:pic>
      <xdr:nvPicPr>
        <xdr:cNvPr id="792" name="Имя " descr="Descr "/>
        <xdr:cNvPicPr>
          <a:picLocks noChangeAspect="1"/>
        </xdr:cNvPicPr>
      </xdr:nvPicPr>
      <xdr:blipFill>
        <a:blip xmlns:r="http://schemas.openxmlformats.org/officeDocument/2006/relationships" r:embed="rId83"/>
        <a:stretch>
          <a:fillRect/>
        </a:stretch>
      </xdr:blipFill>
      <xdr:spPr>
        <a:xfrm>
          <a:off x="5248275" y="46453425"/>
          <a:ext cx="1332000" cy="1332000"/>
        </a:xfrm>
        <a:prstGeom prst="rect">
          <a:avLst/>
        </a:prstGeom>
        <a:ln w="9525">
          <a:solidFill>
            <a:srgbClr val="000000"/>
          </a:solidFill>
          <a:prstDash val="solid"/>
        </a:ln>
      </xdr:spPr>
    </xdr:pic>
    <xdr:clientData/>
  </xdr:twoCellAnchor>
  <xdr:twoCellAnchor>
    <xdr:from>
      <xdr:col>8</xdr:col>
      <xdr:colOff>133350</xdr:colOff>
      <xdr:row>379</xdr:row>
      <xdr:rowOff>142875</xdr:rowOff>
    </xdr:from>
    <xdr:to>
      <xdr:col>8</xdr:col>
      <xdr:colOff>1465350</xdr:colOff>
      <xdr:row>379</xdr:row>
      <xdr:rowOff>1474875</xdr:rowOff>
    </xdr:to>
    <xdr:pic>
      <xdr:nvPicPr>
        <xdr:cNvPr id="793" name="Имя " descr="Descr "/>
        <xdr:cNvPicPr>
          <a:picLocks noChangeAspect="1"/>
        </xdr:cNvPicPr>
      </xdr:nvPicPr>
      <xdr:blipFill>
        <a:blip xmlns:r="http://schemas.openxmlformats.org/officeDocument/2006/relationships" r:embed="rId84"/>
        <a:stretch>
          <a:fillRect/>
        </a:stretch>
      </xdr:blipFill>
      <xdr:spPr>
        <a:xfrm>
          <a:off x="5248275" y="47977425"/>
          <a:ext cx="1332000" cy="1332000"/>
        </a:xfrm>
        <a:prstGeom prst="rect">
          <a:avLst/>
        </a:prstGeom>
        <a:ln w="9525">
          <a:solidFill>
            <a:srgbClr val="000000"/>
          </a:solidFill>
          <a:prstDash val="solid"/>
        </a:ln>
      </xdr:spPr>
    </xdr:pic>
    <xdr:clientData/>
  </xdr:twoCellAnchor>
  <xdr:twoCellAnchor>
    <xdr:from>
      <xdr:col>8</xdr:col>
      <xdr:colOff>133350</xdr:colOff>
      <xdr:row>413</xdr:row>
      <xdr:rowOff>142875</xdr:rowOff>
    </xdr:from>
    <xdr:to>
      <xdr:col>8</xdr:col>
      <xdr:colOff>1465350</xdr:colOff>
      <xdr:row>413</xdr:row>
      <xdr:rowOff>1474875</xdr:rowOff>
    </xdr:to>
    <xdr:pic>
      <xdr:nvPicPr>
        <xdr:cNvPr id="794" name="Имя " descr="Descr "/>
        <xdr:cNvPicPr>
          <a:picLocks noChangeAspect="1"/>
        </xdr:cNvPicPr>
      </xdr:nvPicPr>
      <xdr:blipFill>
        <a:blip xmlns:r="http://schemas.openxmlformats.org/officeDocument/2006/relationships" r:embed="rId85"/>
        <a:stretch>
          <a:fillRect/>
        </a:stretch>
      </xdr:blipFill>
      <xdr:spPr>
        <a:xfrm>
          <a:off x="5248275" y="49501425"/>
          <a:ext cx="1332000" cy="1332000"/>
        </a:xfrm>
        <a:prstGeom prst="rect">
          <a:avLst/>
        </a:prstGeom>
        <a:ln w="9525">
          <a:solidFill>
            <a:srgbClr val="000000"/>
          </a:solidFill>
          <a:prstDash val="solid"/>
        </a:ln>
      </xdr:spPr>
    </xdr:pic>
    <xdr:clientData/>
  </xdr:twoCellAnchor>
  <xdr:twoCellAnchor>
    <xdr:from>
      <xdr:col>8</xdr:col>
      <xdr:colOff>133350</xdr:colOff>
      <xdr:row>420</xdr:row>
      <xdr:rowOff>142875</xdr:rowOff>
    </xdr:from>
    <xdr:to>
      <xdr:col>8</xdr:col>
      <xdr:colOff>1465350</xdr:colOff>
      <xdr:row>420</xdr:row>
      <xdr:rowOff>1474875</xdr:rowOff>
    </xdr:to>
    <xdr:pic>
      <xdr:nvPicPr>
        <xdr:cNvPr id="795" name="Имя " descr="Descr "/>
        <xdr:cNvPicPr>
          <a:picLocks noChangeAspect="1"/>
        </xdr:cNvPicPr>
      </xdr:nvPicPr>
      <xdr:blipFill>
        <a:blip xmlns:r="http://schemas.openxmlformats.org/officeDocument/2006/relationships" r:embed="rId86"/>
        <a:stretch>
          <a:fillRect/>
        </a:stretch>
      </xdr:blipFill>
      <xdr:spPr>
        <a:xfrm>
          <a:off x="5248275" y="51025425"/>
          <a:ext cx="1332000" cy="1332000"/>
        </a:xfrm>
        <a:prstGeom prst="rect">
          <a:avLst/>
        </a:prstGeom>
        <a:ln w="9525">
          <a:solidFill>
            <a:srgbClr val="000000"/>
          </a:solidFill>
          <a:prstDash val="solid"/>
        </a:ln>
      </xdr:spPr>
    </xdr:pic>
    <xdr:clientData/>
  </xdr:twoCellAnchor>
  <xdr:twoCellAnchor>
    <xdr:from>
      <xdr:col>8</xdr:col>
      <xdr:colOff>133350</xdr:colOff>
      <xdr:row>454</xdr:row>
      <xdr:rowOff>142875</xdr:rowOff>
    </xdr:from>
    <xdr:to>
      <xdr:col>8</xdr:col>
      <xdr:colOff>1465350</xdr:colOff>
      <xdr:row>454</xdr:row>
      <xdr:rowOff>1474875</xdr:rowOff>
    </xdr:to>
    <xdr:pic>
      <xdr:nvPicPr>
        <xdr:cNvPr id="796" name="Имя " descr="Descr "/>
        <xdr:cNvPicPr>
          <a:picLocks noChangeAspect="1"/>
        </xdr:cNvPicPr>
      </xdr:nvPicPr>
      <xdr:blipFill>
        <a:blip xmlns:r="http://schemas.openxmlformats.org/officeDocument/2006/relationships" r:embed="rId87"/>
        <a:stretch>
          <a:fillRect/>
        </a:stretch>
      </xdr:blipFill>
      <xdr:spPr>
        <a:xfrm>
          <a:off x="5248275" y="52549425"/>
          <a:ext cx="1332000" cy="1332000"/>
        </a:xfrm>
        <a:prstGeom prst="rect">
          <a:avLst/>
        </a:prstGeom>
        <a:ln w="9525">
          <a:solidFill>
            <a:srgbClr val="000000"/>
          </a:solidFill>
          <a:prstDash val="solid"/>
        </a:ln>
      </xdr:spPr>
    </xdr:pic>
    <xdr:clientData/>
  </xdr:twoCellAnchor>
  <xdr:twoCellAnchor>
    <xdr:from>
      <xdr:col>8</xdr:col>
      <xdr:colOff>133350</xdr:colOff>
      <xdr:row>458</xdr:row>
      <xdr:rowOff>142875</xdr:rowOff>
    </xdr:from>
    <xdr:to>
      <xdr:col>8</xdr:col>
      <xdr:colOff>1465350</xdr:colOff>
      <xdr:row>458</xdr:row>
      <xdr:rowOff>1474875</xdr:rowOff>
    </xdr:to>
    <xdr:pic>
      <xdr:nvPicPr>
        <xdr:cNvPr id="797" name="Имя " descr="Descr "/>
        <xdr:cNvPicPr>
          <a:picLocks noChangeAspect="1"/>
        </xdr:cNvPicPr>
      </xdr:nvPicPr>
      <xdr:blipFill>
        <a:blip xmlns:r="http://schemas.openxmlformats.org/officeDocument/2006/relationships" r:embed="rId88"/>
        <a:stretch>
          <a:fillRect/>
        </a:stretch>
      </xdr:blipFill>
      <xdr:spPr>
        <a:xfrm>
          <a:off x="5248275" y="54073425"/>
          <a:ext cx="1332000" cy="1332000"/>
        </a:xfrm>
        <a:prstGeom prst="rect">
          <a:avLst/>
        </a:prstGeom>
        <a:ln w="9525">
          <a:solidFill>
            <a:srgbClr val="000000"/>
          </a:solidFill>
          <a:prstDash val="solid"/>
        </a:ln>
      </xdr:spPr>
    </xdr:pic>
    <xdr:clientData/>
  </xdr:twoCellAnchor>
  <xdr:twoCellAnchor>
    <xdr:from>
      <xdr:col>8</xdr:col>
      <xdr:colOff>133350</xdr:colOff>
      <xdr:row>459</xdr:row>
      <xdr:rowOff>142875</xdr:rowOff>
    </xdr:from>
    <xdr:to>
      <xdr:col>8</xdr:col>
      <xdr:colOff>1465350</xdr:colOff>
      <xdr:row>459</xdr:row>
      <xdr:rowOff>1474875</xdr:rowOff>
    </xdr:to>
    <xdr:pic>
      <xdr:nvPicPr>
        <xdr:cNvPr id="798" name="Имя " descr="Descr "/>
        <xdr:cNvPicPr>
          <a:picLocks noChangeAspect="1"/>
        </xdr:cNvPicPr>
      </xdr:nvPicPr>
      <xdr:blipFill>
        <a:blip xmlns:r="http://schemas.openxmlformats.org/officeDocument/2006/relationships" r:embed="rId89"/>
        <a:stretch>
          <a:fillRect/>
        </a:stretch>
      </xdr:blipFill>
      <xdr:spPr>
        <a:xfrm>
          <a:off x="5248275" y="55597425"/>
          <a:ext cx="1332000" cy="1332000"/>
        </a:xfrm>
        <a:prstGeom prst="rect">
          <a:avLst/>
        </a:prstGeom>
        <a:ln w="9525">
          <a:solidFill>
            <a:srgbClr val="000000"/>
          </a:solidFill>
          <a:prstDash val="solid"/>
        </a:ln>
      </xdr:spPr>
    </xdr:pic>
    <xdr:clientData/>
  </xdr:twoCellAnchor>
  <xdr:twoCellAnchor>
    <xdr:from>
      <xdr:col>8</xdr:col>
      <xdr:colOff>133350</xdr:colOff>
      <xdr:row>507</xdr:row>
      <xdr:rowOff>142875</xdr:rowOff>
    </xdr:from>
    <xdr:to>
      <xdr:col>8</xdr:col>
      <xdr:colOff>1465350</xdr:colOff>
      <xdr:row>507</xdr:row>
      <xdr:rowOff>1474875</xdr:rowOff>
    </xdr:to>
    <xdr:pic>
      <xdr:nvPicPr>
        <xdr:cNvPr id="799" name="Имя " descr="Descr "/>
        <xdr:cNvPicPr>
          <a:picLocks noChangeAspect="1"/>
        </xdr:cNvPicPr>
      </xdr:nvPicPr>
      <xdr:blipFill>
        <a:blip xmlns:r="http://schemas.openxmlformats.org/officeDocument/2006/relationships" r:embed="rId90"/>
        <a:stretch>
          <a:fillRect/>
        </a:stretch>
      </xdr:blipFill>
      <xdr:spPr>
        <a:xfrm>
          <a:off x="5248275" y="57121425"/>
          <a:ext cx="1332000" cy="1332000"/>
        </a:xfrm>
        <a:prstGeom prst="rect">
          <a:avLst/>
        </a:prstGeom>
        <a:ln w="9525">
          <a:solidFill>
            <a:srgbClr val="000000"/>
          </a:solidFill>
          <a:prstDash val="solid"/>
        </a:ln>
      </xdr:spPr>
    </xdr:pic>
    <xdr:clientData/>
  </xdr:twoCellAnchor>
  <xdr:twoCellAnchor>
    <xdr:from>
      <xdr:col>8</xdr:col>
      <xdr:colOff>161925</xdr:colOff>
      <xdr:row>43</xdr:row>
      <xdr:rowOff>76200</xdr:rowOff>
    </xdr:from>
    <xdr:to>
      <xdr:col>8</xdr:col>
      <xdr:colOff>1493925</xdr:colOff>
      <xdr:row>43</xdr:row>
      <xdr:rowOff>1408200</xdr:rowOff>
    </xdr:to>
    <xdr:pic>
      <xdr:nvPicPr>
        <xdr:cNvPr id="800" name="Имя " descr="Descr "/>
        <xdr:cNvPicPr>
          <a:picLocks noChangeAspect="1"/>
        </xdr:cNvPicPr>
      </xdr:nvPicPr>
      <xdr:blipFill>
        <a:blip xmlns:r="http://schemas.openxmlformats.org/officeDocument/2006/relationships" r:embed="rId91"/>
        <a:stretch>
          <a:fillRect/>
        </a:stretch>
      </xdr:blipFill>
      <xdr:spPr>
        <a:xfrm>
          <a:off x="5276850" y="666750"/>
          <a:ext cx="1332000" cy="1332000"/>
        </a:xfrm>
        <a:prstGeom prst="rect">
          <a:avLst/>
        </a:prstGeom>
        <a:ln w="9525">
          <a:solidFill>
            <a:srgbClr val="000000"/>
          </a:solidFill>
          <a:prstDash val="solid"/>
        </a:ln>
      </xdr:spPr>
    </xdr:pic>
    <xdr:clientData/>
  </xdr:twoCellAnchor>
  <xdr:twoCellAnchor>
    <xdr:from>
      <xdr:col>8</xdr:col>
      <xdr:colOff>161925</xdr:colOff>
      <xdr:row>85</xdr:row>
      <xdr:rowOff>76200</xdr:rowOff>
    </xdr:from>
    <xdr:to>
      <xdr:col>8</xdr:col>
      <xdr:colOff>1493925</xdr:colOff>
      <xdr:row>85</xdr:row>
      <xdr:rowOff>1408200</xdr:rowOff>
    </xdr:to>
    <xdr:pic>
      <xdr:nvPicPr>
        <xdr:cNvPr id="801" name="Имя " descr="Descr "/>
        <xdr:cNvPicPr>
          <a:picLocks noChangeAspect="1"/>
        </xdr:cNvPicPr>
      </xdr:nvPicPr>
      <xdr:blipFill>
        <a:blip xmlns:r="http://schemas.openxmlformats.org/officeDocument/2006/relationships" r:embed="rId92"/>
        <a:stretch>
          <a:fillRect/>
        </a:stretch>
      </xdr:blipFill>
      <xdr:spPr>
        <a:xfrm>
          <a:off x="5276850" y="2190750"/>
          <a:ext cx="1332000" cy="1332000"/>
        </a:xfrm>
        <a:prstGeom prst="rect">
          <a:avLst/>
        </a:prstGeom>
        <a:ln w="9525">
          <a:solidFill>
            <a:srgbClr val="000000"/>
          </a:solidFill>
          <a:prstDash val="solid"/>
        </a:ln>
      </xdr:spPr>
    </xdr:pic>
    <xdr:clientData/>
  </xdr:twoCellAnchor>
  <xdr:twoCellAnchor>
    <xdr:from>
      <xdr:col>8</xdr:col>
      <xdr:colOff>161925</xdr:colOff>
      <xdr:row>119</xdr:row>
      <xdr:rowOff>76200</xdr:rowOff>
    </xdr:from>
    <xdr:to>
      <xdr:col>8</xdr:col>
      <xdr:colOff>1493925</xdr:colOff>
      <xdr:row>119</xdr:row>
      <xdr:rowOff>1408200</xdr:rowOff>
    </xdr:to>
    <xdr:pic>
      <xdr:nvPicPr>
        <xdr:cNvPr id="802" name="Имя " descr="Descr "/>
        <xdr:cNvPicPr>
          <a:picLocks noChangeAspect="1"/>
        </xdr:cNvPicPr>
      </xdr:nvPicPr>
      <xdr:blipFill>
        <a:blip xmlns:r="http://schemas.openxmlformats.org/officeDocument/2006/relationships" r:embed="rId93"/>
        <a:stretch>
          <a:fillRect/>
        </a:stretch>
      </xdr:blipFill>
      <xdr:spPr>
        <a:xfrm>
          <a:off x="5276850" y="3714750"/>
          <a:ext cx="1332000" cy="1332000"/>
        </a:xfrm>
        <a:prstGeom prst="rect">
          <a:avLst/>
        </a:prstGeom>
        <a:ln w="9525">
          <a:solidFill>
            <a:srgbClr val="000000"/>
          </a:solidFill>
          <a:prstDash val="solid"/>
        </a:ln>
      </xdr:spPr>
    </xdr:pic>
    <xdr:clientData/>
  </xdr:twoCellAnchor>
  <xdr:twoCellAnchor>
    <xdr:from>
      <xdr:col>8</xdr:col>
      <xdr:colOff>161925</xdr:colOff>
      <xdr:row>126</xdr:row>
      <xdr:rowOff>76200</xdr:rowOff>
    </xdr:from>
    <xdr:to>
      <xdr:col>8</xdr:col>
      <xdr:colOff>1493925</xdr:colOff>
      <xdr:row>126</xdr:row>
      <xdr:rowOff>1408200</xdr:rowOff>
    </xdr:to>
    <xdr:pic>
      <xdr:nvPicPr>
        <xdr:cNvPr id="803" name="Имя " descr="Descr "/>
        <xdr:cNvPicPr>
          <a:picLocks noChangeAspect="1"/>
        </xdr:cNvPicPr>
      </xdr:nvPicPr>
      <xdr:blipFill>
        <a:blip xmlns:r="http://schemas.openxmlformats.org/officeDocument/2006/relationships" r:embed="rId94"/>
        <a:stretch>
          <a:fillRect/>
        </a:stretch>
      </xdr:blipFill>
      <xdr:spPr>
        <a:xfrm>
          <a:off x="5276850" y="5238750"/>
          <a:ext cx="1332000" cy="1332000"/>
        </a:xfrm>
        <a:prstGeom prst="rect">
          <a:avLst/>
        </a:prstGeom>
        <a:ln w="9525">
          <a:solidFill>
            <a:srgbClr val="000000"/>
          </a:solidFill>
          <a:prstDash val="solid"/>
        </a:ln>
      </xdr:spPr>
    </xdr:pic>
    <xdr:clientData/>
  </xdr:twoCellAnchor>
  <xdr:twoCellAnchor>
    <xdr:from>
      <xdr:col>8</xdr:col>
      <xdr:colOff>161925</xdr:colOff>
      <xdr:row>128</xdr:row>
      <xdr:rowOff>76200</xdr:rowOff>
    </xdr:from>
    <xdr:to>
      <xdr:col>8</xdr:col>
      <xdr:colOff>1493925</xdr:colOff>
      <xdr:row>128</xdr:row>
      <xdr:rowOff>1408200</xdr:rowOff>
    </xdr:to>
    <xdr:pic>
      <xdr:nvPicPr>
        <xdr:cNvPr id="804" name="Имя " descr="Descr "/>
        <xdr:cNvPicPr>
          <a:picLocks noChangeAspect="1"/>
        </xdr:cNvPicPr>
      </xdr:nvPicPr>
      <xdr:blipFill>
        <a:blip xmlns:r="http://schemas.openxmlformats.org/officeDocument/2006/relationships" r:embed="rId95"/>
        <a:stretch>
          <a:fillRect/>
        </a:stretch>
      </xdr:blipFill>
      <xdr:spPr>
        <a:xfrm>
          <a:off x="5276850" y="6762750"/>
          <a:ext cx="1332000" cy="1332000"/>
        </a:xfrm>
        <a:prstGeom prst="rect">
          <a:avLst/>
        </a:prstGeom>
        <a:ln w="9525">
          <a:solidFill>
            <a:srgbClr val="000000"/>
          </a:solidFill>
          <a:prstDash val="solid"/>
        </a:ln>
      </xdr:spPr>
    </xdr:pic>
    <xdr:clientData/>
  </xdr:twoCellAnchor>
  <xdr:twoCellAnchor>
    <xdr:from>
      <xdr:col>8</xdr:col>
      <xdr:colOff>161925</xdr:colOff>
      <xdr:row>130</xdr:row>
      <xdr:rowOff>76200</xdr:rowOff>
    </xdr:from>
    <xdr:to>
      <xdr:col>8</xdr:col>
      <xdr:colOff>1493925</xdr:colOff>
      <xdr:row>130</xdr:row>
      <xdr:rowOff>1408200</xdr:rowOff>
    </xdr:to>
    <xdr:pic>
      <xdr:nvPicPr>
        <xdr:cNvPr id="805" name="Имя " descr="Descr "/>
        <xdr:cNvPicPr>
          <a:picLocks noChangeAspect="1"/>
        </xdr:cNvPicPr>
      </xdr:nvPicPr>
      <xdr:blipFill>
        <a:blip xmlns:r="http://schemas.openxmlformats.org/officeDocument/2006/relationships" r:embed="rId96"/>
        <a:stretch>
          <a:fillRect/>
        </a:stretch>
      </xdr:blipFill>
      <xdr:spPr>
        <a:xfrm>
          <a:off x="5276850" y="8286750"/>
          <a:ext cx="1332000" cy="1332000"/>
        </a:xfrm>
        <a:prstGeom prst="rect">
          <a:avLst/>
        </a:prstGeom>
        <a:ln w="9525">
          <a:solidFill>
            <a:srgbClr val="000000"/>
          </a:solidFill>
          <a:prstDash val="solid"/>
        </a:ln>
      </xdr:spPr>
    </xdr:pic>
    <xdr:clientData/>
  </xdr:twoCellAnchor>
  <xdr:twoCellAnchor>
    <xdr:from>
      <xdr:col>8</xdr:col>
      <xdr:colOff>161925</xdr:colOff>
      <xdr:row>131</xdr:row>
      <xdr:rowOff>76200</xdr:rowOff>
    </xdr:from>
    <xdr:to>
      <xdr:col>8</xdr:col>
      <xdr:colOff>1493925</xdr:colOff>
      <xdr:row>131</xdr:row>
      <xdr:rowOff>1408200</xdr:rowOff>
    </xdr:to>
    <xdr:pic>
      <xdr:nvPicPr>
        <xdr:cNvPr id="806" name="Имя " descr="Descr "/>
        <xdr:cNvPicPr>
          <a:picLocks noChangeAspect="1"/>
        </xdr:cNvPicPr>
      </xdr:nvPicPr>
      <xdr:blipFill>
        <a:blip xmlns:r="http://schemas.openxmlformats.org/officeDocument/2006/relationships" r:embed="rId97"/>
        <a:stretch>
          <a:fillRect/>
        </a:stretch>
      </xdr:blipFill>
      <xdr:spPr>
        <a:xfrm>
          <a:off x="5276850" y="9810750"/>
          <a:ext cx="1332000" cy="1332000"/>
        </a:xfrm>
        <a:prstGeom prst="rect">
          <a:avLst/>
        </a:prstGeom>
        <a:ln w="9525">
          <a:solidFill>
            <a:srgbClr val="000000"/>
          </a:solidFill>
          <a:prstDash val="solid"/>
        </a:ln>
      </xdr:spPr>
    </xdr:pic>
    <xdr:clientData/>
  </xdr:twoCellAnchor>
  <xdr:twoCellAnchor>
    <xdr:from>
      <xdr:col>8</xdr:col>
      <xdr:colOff>161925</xdr:colOff>
      <xdr:row>133</xdr:row>
      <xdr:rowOff>76200</xdr:rowOff>
    </xdr:from>
    <xdr:to>
      <xdr:col>8</xdr:col>
      <xdr:colOff>1493925</xdr:colOff>
      <xdr:row>133</xdr:row>
      <xdr:rowOff>1408200</xdr:rowOff>
    </xdr:to>
    <xdr:pic>
      <xdr:nvPicPr>
        <xdr:cNvPr id="807" name="Имя " descr="Descr "/>
        <xdr:cNvPicPr>
          <a:picLocks noChangeAspect="1"/>
        </xdr:cNvPicPr>
      </xdr:nvPicPr>
      <xdr:blipFill>
        <a:blip xmlns:r="http://schemas.openxmlformats.org/officeDocument/2006/relationships" r:embed="rId98"/>
        <a:stretch>
          <a:fillRect/>
        </a:stretch>
      </xdr:blipFill>
      <xdr:spPr>
        <a:xfrm>
          <a:off x="5276850" y="11334750"/>
          <a:ext cx="1332000" cy="1332000"/>
        </a:xfrm>
        <a:prstGeom prst="rect">
          <a:avLst/>
        </a:prstGeom>
        <a:ln w="9525">
          <a:solidFill>
            <a:srgbClr val="000000"/>
          </a:solidFill>
          <a:prstDash val="solid"/>
        </a:ln>
      </xdr:spPr>
    </xdr:pic>
    <xdr:clientData/>
  </xdr:twoCellAnchor>
  <xdr:twoCellAnchor>
    <xdr:from>
      <xdr:col>8</xdr:col>
      <xdr:colOff>161925</xdr:colOff>
      <xdr:row>140</xdr:row>
      <xdr:rowOff>76200</xdr:rowOff>
    </xdr:from>
    <xdr:to>
      <xdr:col>8</xdr:col>
      <xdr:colOff>1493925</xdr:colOff>
      <xdr:row>140</xdr:row>
      <xdr:rowOff>1408200</xdr:rowOff>
    </xdr:to>
    <xdr:pic>
      <xdr:nvPicPr>
        <xdr:cNvPr id="808" name="Имя " descr="Descr "/>
        <xdr:cNvPicPr>
          <a:picLocks noChangeAspect="1"/>
        </xdr:cNvPicPr>
      </xdr:nvPicPr>
      <xdr:blipFill>
        <a:blip xmlns:r="http://schemas.openxmlformats.org/officeDocument/2006/relationships" r:embed="rId99"/>
        <a:stretch>
          <a:fillRect/>
        </a:stretch>
      </xdr:blipFill>
      <xdr:spPr>
        <a:xfrm>
          <a:off x="5276850" y="12858750"/>
          <a:ext cx="1332000" cy="1332000"/>
        </a:xfrm>
        <a:prstGeom prst="rect">
          <a:avLst/>
        </a:prstGeom>
        <a:ln w="9525">
          <a:solidFill>
            <a:srgbClr val="000000"/>
          </a:solidFill>
          <a:prstDash val="solid"/>
        </a:ln>
      </xdr:spPr>
    </xdr:pic>
    <xdr:clientData/>
  </xdr:twoCellAnchor>
  <xdr:twoCellAnchor>
    <xdr:from>
      <xdr:col>8</xdr:col>
      <xdr:colOff>161925</xdr:colOff>
      <xdr:row>144</xdr:row>
      <xdr:rowOff>76200</xdr:rowOff>
    </xdr:from>
    <xdr:to>
      <xdr:col>8</xdr:col>
      <xdr:colOff>1493925</xdr:colOff>
      <xdr:row>144</xdr:row>
      <xdr:rowOff>1408200</xdr:rowOff>
    </xdr:to>
    <xdr:pic>
      <xdr:nvPicPr>
        <xdr:cNvPr id="809" name="Имя " descr="Descr "/>
        <xdr:cNvPicPr>
          <a:picLocks noChangeAspect="1"/>
        </xdr:cNvPicPr>
      </xdr:nvPicPr>
      <xdr:blipFill>
        <a:blip xmlns:r="http://schemas.openxmlformats.org/officeDocument/2006/relationships" r:embed="rId100"/>
        <a:stretch>
          <a:fillRect/>
        </a:stretch>
      </xdr:blipFill>
      <xdr:spPr>
        <a:xfrm>
          <a:off x="5276850" y="14382750"/>
          <a:ext cx="1332000" cy="1332000"/>
        </a:xfrm>
        <a:prstGeom prst="rect">
          <a:avLst/>
        </a:prstGeom>
        <a:ln w="9525">
          <a:solidFill>
            <a:srgbClr val="000000"/>
          </a:solidFill>
          <a:prstDash val="solid"/>
        </a:ln>
      </xdr:spPr>
    </xdr:pic>
    <xdr:clientData/>
  </xdr:twoCellAnchor>
  <xdr:twoCellAnchor>
    <xdr:from>
      <xdr:col>8</xdr:col>
      <xdr:colOff>161925</xdr:colOff>
      <xdr:row>152</xdr:row>
      <xdr:rowOff>76200</xdr:rowOff>
    </xdr:from>
    <xdr:to>
      <xdr:col>8</xdr:col>
      <xdr:colOff>1493925</xdr:colOff>
      <xdr:row>152</xdr:row>
      <xdr:rowOff>1408200</xdr:rowOff>
    </xdr:to>
    <xdr:pic>
      <xdr:nvPicPr>
        <xdr:cNvPr id="810" name="Имя " descr="Descr "/>
        <xdr:cNvPicPr>
          <a:picLocks noChangeAspect="1"/>
        </xdr:cNvPicPr>
      </xdr:nvPicPr>
      <xdr:blipFill>
        <a:blip xmlns:r="http://schemas.openxmlformats.org/officeDocument/2006/relationships" r:embed="rId101"/>
        <a:stretch>
          <a:fillRect/>
        </a:stretch>
      </xdr:blipFill>
      <xdr:spPr>
        <a:xfrm>
          <a:off x="5276850" y="15906750"/>
          <a:ext cx="1332000" cy="1332000"/>
        </a:xfrm>
        <a:prstGeom prst="rect">
          <a:avLst/>
        </a:prstGeom>
        <a:ln w="9525">
          <a:solidFill>
            <a:srgbClr val="000000"/>
          </a:solidFill>
          <a:prstDash val="solid"/>
        </a:ln>
      </xdr:spPr>
    </xdr:pic>
    <xdr:clientData/>
  </xdr:twoCellAnchor>
  <xdr:twoCellAnchor>
    <xdr:from>
      <xdr:col>8</xdr:col>
      <xdr:colOff>161925</xdr:colOff>
      <xdr:row>156</xdr:row>
      <xdr:rowOff>76200</xdr:rowOff>
    </xdr:from>
    <xdr:to>
      <xdr:col>8</xdr:col>
      <xdr:colOff>1493925</xdr:colOff>
      <xdr:row>156</xdr:row>
      <xdr:rowOff>1408200</xdr:rowOff>
    </xdr:to>
    <xdr:pic>
      <xdr:nvPicPr>
        <xdr:cNvPr id="811" name="Имя " descr="Descr "/>
        <xdr:cNvPicPr>
          <a:picLocks noChangeAspect="1"/>
        </xdr:cNvPicPr>
      </xdr:nvPicPr>
      <xdr:blipFill>
        <a:blip xmlns:r="http://schemas.openxmlformats.org/officeDocument/2006/relationships" r:embed="rId102"/>
        <a:stretch>
          <a:fillRect/>
        </a:stretch>
      </xdr:blipFill>
      <xdr:spPr>
        <a:xfrm>
          <a:off x="5276850" y="17430750"/>
          <a:ext cx="1332000" cy="1332000"/>
        </a:xfrm>
        <a:prstGeom prst="rect">
          <a:avLst/>
        </a:prstGeom>
        <a:ln w="9525">
          <a:solidFill>
            <a:srgbClr val="000000"/>
          </a:solidFill>
          <a:prstDash val="solid"/>
        </a:ln>
      </xdr:spPr>
    </xdr:pic>
    <xdr:clientData/>
  </xdr:twoCellAnchor>
  <xdr:twoCellAnchor>
    <xdr:from>
      <xdr:col>8</xdr:col>
      <xdr:colOff>161925</xdr:colOff>
      <xdr:row>157</xdr:row>
      <xdr:rowOff>76200</xdr:rowOff>
    </xdr:from>
    <xdr:to>
      <xdr:col>8</xdr:col>
      <xdr:colOff>1493925</xdr:colOff>
      <xdr:row>157</xdr:row>
      <xdr:rowOff>1408200</xdr:rowOff>
    </xdr:to>
    <xdr:pic>
      <xdr:nvPicPr>
        <xdr:cNvPr id="812" name="Имя " descr="Descr "/>
        <xdr:cNvPicPr>
          <a:picLocks noChangeAspect="1"/>
        </xdr:cNvPicPr>
      </xdr:nvPicPr>
      <xdr:blipFill>
        <a:blip xmlns:r="http://schemas.openxmlformats.org/officeDocument/2006/relationships" r:embed="rId103"/>
        <a:stretch>
          <a:fillRect/>
        </a:stretch>
      </xdr:blipFill>
      <xdr:spPr>
        <a:xfrm>
          <a:off x="5276850" y="18954750"/>
          <a:ext cx="1332000" cy="1332000"/>
        </a:xfrm>
        <a:prstGeom prst="rect">
          <a:avLst/>
        </a:prstGeom>
        <a:ln w="9525">
          <a:solidFill>
            <a:srgbClr val="000000"/>
          </a:solidFill>
          <a:prstDash val="solid"/>
        </a:ln>
      </xdr:spPr>
    </xdr:pic>
    <xdr:clientData/>
  </xdr:twoCellAnchor>
  <xdr:twoCellAnchor>
    <xdr:from>
      <xdr:col>8</xdr:col>
      <xdr:colOff>161925</xdr:colOff>
      <xdr:row>162</xdr:row>
      <xdr:rowOff>76200</xdr:rowOff>
    </xdr:from>
    <xdr:to>
      <xdr:col>8</xdr:col>
      <xdr:colOff>1493925</xdr:colOff>
      <xdr:row>162</xdr:row>
      <xdr:rowOff>1408200</xdr:rowOff>
    </xdr:to>
    <xdr:pic>
      <xdr:nvPicPr>
        <xdr:cNvPr id="813" name="Имя " descr="Descr "/>
        <xdr:cNvPicPr>
          <a:picLocks noChangeAspect="1"/>
        </xdr:cNvPicPr>
      </xdr:nvPicPr>
      <xdr:blipFill>
        <a:blip xmlns:r="http://schemas.openxmlformats.org/officeDocument/2006/relationships" r:embed="rId104"/>
        <a:stretch>
          <a:fillRect/>
        </a:stretch>
      </xdr:blipFill>
      <xdr:spPr>
        <a:xfrm>
          <a:off x="5276850" y="20478750"/>
          <a:ext cx="1332000" cy="1332000"/>
        </a:xfrm>
        <a:prstGeom prst="rect">
          <a:avLst/>
        </a:prstGeom>
        <a:ln w="9525">
          <a:solidFill>
            <a:srgbClr val="000000"/>
          </a:solidFill>
          <a:prstDash val="solid"/>
        </a:ln>
      </xdr:spPr>
    </xdr:pic>
    <xdr:clientData/>
  </xdr:twoCellAnchor>
  <xdr:twoCellAnchor>
    <xdr:from>
      <xdr:col>8</xdr:col>
      <xdr:colOff>161925</xdr:colOff>
      <xdr:row>193</xdr:row>
      <xdr:rowOff>76200</xdr:rowOff>
    </xdr:from>
    <xdr:to>
      <xdr:col>8</xdr:col>
      <xdr:colOff>1493925</xdr:colOff>
      <xdr:row>193</xdr:row>
      <xdr:rowOff>1408200</xdr:rowOff>
    </xdr:to>
    <xdr:pic>
      <xdr:nvPicPr>
        <xdr:cNvPr id="814" name="Имя " descr="Descr "/>
        <xdr:cNvPicPr>
          <a:picLocks noChangeAspect="1"/>
        </xdr:cNvPicPr>
      </xdr:nvPicPr>
      <xdr:blipFill>
        <a:blip xmlns:r="http://schemas.openxmlformats.org/officeDocument/2006/relationships" r:embed="rId105"/>
        <a:stretch>
          <a:fillRect/>
        </a:stretch>
      </xdr:blipFill>
      <xdr:spPr>
        <a:xfrm>
          <a:off x="5276850" y="22002750"/>
          <a:ext cx="1332000" cy="1332000"/>
        </a:xfrm>
        <a:prstGeom prst="rect">
          <a:avLst/>
        </a:prstGeom>
        <a:ln w="9525">
          <a:solidFill>
            <a:srgbClr val="000000"/>
          </a:solidFill>
          <a:prstDash val="solid"/>
        </a:ln>
      </xdr:spPr>
    </xdr:pic>
    <xdr:clientData/>
  </xdr:twoCellAnchor>
  <xdr:twoCellAnchor>
    <xdr:from>
      <xdr:col>8</xdr:col>
      <xdr:colOff>161925</xdr:colOff>
      <xdr:row>208</xdr:row>
      <xdr:rowOff>76200</xdr:rowOff>
    </xdr:from>
    <xdr:to>
      <xdr:col>8</xdr:col>
      <xdr:colOff>1493925</xdr:colOff>
      <xdr:row>208</xdr:row>
      <xdr:rowOff>1408200</xdr:rowOff>
    </xdr:to>
    <xdr:pic>
      <xdr:nvPicPr>
        <xdr:cNvPr id="815" name="Имя " descr="Descr "/>
        <xdr:cNvPicPr>
          <a:picLocks noChangeAspect="1"/>
        </xdr:cNvPicPr>
      </xdr:nvPicPr>
      <xdr:blipFill>
        <a:blip xmlns:r="http://schemas.openxmlformats.org/officeDocument/2006/relationships" r:embed="rId106"/>
        <a:stretch>
          <a:fillRect/>
        </a:stretch>
      </xdr:blipFill>
      <xdr:spPr>
        <a:xfrm>
          <a:off x="5276850" y="23526750"/>
          <a:ext cx="1332000" cy="1332000"/>
        </a:xfrm>
        <a:prstGeom prst="rect">
          <a:avLst/>
        </a:prstGeom>
        <a:ln w="9525">
          <a:solidFill>
            <a:srgbClr val="000000"/>
          </a:solidFill>
          <a:prstDash val="solid"/>
        </a:ln>
      </xdr:spPr>
    </xdr:pic>
    <xdr:clientData/>
  </xdr:twoCellAnchor>
  <xdr:twoCellAnchor>
    <xdr:from>
      <xdr:col>8</xdr:col>
      <xdr:colOff>161925</xdr:colOff>
      <xdr:row>209</xdr:row>
      <xdr:rowOff>76200</xdr:rowOff>
    </xdr:from>
    <xdr:to>
      <xdr:col>8</xdr:col>
      <xdr:colOff>1493925</xdr:colOff>
      <xdr:row>209</xdr:row>
      <xdr:rowOff>1408200</xdr:rowOff>
    </xdr:to>
    <xdr:pic>
      <xdr:nvPicPr>
        <xdr:cNvPr id="816" name="Имя " descr="Descr "/>
        <xdr:cNvPicPr>
          <a:picLocks noChangeAspect="1"/>
        </xdr:cNvPicPr>
      </xdr:nvPicPr>
      <xdr:blipFill>
        <a:blip xmlns:r="http://schemas.openxmlformats.org/officeDocument/2006/relationships" r:embed="rId107"/>
        <a:stretch>
          <a:fillRect/>
        </a:stretch>
      </xdr:blipFill>
      <xdr:spPr>
        <a:xfrm>
          <a:off x="5276850" y="25050750"/>
          <a:ext cx="1332000" cy="1332000"/>
        </a:xfrm>
        <a:prstGeom prst="rect">
          <a:avLst/>
        </a:prstGeom>
        <a:ln w="9525">
          <a:solidFill>
            <a:srgbClr val="000000"/>
          </a:solidFill>
          <a:prstDash val="solid"/>
        </a:ln>
      </xdr:spPr>
    </xdr:pic>
    <xdr:clientData/>
  </xdr:twoCellAnchor>
  <xdr:twoCellAnchor>
    <xdr:from>
      <xdr:col>8</xdr:col>
      <xdr:colOff>161925</xdr:colOff>
      <xdr:row>210</xdr:row>
      <xdr:rowOff>76200</xdr:rowOff>
    </xdr:from>
    <xdr:to>
      <xdr:col>8</xdr:col>
      <xdr:colOff>1493925</xdr:colOff>
      <xdr:row>210</xdr:row>
      <xdr:rowOff>1408200</xdr:rowOff>
    </xdr:to>
    <xdr:pic>
      <xdr:nvPicPr>
        <xdr:cNvPr id="817" name="Имя " descr="Descr "/>
        <xdr:cNvPicPr>
          <a:picLocks noChangeAspect="1"/>
        </xdr:cNvPicPr>
      </xdr:nvPicPr>
      <xdr:blipFill>
        <a:blip xmlns:r="http://schemas.openxmlformats.org/officeDocument/2006/relationships" r:embed="rId108"/>
        <a:stretch>
          <a:fillRect/>
        </a:stretch>
      </xdr:blipFill>
      <xdr:spPr>
        <a:xfrm>
          <a:off x="5276850" y="26574750"/>
          <a:ext cx="1332000" cy="1332000"/>
        </a:xfrm>
        <a:prstGeom prst="rect">
          <a:avLst/>
        </a:prstGeom>
        <a:ln w="9525">
          <a:solidFill>
            <a:srgbClr val="000000"/>
          </a:solidFill>
          <a:prstDash val="solid"/>
        </a:ln>
      </xdr:spPr>
    </xdr:pic>
    <xdr:clientData/>
  </xdr:twoCellAnchor>
  <xdr:twoCellAnchor>
    <xdr:from>
      <xdr:col>8</xdr:col>
      <xdr:colOff>161925</xdr:colOff>
      <xdr:row>221</xdr:row>
      <xdr:rowOff>76200</xdr:rowOff>
    </xdr:from>
    <xdr:to>
      <xdr:col>8</xdr:col>
      <xdr:colOff>1493925</xdr:colOff>
      <xdr:row>221</xdr:row>
      <xdr:rowOff>1408200</xdr:rowOff>
    </xdr:to>
    <xdr:pic>
      <xdr:nvPicPr>
        <xdr:cNvPr id="818" name="Имя " descr="Descr "/>
        <xdr:cNvPicPr>
          <a:picLocks noChangeAspect="1"/>
        </xdr:cNvPicPr>
      </xdr:nvPicPr>
      <xdr:blipFill>
        <a:blip xmlns:r="http://schemas.openxmlformats.org/officeDocument/2006/relationships" r:embed="rId109"/>
        <a:stretch>
          <a:fillRect/>
        </a:stretch>
      </xdr:blipFill>
      <xdr:spPr>
        <a:xfrm>
          <a:off x="5276850" y="28098750"/>
          <a:ext cx="1332000" cy="1332000"/>
        </a:xfrm>
        <a:prstGeom prst="rect">
          <a:avLst/>
        </a:prstGeom>
        <a:ln w="9525">
          <a:solidFill>
            <a:srgbClr val="000000"/>
          </a:solidFill>
          <a:prstDash val="solid"/>
        </a:ln>
      </xdr:spPr>
    </xdr:pic>
    <xdr:clientData/>
  </xdr:twoCellAnchor>
  <xdr:twoCellAnchor>
    <xdr:from>
      <xdr:col>8</xdr:col>
      <xdr:colOff>161925</xdr:colOff>
      <xdr:row>224</xdr:row>
      <xdr:rowOff>76200</xdr:rowOff>
    </xdr:from>
    <xdr:to>
      <xdr:col>8</xdr:col>
      <xdr:colOff>1493925</xdr:colOff>
      <xdr:row>224</xdr:row>
      <xdr:rowOff>1408200</xdr:rowOff>
    </xdr:to>
    <xdr:pic>
      <xdr:nvPicPr>
        <xdr:cNvPr id="819" name="Имя " descr="Descr "/>
        <xdr:cNvPicPr>
          <a:picLocks noChangeAspect="1"/>
        </xdr:cNvPicPr>
      </xdr:nvPicPr>
      <xdr:blipFill>
        <a:blip xmlns:r="http://schemas.openxmlformats.org/officeDocument/2006/relationships" r:embed="rId110"/>
        <a:stretch>
          <a:fillRect/>
        </a:stretch>
      </xdr:blipFill>
      <xdr:spPr>
        <a:xfrm>
          <a:off x="5276850" y="29622750"/>
          <a:ext cx="1332000" cy="1332000"/>
        </a:xfrm>
        <a:prstGeom prst="rect">
          <a:avLst/>
        </a:prstGeom>
        <a:ln w="9525">
          <a:solidFill>
            <a:srgbClr val="000000"/>
          </a:solidFill>
          <a:prstDash val="solid"/>
        </a:ln>
      </xdr:spPr>
    </xdr:pic>
    <xdr:clientData/>
  </xdr:twoCellAnchor>
  <xdr:twoCellAnchor>
    <xdr:from>
      <xdr:col>8</xdr:col>
      <xdr:colOff>161925</xdr:colOff>
      <xdr:row>226</xdr:row>
      <xdr:rowOff>76200</xdr:rowOff>
    </xdr:from>
    <xdr:to>
      <xdr:col>8</xdr:col>
      <xdr:colOff>1493925</xdr:colOff>
      <xdr:row>226</xdr:row>
      <xdr:rowOff>1408200</xdr:rowOff>
    </xdr:to>
    <xdr:pic>
      <xdr:nvPicPr>
        <xdr:cNvPr id="820" name="Имя " descr="Descr "/>
        <xdr:cNvPicPr>
          <a:picLocks noChangeAspect="1"/>
        </xdr:cNvPicPr>
      </xdr:nvPicPr>
      <xdr:blipFill>
        <a:blip xmlns:r="http://schemas.openxmlformats.org/officeDocument/2006/relationships" r:embed="rId111"/>
        <a:stretch>
          <a:fillRect/>
        </a:stretch>
      </xdr:blipFill>
      <xdr:spPr>
        <a:xfrm>
          <a:off x="5276850" y="31146750"/>
          <a:ext cx="1332000" cy="1332000"/>
        </a:xfrm>
        <a:prstGeom prst="rect">
          <a:avLst/>
        </a:prstGeom>
        <a:ln w="9525">
          <a:solidFill>
            <a:srgbClr val="000000"/>
          </a:solidFill>
          <a:prstDash val="solid"/>
        </a:ln>
      </xdr:spPr>
    </xdr:pic>
    <xdr:clientData/>
  </xdr:twoCellAnchor>
  <xdr:twoCellAnchor>
    <xdr:from>
      <xdr:col>8</xdr:col>
      <xdr:colOff>161925</xdr:colOff>
      <xdr:row>233</xdr:row>
      <xdr:rowOff>76200</xdr:rowOff>
    </xdr:from>
    <xdr:to>
      <xdr:col>8</xdr:col>
      <xdr:colOff>1493925</xdr:colOff>
      <xdr:row>233</xdr:row>
      <xdr:rowOff>1408200</xdr:rowOff>
    </xdr:to>
    <xdr:pic>
      <xdr:nvPicPr>
        <xdr:cNvPr id="821" name="Имя " descr="Descr "/>
        <xdr:cNvPicPr>
          <a:picLocks noChangeAspect="1"/>
        </xdr:cNvPicPr>
      </xdr:nvPicPr>
      <xdr:blipFill>
        <a:blip xmlns:r="http://schemas.openxmlformats.org/officeDocument/2006/relationships" r:embed="rId112"/>
        <a:stretch>
          <a:fillRect/>
        </a:stretch>
      </xdr:blipFill>
      <xdr:spPr>
        <a:xfrm>
          <a:off x="5276850" y="32670750"/>
          <a:ext cx="1332000" cy="1332000"/>
        </a:xfrm>
        <a:prstGeom prst="rect">
          <a:avLst/>
        </a:prstGeom>
        <a:ln w="9525">
          <a:solidFill>
            <a:srgbClr val="000000"/>
          </a:solidFill>
          <a:prstDash val="solid"/>
        </a:ln>
      </xdr:spPr>
    </xdr:pic>
    <xdr:clientData/>
  </xdr:twoCellAnchor>
  <xdr:twoCellAnchor>
    <xdr:from>
      <xdr:col>8</xdr:col>
      <xdr:colOff>161925</xdr:colOff>
      <xdr:row>256</xdr:row>
      <xdr:rowOff>76200</xdr:rowOff>
    </xdr:from>
    <xdr:to>
      <xdr:col>8</xdr:col>
      <xdr:colOff>1493925</xdr:colOff>
      <xdr:row>256</xdr:row>
      <xdr:rowOff>1408200</xdr:rowOff>
    </xdr:to>
    <xdr:pic>
      <xdr:nvPicPr>
        <xdr:cNvPr id="822" name="Имя " descr="Descr "/>
        <xdr:cNvPicPr>
          <a:picLocks noChangeAspect="1"/>
        </xdr:cNvPicPr>
      </xdr:nvPicPr>
      <xdr:blipFill>
        <a:blip xmlns:r="http://schemas.openxmlformats.org/officeDocument/2006/relationships" r:embed="rId113"/>
        <a:stretch>
          <a:fillRect/>
        </a:stretch>
      </xdr:blipFill>
      <xdr:spPr>
        <a:xfrm>
          <a:off x="5276850" y="34194750"/>
          <a:ext cx="1332000" cy="1332000"/>
        </a:xfrm>
        <a:prstGeom prst="rect">
          <a:avLst/>
        </a:prstGeom>
        <a:ln w="9525">
          <a:solidFill>
            <a:srgbClr val="000000"/>
          </a:solidFill>
          <a:prstDash val="solid"/>
        </a:ln>
      </xdr:spPr>
    </xdr:pic>
    <xdr:clientData/>
  </xdr:twoCellAnchor>
  <xdr:twoCellAnchor>
    <xdr:from>
      <xdr:col>8</xdr:col>
      <xdr:colOff>161925</xdr:colOff>
      <xdr:row>257</xdr:row>
      <xdr:rowOff>76200</xdr:rowOff>
    </xdr:from>
    <xdr:to>
      <xdr:col>8</xdr:col>
      <xdr:colOff>1493925</xdr:colOff>
      <xdr:row>257</xdr:row>
      <xdr:rowOff>1408200</xdr:rowOff>
    </xdr:to>
    <xdr:pic>
      <xdr:nvPicPr>
        <xdr:cNvPr id="869" name="Имя " descr="Descr "/>
        <xdr:cNvPicPr>
          <a:picLocks noChangeAspect="1"/>
        </xdr:cNvPicPr>
      </xdr:nvPicPr>
      <xdr:blipFill>
        <a:blip xmlns:r="http://schemas.openxmlformats.org/officeDocument/2006/relationships" r:embed="rId114"/>
        <a:stretch>
          <a:fillRect/>
        </a:stretch>
      </xdr:blipFill>
      <xdr:spPr>
        <a:xfrm>
          <a:off x="5276850" y="35718750"/>
          <a:ext cx="1332000" cy="1332000"/>
        </a:xfrm>
        <a:prstGeom prst="rect">
          <a:avLst/>
        </a:prstGeom>
        <a:ln w="9525">
          <a:solidFill>
            <a:srgbClr val="000000"/>
          </a:solidFill>
          <a:prstDash val="solid"/>
        </a:ln>
      </xdr:spPr>
    </xdr:pic>
    <xdr:clientData/>
  </xdr:twoCellAnchor>
  <xdr:twoCellAnchor>
    <xdr:from>
      <xdr:col>8</xdr:col>
      <xdr:colOff>161925</xdr:colOff>
      <xdr:row>258</xdr:row>
      <xdr:rowOff>76200</xdr:rowOff>
    </xdr:from>
    <xdr:to>
      <xdr:col>8</xdr:col>
      <xdr:colOff>1493925</xdr:colOff>
      <xdr:row>258</xdr:row>
      <xdr:rowOff>1408200</xdr:rowOff>
    </xdr:to>
    <xdr:pic>
      <xdr:nvPicPr>
        <xdr:cNvPr id="870" name="Имя " descr="Descr "/>
        <xdr:cNvPicPr>
          <a:picLocks noChangeAspect="1"/>
        </xdr:cNvPicPr>
      </xdr:nvPicPr>
      <xdr:blipFill>
        <a:blip xmlns:r="http://schemas.openxmlformats.org/officeDocument/2006/relationships" r:embed="rId115"/>
        <a:stretch>
          <a:fillRect/>
        </a:stretch>
      </xdr:blipFill>
      <xdr:spPr>
        <a:xfrm>
          <a:off x="5276850" y="37242750"/>
          <a:ext cx="1332000" cy="1332000"/>
        </a:xfrm>
        <a:prstGeom prst="rect">
          <a:avLst/>
        </a:prstGeom>
        <a:ln w="9525">
          <a:solidFill>
            <a:srgbClr val="000000"/>
          </a:solidFill>
          <a:prstDash val="solid"/>
        </a:ln>
      </xdr:spPr>
    </xdr:pic>
    <xdr:clientData/>
  </xdr:twoCellAnchor>
  <xdr:twoCellAnchor>
    <xdr:from>
      <xdr:col>8</xdr:col>
      <xdr:colOff>161925</xdr:colOff>
      <xdr:row>259</xdr:row>
      <xdr:rowOff>76200</xdr:rowOff>
    </xdr:from>
    <xdr:to>
      <xdr:col>8</xdr:col>
      <xdr:colOff>1493925</xdr:colOff>
      <xdr:row>259</xdr:row>
      <xdr:rowOff>1408200</xdr:rowOff>
    </xdr:to>
    <xdr:pic>
      <xdr:nvPicPr>
        <xdr:cNvPr id="871" name="Имя " descr="Descr "/>
        <xdr:cNvPicPr>
          <a:picLocks noChangeAspect="1"/>
        </xdr:cNvPicPr>
      </xdr:nvPicPr>
      <xdr:blipFill>
        <a:blip xmlns:r="http://schemas.openxmlformats.org/officeDocument/2006/relationships" r:embed="rId116"/>
        <a:stretch>
          <a:fillRect/>
        </a:stretch>
      </xdr:blipFill>
      <xdr:spPr>
        <a:xfrm>
          <a:off x="5276850" y="38766750"/>
          <a:ext cx="1332000" cy="1332000"/>
        </a:xfrm>
        <a:prstGeom prst="rect">
          <a:avLst/>
        </a:prstGeom>
        <a:ln w="9525">
          <a:solidFill>
            <a:srgbClr val="000000"/>
          </a:solidFill>
          <a:prstDash val="solid"/>
        </a:ln>
      </xdr:spPr>
    </xdr:pic>
    <xdr:clientData/>
  </xdr:twoCellAnchor>
  <xdr:twoCellAnchor>
    <xdr:from>
      <xdr:col>8</xdr:col>
      <xdr:colOff>161925</xdr:colOff>
      <xdr:row>260</xdr:row>
      <xdr:rowOff>76200</xdr:rowOff>
    </xdr:from>
    <xdr:to>
      <xdr:col>8</xdr:col>
      <xdr:colOff>1493925</xdr:colOff>
      <xdr:row>260</xdr:row>
      <xdr:rowOff>1408200</xdr:rowOff>
    </xdr:to>
    <xdr:pic>
      <xdr:nvPicPr>
        <xdr:cNvPr id="895" name="Имя " descr="Descr "/>
        <xdr:cNvPicPr>
          <a:picLocks noChangeAspect="1"/>
        </xdr:cNvPicPr>
      </xdr:nvPicPr>
      <xdr:blipFill>
        <a:blip xmlns:r="http://schemas.openxmlformats.org/officeDocument/2006/relationships" r:embed="rId117"/>
        <a:stretch>
          <a:fillRect/>
        </a:stretch>
      </xdr:blipFill>
      <xdr:spPr>
        <a:xfrm>
          <a:off x="5276850" y="40290750"/>
          <a:ext cx="1332000" cy="1332000"/>
        </a:xfrm>
        <a:prstGeom prst="rect">
          <a:avLst/>
        </a:prstGeom>
        <a:ln w="9525">
          <a:solidFill>
            <a:srgbClr val="000000"/>
          </a:solidFill>
          <a:prstDash val="solid"/>
        </a:ln>
      </xdr:spPr>
    </xdr:pic>
    <xdr:clientData/>
  </xdr:twoCellAnchor>
  <xdr:twoCellAnchor>
    <xdr:from>
      <xdr:col>8</xdr:col>
      <xdr:colOff>161925</xdr:colOff>
      <xdr:row>261</xdr:row>
      <xdr:rowOff>76200</xdr:rowOff>
    </xdr:from>
    <xdr:to>
      <xdr:col>8</xdr:col>
      <xdr:colOff>1493925</xdr:colOff>
      <xdr:row>261</xdr:row>
      <xdr:rowOff>1408200</xdr:rowOff>
    </xdr:to>
    <xdr:pic>
      <xdr:nvPicPr>
        <xdr:cNvPr id="896" name="Имя " descr="Descr "/>
        <xdr:cNvPicPr>
          <a:picLocks noChangeAspect="1"/>
        </xdr:cNvPicPr>
      </xdr:nvPicPr>
      <xdr:blipFill>
        <a:blip xmlns:r="http://schemas.openxmlformats.org/officeDocument/2006/relationships" r:embed="rId118"/>
        <a:stretch>
          <a:fillRect/>
        </a:stretch>
      </xdr:blipFill>
      <xdr:spPr>
        <a:xfrm>
          <a:off x="5276850" y="41814750"/>
          <a:ext cx="1332000" cy="1332000"/>
        </a:xfrm>
        <a:prstGeom prst="rect">
          <a:avLst/>
        </a:prstGeom>
        <a:ln w="9525">
          <a:solidFill>
            <a:srgbClr val="000000"/>
          </a:solidFill>
          <a:prstDash val="solid"/>
        </a:ln>
      </xdr:spPr>
    </xdr:pic>
    <xdr:clientData/>
  </xdr:twoCellAnchor>
  <xdr:twoCellAnchor>
    <xdr:from>
      <xdr:col>8</xdr:col>
      <xdr:colOff>161925</xdr:colOff>
      <xdr:row>262</xdr:row>
      <xdr:rowOff>76200</xdr:rowOff>
    </xdr:from>
    <xdr:to>
      <xdr:col>8</xdr:col>
      <xdr:colOff>1493925</xdr:colOff>
      <xdr:row>262</xdr:row>
      <xdr:rowOff>1408200</xdr:rowOff>
    </xdr:to>
    <xdr:pic>
      <xdr:nvPicPr>
        <xdr:cNvPr id="897" name="Имя " descr="Descr "/>
        <xdr:cNvPicPr>
          <a:picLocks noChangeAspect="1"/>
        </xdr:cNvPicPr>
      </xdr:nvPicPr>
      <xdr:blipFill>
        <a:blip xmlns:r="http://schemas.openxmlformats.org/officeDocument/2006/relationships" r:embed="rId119"/>
        <a:stretch>
          <a:fillRect/>
        </a:stretch>
      </xdr:blipFill>
      <xdr:spPr>
        <a:xfrm>
          <a:off x="5276850" y="43338750"/>
          <a:ext cx="1332000" cy="1332000"/>
        </a:xfrm>
        <a:prstGeom prst="rect">
          <a:avLst/>
        </a:prstGeom>
        <a:ln w="9525">
          <a:solidFill>
            <a:srgbClr val="000000"/>
          </a:solidFill>
          <a:prstDash val="solid"/>
        </a:ln>
      </xdr:spPr>
    </xdr:pic>
    <xdr:clientData/>
  </xdr:twoCellAnchor>
  <xdr:twoCellAnchor>
    <xdr:from>
      <xdr:col>8</xdr:col>
      <xdr:colOff>161925</xdr:colOff>
      <xdr:row>264</xdr:row>
      <xdr:rowOff>76200</xdr:rowOff>
    </xdr:from>
    <xdr:to>
      <xdr:col>8</xdr:col>
      <xdr:colOff>1493925</xdr:colOff>
      <xdr:row>264</xdr:row>
      <xdr:rowOff>1408200</xdr:rowOff>
    </xdr:to>
    <xdr:pic>
      <xdr:nvPicPr>
        <xdr:cNvPr id="898" name="Имя " descr="Descr "/>
        <xdr:cNvPicPr>
          <a:picLocks noChangeAspect="1"/>
        </xdr:cNvPicPr>
      </xdr:nvPicPr>
      <xdr:blipFill>
        <a:blip xmlns:r="http://schemas.openxmlformats.org/officeDocument/2006/relationships" r:embed="rId120"/>
        <a:stretch>
          <a:fillRect/>
        </a:stretch>
      </xdr:blipFill>
      <xdr:spPr>
        <a:xfrm>
          <a:off x="5276850" y="44862750"/>
          <a:ext cx="1332000" cy="1332000"/>
        </a:xfrm>
        <a:prstGeom prst="rect">
          <a:avLst/>
        </a:prstGeom>
        <a:ln w="9525">
          <a:solidFill>
            <a:srgbClr val="000000"/>
          </a:solidFill>
          <a:prstDash val="solid"/>
        </a:ln>
      </xdr:spPr>
    </xdr:pic>
    <xdr:clientData/>
  </xdr:twoCellAnchor>
  <xdr:twoCellAnchor>
    <xdr:from>
      <xdr:col>8</xdr:col>
      <xdr:colOff>161925</xdr:colOff>
      <xdr:row>266</xdr:row>
      <xdr:rowOff>76200</xdr:rowOff>
    </xdr:from>
    <xdr:to>
      <xdr:col>8</xdr:col>
      <xdr:colOff>1493925</xdr:colOff>
      <xdr:row>266</xdr:row>
      <xdr:rowOff>1408200</xdr:rowOff>
    </xdr:to>
    <xdr:pic>
      <xdr:nvPicPr>
        <xdr:cNvPr id="899" name="Имя " descr="Descr "/>
        <xdr:cNvPicPr>
          <a:picLocks noChangeAspect="1"/>
        </xdr:cNvPicPr>
      </xdr:nvPicPr>
      <xdr:blipFill>
        <a:blip xmlns:r="http://schemas.openxmlformats.org/officeDocument/2006/relationships" r:embed="rId121"/>
        <a:stretch>
          <a:fillRect/>
        </a:stretch>
      </xdr:blipFill>
      <xdr:spPr>
        <a:xfrm>
          <a:off x="5276850" y="46386750"/>
          <a:ext cx="1332000" cy="1332000"/>
        </a:xfrm>
        <a:prstGeom prst="rect">
          <a:avLst/>
        </a:prstGeom>
        <a:ln w="9525">
          <a:solidFill>
            <a:srgbClr val="000000"/>
          </a:solidFill>
          <a:prstDash val="solid"/>
        </a:ln>
      </xdr:spPr>
    </xdr:pic>
    <xdr:clientData/>
  </xdr:twoCellAnchor>
  <xdr:twoCellAnchor>
    <xdr:from>
      <xdr:col>8</xdr:col>
      <xdr:colOff>161925</xdr:colOff>
      <xdr:row>273</xdr:row>
      <xdr:rowOff>76200</xdr:rowOff>
    </xdr:from>
    <xdr:to>
      <xdr:col>8</xdr:col>
      <xdr:colOff>1493925</xdr:colOff>
      <xdr:row>273</xdr:row>
      <xdr:rowOff>1408200</xdr:rowOff>
    </xdr:to>
    <xdr:pic>
      <xdr:nvPicPr>
        <xdr:cNvPr id="900" name="Имя " descr="Descr "/>
        <xdr:cNvPicPr>
          <a:picLocks noChangeAspect="1"/>
        </xdr:cNvPicPr>
      </xdr:nvPicPr>
      <xdr:blipFill>
        <a:blip xmlns:r="http://schemas.openxmlformats.org/officeDocument/2006/relationships" r:embed="rId122"/>
        <a:stretch>
          <a:fillRect/>
        </a:stretch>
      </xdr:blipFill>
      <xdr:spPr>
        <a:xfrm>
          <a:off x="5276850" y="47910750"/>
          <a:ext cx="1332000" cy="1332000"/>
        </a:xfrm>
        <a:prstGeom prst="rect">
          <a:avLst/>
        </a:prstGeom>
        <a:ln w="9525">
          <a:solidFill>
            <a:srgbClr val="000000"/>
          </a:solidFill>
          <a:prstDash val="solid"/>
        </a:ln>
      </xdr:spPr>
    </xdr:pic>
    <xdr:clientData/>
  </xdr:twoCellAnchor>
  <xdr:twoCellAnchor>
    <xdr:from>
      <xdr:col>8</xdr:col>
      <xdr:colOff>161925</xdr:colOff>
      <xdr:row>282</xdr:row>
      <xdr:rowOff>76200</xdr:rowOff>
    </xdr:from>
    <xdr:to>
      <xdr:col>8</xdr:col>
      <xdr:colOff>1493925</xdr:colOff>
      <xdr:row>282</xdr:row>
      <xdr:rowOff>1408200</xdr:rowOff>
    </xdr:to>
    <xdr:pic>
      <xdr:nvPicPr>
        <xdr:cNvPr id="901" name="Имя " descr="Descr "/>
        <xdr:cNvPicPr>
          <a:picLocks noChangeAspect="1"/>
        </xdr:cNvPicPr>
      </xdr:nvPicPr>
      <xdr:blipFill>
        <a:blip xmlns:r="http://schemas.openxmlformats.org/officeDocument/2006/relationships" r:embed="rId123"/>
        <a:stretch>
          <a:fillRect/>
        </a:stretch>
      </xdr:blipFill>
      <xdr:spPr>
        <a:xfrm>
          <a:off x="5276850" y="49434750"/>
          <a:ext cx="1332000" cy="1332000"/>
        </a:xfrm>
        <a:prstGeom prst="rect">
          <a:avLst/>
        </a:prstGeom>
        <a:ln w="9525">
          <a:solidFill>
            <a:srgbClr val="000000"/>
          </a:solidFill>
          <a:prstDash val="solid"/>
        </a:ln>
      </xdr:spPr>
    </xdr:pic>
    <xdr:clientData/>
  </xdr:twoCellAnchor>
  <xdr:twoCellAnchor>
    <xdr:from>
      <xdr:col>8</xdr:col>
      <xdr:colOff>161925</xdr:colOff>
      <xdr:row>286</xdr:row>
      <xdr:rowOff>76200</xdr:rowOff>
    </xdr:from>
    <xdr:to>
      <xdr:col>8</xdr:col>
      <xdr:colOff>1493925</xdr:colOff>
      <xdr:row>286</xdr:row>
      <xdr:rowOff>1408200</xdr:rowOff>
    </xdr:to>
    <xdr:pic>
      <xdr:nvPicPr>
        <xdr:cNvPr id="902" name="Имя " descr="Descr "/>
        <xdr:cNvPicPr>
          <a:picLocks noChangeAspect="1"/>
        </xdr:cNvPicPr>
      </xdr:nvPicPr>
      <xdr:blipFill>
        <a:blip xmlns:r="http://schemas.openxmlformats.org/officeDocument/2006/relationships" r:embed="rId124"/>
        <a:stretch>
          <a:fillRect/>
        </a:stretch>
      </xdr:blipFill>
      <xdr:spPr>
        <a:xfrm>
          <a:off x="5276850" y="50958750"/>
          <a:ext cx="1332000" cy="1332000"/>
        </a:xfrm>
        <a:prstGeom prst="rect">
          <a:avLst/>
        </a:prstGeom>
        <a:ln w="9525">
          <a:solidFill>
            <a:srgbClr val="000000"/>
          </a:solidFill>
          <a:prstDash val="solid"/>
        </a:ln>
      </xdr:spPr>
    </xdr:pic>
    <xdr:clientData/>
  </xdr:twoCellAnchor>
  <xdr:twoCellAnchor>
    <xdr:from>
      <xdr:col>8</xdr:col>
      <xdr:colOff>161925</xdr:colOff>
      <xdr:row>305</xdr:row>
      <xdr:rowOff>76200</xdr:rowOff>
    </xdr:from>
    <xdr:to>
      <xdr:col>8</xdr:col>
      <xdr:colOff>1493925</xdr:colOff>
      <xdr:row>305</xdr:row>
      <xdr:rowOff>1408200</xdr:rowOff>
    </xdr:to>
    <xdr:pic>
      <xdr:nvPicPr>
        <xdr:cNvPr id="903" name="Имя " descr="Descr "/>
        <xdr:cNvPicPr>
          <a:picLocks noChangeAspect="1"/>
        </xdr:cNvPicPr>
      </xdr:nvPicPr>
      <xdr:blipFill>
        <a:blip xmlns:r="http://schemas.openxmlformats.org/officeDocument/2006/relationships" r:embed="rId125"/>
        <a:stretch>
          <a:fillRect/>
        </a:stretch>
      </xdr:blipFill>
      <xdr:spPr>
        <a:xfrm>
          <a:off x="5276850" y="52482750"/>
          <a:ext cx="1332000" cy="1332000"/>
        </a:xfrm>
        <a:prstGeom prst="rect">
          <a:avLst/>
        </a:prstGeom>
        <a:ln w="9525">
          <a:solidFill>
            <a:srgbClr val="000000"/>
          </a:solidFill>
          <a:prstDash val="solid"/>
        </a:ln>
      </xdr:spPr>
    </xdr:pic>
    <xdr:clientData/>
  </xdr:twoCellAnchor>
  <xdr:twoCellAnchor>
    <xdr:from>
      <xdr:col>8</xdr:col>
      <xdr:colOff>161925</xdr:colOff>
      <xdr:row>320</xdr:row>
      <xdr:rowOff>76200</xdr:rowOff>
    </xdr:from>
    <xdr:to>
      <xdr:col>8</xdr:col>
      <xdr:colOff>1493925</xdr:colOff>
      <xdr:row>320</xdr:row>
      <xdr:rowOff>1408200</xdr:rowOff>
    </xdr:to>
    <xdr:pic>
      <xdr:nvPicPr>
        <xdr:cNvPr id="904" name="Имя " descr="Descr "/>
        <xdr:cNvPicPr>
          <a:picLocks noChangeAspect="1"/>
        </xdr:cNvPicPr>
      </xdr:nvPicPr>
      <xdr:blipFill>
        <a:blip xmlns:r="http://schemas.openxmlformats.org/officeDocument/2006/relationships" r:embed="rId126"/>
        <a:stretch>
          <a:fillRect/>
        </a:stretch>
      </xdr:blipFill>
      <xdr:spPr>
        <a:xfrm>
          <a:off x="5276850" y="54006750"/>
          <a:ext cx="1332000" cy="1332000"/>
        </a:xfrm>
        <a:prstGeom prst="rect">
          <a:avLst/>
        </a:prstGeom>
        <a:ln w="9525">
          <a:solidFill>
            <a:srgbClr val="000000"/>
          </a:solidFill>
          <a:prstDash val="solid"/>
        </a:ln>
      </xdr:spPr>
    </xdr:pic>
    <xdr:clientData/>
  </xdr:twoCellAnchor>
  <xdr:twoCellAnchor>
    <xdr:from>
      <xdr:col>8</xdr:col>
      <xdr:colOff>161925</xdr:colOff>
      <xdr:row>321</xdr:row>
      <xdr:rowOff>76200</xdr:rowOff>
    </xdr:from>
    <xdr:to>
      <xdr:col>8</xdr:col>
      <xdr:colOff>1493925</xdr:colOff>
      <xdr:row>321</xdr:row>
      <xdr:rowOff>1408200</xdr:rowOff>
    </xdr:to>
    <xdr:pic>
      <xdr:nvPicPr>
        <xdr:cNvPr id="905" name="Имя " descr="Descr "/>
        <xdr:cNvPicPr>
          <a:picLocks noChangeAspect="1"/>
        </xdr:cNvPicPr>
      </xdr:nvPicPr>
      <xdr:blipFill>
        <a:blip xmlns:r="http://schemas.openxmlformats.org/officeDocument/2006/relationships" r:embed="rId127"/>
        <a:stretch>
          <a:fillRect/>
        </a:stretch>
      </xdr:blipFill>
      <xdr:spPr>
        <a:xfrm>
          <a:off x="5276850" y="55530750"/>
          <a:ext cx="1332000" cy="1332000"/>
        </a:xfrm>
        <a:prstGeom prst="rect">
          <a:avLst/>
        </a:prstGeom>
        <a:ln w="9525">
          <a:solidFill>
            <a:srgbClr val="000000"/>
          </a:solidFill>
          <a:prstDash val="solid"/>
        </a:ln>
      </xdr:spPr>
    </xdr:pic>
    <xdr:clientData/>
  </xdr:twoCellAnchor>
  <xdr:twoCellAnchor>
    <xdr:from>
      <xdr:col>8</xdr:col>
      <xdr:colOff>161925</xdr:colOff>
      <xdr:row>331</xdr:row>
      <xdr:rowOff>76200</xdr:rowOff>
    </xdr:from>
    <xdr:to>
      <xdr:col>8</xdr:col>
      <xdr:colOff>1493925</xdr:colOff>
      <xdr:row>331</xdr:row>
      <xdr:rowOff>1408200</xdr:rowOff>
    </xdr:to>
    <xdr:pic>
      <xdr:nvPicPr>
        <xdr:cNvPr id="906" name="Имя " descr="Descr "/>
        <xdr:cNvPicPr>
          <a:picLocks noChangeAspect="1"/>
        </xdr:cNvPicPr>
      </xdr:nvPicPr>
      <xdr:blipFill>
        <a:blip xmlns:r="http://schemas.openxmlformats.org/officeDocument/2006/relationships" r:embed="rId128"/>
        <a:stretch>
          <a:fillRect/>
        </a:stretch>
      </xdr:blipFill>
      <xdr:spPr>
        <a:xfrm>
          <a:off x="5276850" y="57054750"/>
          <a:ext cx="1332000" cy="1332000"/>
        </a:xfrm>
        <a:prstGeom prst="rect">
          <a:avLst/>
        </a:prstGeom>
        <a:ln w="9525">
          <a:solidFill>
            <a:srgbClr val="000000"/>
          </a:solidFill>
          <a:prstDash val="solid"/>
        </a:ln>
      </xdr:spPr>
    </xdr:pic>
    <xdr:clientData/>
  </xdr:twoCellAnchor>
  <xdr:twoCellAnchor>
    <xdr:from>
      <xdr:col>8</xdr:col>
      <xdr:colOff>161925</xdr:colOff>
      <xdr:row>333</xdr:row>
      <xdr:rowOff>76200</xdr:rowOff>
    </xdr:from>
    <xdr:to>
      <xdr:col>8</xdr:col>
      <xdr:colOff>1493925</xdr:colOff>
      <xdr:row>333</xdr:row>
      <xdr:rowOff>1408200</xdr:rowOff>
    </xdr:to>
    <xdr:pic>
      <xdr:nvPicPr>
        <xdr:cNvPr id="907" name="Имя " descr="Descr "/>
        <xdr:cNvPicPr>
          <a:picLocks noChangeAspect="1"/>
        </xdr:cNvPicPr>
      </xdr:nvPicPr>
      <xdr:blipFill>
        <a:blip xmlns:r="http://schemas.openxmlformats.org/officeDocument/2006/relationships" r:embed="rId129"/>
        <a:stretch>
          <a:fillRect/>
        </a:stretch>
      </xdr:blipFill>
      <xdr:spPr>
        <a:xfrm>
          <a:off x="5276850" y="58578750"/>
          <a:ext cx="1332000" cy="1332000"/>
        </a:xfrm>
        <a:prstGeom prst="rect">
          <a:avLst/>
        </a:prstGeom>
        <a:ln w="9525">
          <a:solidFill>
            <a:srgbClr val="000000"/>
          </a:solidFill>
          <a:prstDash val="solid"/>
        </a:ln>
      </xdr:spPr>
    </xdr:pic>
    <xdr:clientData/>
  </xdr:twoCellAnchor>
  <xdr:twoCellAnchor>
    <xdr:from>
      <xdr:col>8</xdr:col>
      <xdr:colOff>161925</xdr:colOff>
      <xdr:row>334</xdr:row>
      <xdr:rowOff>76200</xdr:rowOff>
    </xdr:from>
    <xdr:to>
      <xdr:col>8</xdr:col>
      <xdr:colOff>1493925</xdr:colOff>
      <xdr:row>334</xdr:row>
      <xdr:rowOff>1408200</xdr:rowOff>
    </xdr:to>
    <xdr:pic>
      <xdr:nvPicPr>
        <xdr:cNvPr id="908" name="Имя " descr="Descr "/>
        <xdr:cNvPicPr>
          <a:picLocks noChangeAspect="1"/>
        </xdr:cNvPicPr>
      </xdr:nvPicPr>
      <xdr:blipFill>
        <a:blip xmlns:r="http://schemas.openxmlformats.org/officeDocument/2006/relationships" r:embed="rId130"/>
        <a:stretch>
          <a:fillRect/>
        </a:stretch>
      </xdr:blipFill>
      <xdr:spPr>
        <a:xfrm>
          <a:off x="5276850" y="60102750"/>
          <a:ext cx="1332000" cy="1332000"/>
        </a:xfrm>
        <a:prstGeom prst="rect">
          <a:avLst/>
        </a:prstGeom>
        <a:ln w="9525">
          <a:solidFill>
            <a:srgbClr val="000000"/>
          </a:solidFill>
          <a:prstDash val="solid"/>
        </a:ln>
      </xdr:spPr>
    </xdr:pic>
    <xdr:clientData/>
  </xdr:twoCellAnchor>
  <xdr:twoCellAnchor>
    <xdr:from>
      <xdr:col>8</xdr:col>
      <xdr:colOff>161925</xdr:colOff>
      <xdr:row>410</xdr:row>
      <xdr:rowOff>76200</xdr:rowOff>
    </xdr:from>
    <xdr:to>
      <xdr:col>8</xdr:col>
      <xdr:colOff>1493925</xdr:colOff>
      <xdr:row>410</xdr:row>
      <xdr:rowOff>1408200</xdr:rowOff>
    </xdr:to>
    <xdr:pic>
      <xdr:nvPicPr>
        <xdr:cNvPr id="909" name="Имя " descr="Descr "/>
        <xdr:cNvPicPr>
          <a:picLocks noChangeAspect="1"/>
        </xdr:cNvPicPr>
      </xdr:nvPicPr>
      <xdr:blipFill>
        <a:blip xmlns:r="http://schemas.openxmlformats.org/officeDocument/2006/relationships" r:embed="rId131"/>
        <a:stretch>
          <a:fillRect/>
        </a:stretch>
      </xdr:blipFill>
      <xdr:spPr>
        <a:xfrm>
          <a:off x="5276850" y="61626750"/>
          <a:ext cx="1332000" cy="1332000"/>
        </a:xfrm>
        <a:prstGeom prst="rect">
          <a:avLst/>
        </a:prstGeom>
        <a:ln w="9525">
          <a:solidFill>
            <a:srgbClr val="000000"/>
          </a:solidFill>
          <a:prstDash val="solid"/>
        </a:ln>
      </xdr:spPr>
    </xdr:pic>
    <xdr:clientData/>
  </xdr:twoCellAnchor>
  <xdr:twoCellAnchor>
    <xdr:from>
      <xdr:col>8</xdr:col>
      <xdr:colOff>161925</xdr:colOff>
      <xdr:row>412</xdr:row>
      <xdr:rowOff>76200</xdr:rowOff>
    </xdr:from>
    <xdr:to>
      <xdr:col>8</xdr:col>
      <xdr:colOff>1493925</xdr:colOff>
      <xdr:row>412</xdr:row>
      <xdr:rowOff>1408200</xdr:rowOff>
    </xdr:to>
    <xdr:pic>
      <xdr:nvPicPr>
        <xdr:cNvPr id="910" name="Имя " descr="Descr "/>
        <xdr:cNvPicPr>
          <a:picLocks noChangeAspect="1"/>
        </xdr:cNvPicPr>
      </xdr:nvPicPr>
      <xdr:blipFill>
        <a:blip xmlns:r="http://schemas.openxmlformats.org/officeDocument/2006/relationships" r:embed="rId132"/>
        <a:stretch>
          <a:fillRect/>
        </a:stretch>
      </xdr:blipFill>
      <xdr:spPr>
        <a:xfrm>
          <a:off x="5276850" y="63150750"/>
          <a:ext cx="1332000" cy="1332000"/>
        </a:xfrm>
        <a:prstGeom prst="rect">
          <a:avLst/>
        </a:prstGeom>
        <a:ln w="9525">
          <a:solidFill>
            <a:srgbClr val="000000"/>
          </a:solidFill>
          <a:prstDash val="solid"/>
        </a:ln>
      </xdr:spPr>
    </xdr:pic>
    <xdr:clientData/>
  </xdr:twoCellAnchor>
  <xdr:twoCellAnchor>
    <xdr:from>
      <xdr:col>8</xdr:col>
      <xdr:colOff>161925</xdr:colOff>
      <xdr:row>438</xdr:row>
      <xdr:rowOff>76200</xdr:rowOff>
    </xdr:from>
    <xdr:to>
      <xdr:col>8</xdr:col>
      <xdr:colOff>1493925</xdr:colOff>
      <xdr:row>438</xdr:row>
      <xdr:rowOff>1408200</xdr:rowOff>
    </xdr:to>
    <xdr:pic>
      <xdr:nvPicPr>
        <xdr:cNvPr id="911" name="Имя " descr="Descr "/>
        <xdr:cNvPicPr>
          <a:picLocks noChangeAspect="1"/>
        </xdr:cNvPicPr>
      </xdr:nvPicPr>
      <xdr:blipFill>
        <a:blip xmlns:r="http://schemas.openxmlformats.org/officeDocument/2006/relationships" r:embed="rId133"/>
        <a:stretch>
          <a:fillRect/>
        </a:stretch>
      </xdr:blipFill>
      <xdr:spPr>
        <a:xfrm>
          <a:off x="5276850" y="64674750"/>
          <a:ext cx="1332000" cy="1332000"/>
        </a:xfrm>
        <a:prstGeom prst="rect">
          <a:avLst/>
        </a:prstGeom>
        <a:ln w="9525">
          <a:solidFill>
            <a:srgbClr val="000000"/>
          </a:solidFill>
          <a:prstDash val="solid"/>
        </a:ln>
      </xdr:spPr>
    </xdr:pic>
    <xdr:clientData/>
  </xdr:twoCellAnchor>
  <xdr:twoCellAnchor>
    <xdr:from>
      <xdr:col>8</xdr:col>
      <xdr:colOff>161925</xdr:colOff>
      <xdr:row>464</xdr:row>
      <xdr:rowOff>76200</xdr:rowOff>
    </xdr:from>
    <xdr:to>
      <xdr:col>8</xdr:col>
      <xdr:colOff>1493925</xdr:colOff>
      <xdr:row>464</xdr:row>
      <xdr:rowOff>1408200</xdr:rowOff>
    </xdr:to>
    <xdr:pic>
      <xdr:nvPicPr>
        <xdr:cNvPr id="912" name="Имя " descr="Descr "/>
        <xdr:cNvPicPr>
          <a:picLocks noChangeAspect="1"/>
        </xdr:cNvPicPr>
      </xdr:nvPicPr>
      <xdr:blipFill>
        <a:blip xmlns:r="http://schemas.openxmlformats.org/officeDocument/2006/relationships" r:embed="rId134"/>
        <a:stretch>
          <a:fillRect/>
        </a:stretch>
      </xdr:blipFill>
      <xdr:spPr>
        <a:xfrm>
          <a:off x="5276850" y="66198750"/>
          <a:ext cx="1332000" cy="1332000"/>
        </a:xfrm>
        <a:prstGeom prst="rect">
          <a:avLst/>
        </a:prstGeom>
        <a:ln w="9525">
          <a:solidFill>
            <a:srgbClr val="000000"/>
          </a:solidFill>
          <a:prstDash val="solid"/>
        </a:ln>
      </xdr:spPr>
    </xdr:pic>
    <xdr:clientData/>
  </xdr:twoCellAnchor>
  <xdr:twoCellAnchor>
    <xdr:from>
      <xdr:col>8</xdr:col>
      <xdr:colOff>161925</xdr:colOff>
      <xdr:row>508</xdr:row>
      <xdr:rowOff>76200</xdr:rowOff>
    </xdr:from>
    <xdr:to>
      <xdr:col>8</xdr:col>
      <xdr:colOff>1493925</xdr:colOff>
      <xdr:row>508</xdr:row>
      <xdr:rowOff>1408200</xdr:rowOff>
    </xdr:to>
    <xdr:pic>
      <xdr:nvPicPr>
        <xdr:cNvPr id="913" name="Имя " descr="Descr "/>
        <xdr:cNvPicPr>
          <a:picLocks noChangeAspect="1"/>
        </xdr:cNvPicPr>
      </xdr:nvPicPr>
      <xdr:blipFill>
        <a:blip xmlns:r="http://schemas.openxmlformats.org/officeDocument/2006/relationships" r:embed="rId135"/>
        <a:stretch>
          <a:fillRect/>
        </a:stretch>
      </xdr:blipFill>
      <xdr:spPr>
        <a:xfrm>
          <a:off x="5276850" y="67722750"/>
          <a:ext cx="1332000" cy="1332000"/>
        </a:xfrm>
        <a:prstGeom prst="rect">
          <a:avLst/>
        </a:prstGeom>
        <a:ln w="9525">
          <a:solidFill>
            <a:srgbClr val="000000"/>
          </a:solidFill>
          <a:prstDash val="solid"/>
        </a:ln>
      </xdr:spPr>
    </xdr:pic>
    <xdr:clientData/>
  </xdr:twoCellAnchor>
  <xdr:twoCellAnchor>
    <xdr:from>
      <xdr:col>8</xdr:col>
      <xdr:colOff>161925</xdr:colOff>
      <xdr:row>514</xdr:row>
      <xdr:rowOff>76200</xdr:rowOff>
    </xdr:from>
    <xdr:to>
      <xdr:col>8</xdr:col>
      <xdr:colOff>1493925</xdr:colOff>
      <xdr:row>514</xdr:row>
      <xdr:rowOff>1408200</xdr:rowOff>
    </xdr:to>
    <xdr:pic>
      <xdr:nvPicPr>
        <xdr:cNvPr id="914" name="Имя " descr="Descr "/>
        <xdr:cNvPicPr>
          <a:picLocks noChangeAspect="1"/>
        </xdr:cNvPicPr>
      </xdr:nvPicPr>
      <xdr:blipFill>
        <a:blip xmlns:r="http://schemas.openxmlformats.org/officeDocument/2006/relationships" r:embed="rId136"/>
        <a:stretch>
          <a:fillRect/>
        </a:stretch>
      </xdr:blipFill>
      <xdr:spPr>
        <a:xfrm>
          <a:off x="5276850" y="69246750"/>
          <a:ext cx="1332000" cy="1332000"/>
        </a:xfrm>
        <a:prstGeom prst="rect">
          <a:avLst/>
        </a:prstGeom>
        <a:ln w="9525">
          <a:solidFill>
            <a:srgbClr val="000000"/>
          </a:solidFill>
          <a:prstDash val="solid"/>
        </a:ln>
      </xdr:spPr>
    </xdr:pic>
    <xdr:clientData/>
  </xdr:twoCellAnchor>
  <xdr:twoCellAnchor>
    <xdr:from>
      <xdr:col>8</xdr:col>
      <xdr:colOff>161925</xdr:colOff>
      <xdr:row>515</xdr:row>
      <xdr:rowOff>76200</xdr:rowOff>
    </xdr:from>
    <xdr:to>
      <xdr:col>8</xdr:col>
      <xdr:colOff>1493925</xdr:colOff>
      <xdr:row>515</xdr:row>
      <xdr:rowOff>1408200</xdr:rowOff>
    </xdr:to>
    <xdr:pic>
      <xdr:nvPicPr>
        <xdr:cNvPr id="915" name="Имя " descr="Descr "/>
        <xdr:cNvPicPr>
          <a:picLocks noChangeAspect="1"/>
        </xdr:cNvPicPr>
      </xdr:nvPicPr>
      <xdr:blipFill>
        <a:blip xmlns:r="http://schemas.openxmlformats.org/officeDocument/2006/relationships" r:embed="rId137"/>
        <a:stretch>
          <a:fillRect/>
        </a:stretch>
      </xdr:blipFill>
      <xdr:spPr>
        <a:xfrm>
          <a:off x="5276850" y="70770750"/>
          <a:ext cx="1332000" cy="1332000"/>
        </a:xfrm>
        <a:prstGeom prst="rect">
          <a:avLst/>
        </a:prstGeom>
        <a:ln w="9525">
          <a:solidFill>
            <a:srgbClr val="000000"/>
          </a:solidFill>
          <a:prstDash val="solid"/>
        </a:ln>
      </xdr:spPr>
    </xdr:pic>
    <xdr:clientData/>
  </xdr:twoCellAnchor>
  <xdr:twoCellAnchor>
    <xdr:from>
      <xdr:col>8</xdr:col>
      <xdr:colOff>161925</xdr:colOff>
      <xdr:row>529</xdr:row>
      <xdr:rowOff>76200</xdr:rowOff>
    </xdr:from>
    <xdr:to>
      <xdr:col>8</xdr:col>
      <xdr:colOff>1493925</xdr:colOff>
      <xdr:row>529</xdr:row>
      <xdr:rowOff>1408200</xdr:rowOff>
    </xdr:to>
    <xdr:pic>
      <xdr:nvPicPr>
        <xdr:cNvPr id="916" name="Имя " descr="Descr "/>
        <xdr:cNvPicPr>
          <a:picLocks noChangeAspect="1"/>
        </xdr:cNvPicPr>
      </xdr:nvPicPr>
      <xdr:blipFill>
        <a:blip xmlns:r="http://schemas.openxmlformats.org/officeDocument/2006/relationships" r:embed="rId138"/>
        <a:stretch>
          <a:fillRect/>
        </a:stretch>
      </xdr:blipFill>
      <xdr:spPr>
        <a:xfrm>
          <a:off x="5276850" y="72294750"/>
          <a:ext cx="1332000" cy="1332000"/>
        </a:xfrm>
        <a:prstGeom prst="rect">
          <a:avLst/>
        </a:prstGeom>
        <a:ln w="9525">
          <a:solidFill>
            <a:srgbClr val="000000"/>
          </a:solidFill>
          <a:prstDash val="solid"/>
        </a:ln>
      </xdr:spPr>
    </xdr:pic>
    <xdr:clientData/>
  </xdr:twoCellAnchor>
  <xdr:twoCellAnchor>
    <xdr:from>
      <xdr:col>8</xdr:col>
      <xdr:colOff>161925</xdr:colOff>
      <xdr:row>534</xdr:row>
      <xdr:rowOff>76200</xdr:rowOff>
    </xdr:from>
    <xdr:to>
      <xdr:col>8</xdr:col>
      <xdr:colOff>1493925</xdr:colOff>
      <xdr:row>534</xdr:row>
      <xdr:rowOff>1408200</xdr:rowOff>
    </xdr:to>
    <xdr:pic>
      <xdr:nvPicPr>
        <xdr:cNvPr id="917" name="Имя " descr="Descr "/>
        <xdr:cNvPicPr>
          <a:picLocks noChangeAspect="1"/>
        </xdr:cNvPicPr>
      </xdr:nvPicPr>
      <xdr:blipFill>
        <a:blip xmlns:r="http://schemas.openxmlformats.org/officeDocument/2006/relationships" r:embed="rId139"/>
        <a:stretch>
          <a:fillRect/>
        </a:stretch>
      </xdr:blipFill>
      <xdr:spPr>
        <a:xfrm>
          <a:off x="5276850" y="73818750"/>
          <a:ext cx="1332000" cy="1332000"/>
        </a:xfrm>
        <a:prstGeom prst="rect">
          <a:avLst/>
        </a:prstGeom>
        <a:ln w="9525">
          <a:solidFill>
            <a:srgbClr val="000000"/>
          </a:solidFill>
          <a:prstDash val="solid"/>
        </a:ln>
      </xdr:spPr>
    </xdr:pic>
    <xdr:clientData/>
  </xdr:twoCellAnchor>
  <xdr:twoCellAnchor>
    <xdr:from>
      <xdr:col>8</xdr:col>
      <xdr:colOff>161925</xdr:colOff>
      <xdr:row>536</xdr:row>
      <xdr:rowOff>76200</xdr:rowOff>
    </xdr:from>
    <xdr:to>
      <xdr:col>8</xdr:col>
      <xdr:colOff>1493925</xdr:colOff>
      <xdr:row>536</xdr:row>
      <xdr:rowOff>1408200</xdr:rowOff>
    </xdr:to>
    <xdr:pic>
      <xdr:nvPicPr>
        <xdr:cNvPr id="918" name="Имя " descr="Descr "/>
        <xdr:cNvPicPr>
          <a:picLocks noChangeAspect="1"/>
        </xdr:cNvPicPr>
      </xdr:nvPicPr>
      <xdr:blipFill>
        <a:blip xmlns:r="http://schemas.openxmlformats.org/officeDocument/2006/relationships" r:embed="rId140"/>
        <a:stretch>
          <a:fillRect/>
        </a:stretch>
      </xdr:blipFill>
      <xdr:spPr>
        <a:xfrm>
          <a:off x="5276850" y="75342750"/>
          <a:ext cx="1332000" cy="1332000"/>
        </a:xfrm>
        <a:prstGeom prst="rect">
          <a:avLst/>
        </a:prstGeom>
        <a:ln w="9525">
          <a:solidFill>
            <a:srgbClr val="000000"/>
          </a:solidFill>
          <a:prstDash val="solid"/>
        </a:ln>
      </xdr:spPr>
    </xdr:pic>
    <xdr:clientData/>
  </xdr:twoCellAnchor>
  <xdr:twoCellAnchor>
    <xdr:from>
      <xdr:col>8</xdr:col>
      <xdr:colOff>152400</xdr:colOff>
      <xdr:row>19</xdr:row>
      <xdr:rowOff>85725</xdr:rowOff>
    </xdr:from>
    <xdr:to>
      <xdr:col>8</xdr:col>
      <xdr:colOff>1484400</xdr:colOff>
      <xdr:row>19</xdr:row>
      <xdr:rowOff>1417725</xdr:rowOff>
    </xdr:to>
    <xdr:pic>
      <xdr:nvPicPr>
        <xdr:cNvPr id="823" name="Имя " descr="Descr "/>
        <xdr:cNvPicPr>
          <a:picLocks noChangeAspect="1"/>
        </xdr:cNvPicPr>
      </xdr:nvPicPr>
      <xdr:blipFill>
        <a:blip xmlns:r="http://schemas.openxmlformats.org/officeDocument/2006/relationships" r:embed="rId141"/>
        <a:stretch>
          <a:fillRect/>
        </a:stretch>
      </xdr:blipFill>
      <xdr:spPr>
        <a:xfrm>
          <a:off x="5267325" y="676275"/>
          <a:ext cx="1332000" cy="1332000"/>
        </a:xfrm>
        <a:prstGeom prst="rect">
          <a:avLst/>
        </a:prstGeom>
        <a:ln w="9525">
          <a:solidFill>
            <a:srgbClr val="000000"/>
          </a:solidFill>
          <a:prstDash val="solid"/>
        </a:ln>
      </xdr:spPr>
    </xdr:pic>
    <xdr:clientData/>
  </xdr:twoCellAnchor>
  <xdr:twoCellAnchor>
    <xdr:from>
      <xdr:col>8</xdr:col>
      <xdr:colOff>152400</xdr:colOff>
      <xdr:row>63</xdr:row>
      <xdr:rowOff>85725</xdr:rowOff>
    </xdr:from>
    <xdr:to>
      <xdr:col>8</xdr:col>
      <xdr:colOff>1484400</xdr:colOff>
      <xdr:row>63</xdr:row>
      <xdr:rowOff>1417725</xdr:rowOff>
    </xdr:to>
    <xdr:pic>
      <xdr:nvPicPr>
        <xdr:cNvPr id="824" name="Имя " descr="Descr "/>
        <xdr:cNvPicPr>
          <a:picLocks noChangeAspect="1"/>
        </xdr:cNvPicPr>
      </xdr:nvPicPr>
      <xdr:blipFill>
        <a:blip xmlns:r="http://schemas.openxmlformats.org/officeDocument/2006/relationships" r:embed="rId142"/>
        <a:stretch>
          <a:fillRect/>
        </a:stretch>
      </xdr:blipFill>
      <xdr:spPr>
        <a:xfrm>
          <a:off x="5267325" y="2200275"/>
          <a:ext cx="1332000" cy="1332000"/>
        </a:xfrm>
        <a:prstGeom prst="rect">
          <a:avLst/>
        </a:prstGeom>
        <a:ln w="9525">
          <a:solidFill>
            <a:srgbClr val="000000"/>
          </a:solidFill>
          <a:prstDash val="solid"/>
        </a:ln>
      </xdr:spPr>
    </xdr:pic>
    <xdr:clientData/>
  </xdr:twoCellAnchor>
  <xdr:twoCellAnchor>
    <xdr:from>
      <xdr:col>8</xdr:col>
      <xdr:colOff>152400</xdr:colOff>
      <xdr:row>73</xdr:row>
      <xdr:rowOff>85725</xdr:rowOff>
    </xdr:from>
    <xdr:to>
      <xdr:col>8</xdr:col>
      <xdr:colOff>1484400</xdr:colOff>
      <xdr:row>73</xdr:row>
      <xdr:rowOff>1417725</xdr:rowOff>
    </xdr:to>
    <xdr:pic>
      <xdr:nvPicPr>
        <xdr:cNvPr id="825" name="Имя " descr="Descr "/>
        <xdr:cNvPicPr>
          <a:picLocks noChangeAspect="1"/>
        </xdr:cNvPicPr>
      </xdr:nvPicPr>
      <xdr:blipFill>
        <a:blip xmlns:r="http://schemas.openxmlformats.org/officeDocument/2006/relationships" r:embed="rId143"/>
        <a:stretch>
          <a:fillRect/>
        </a:stretch>
      </xdr:blipFill>
      <xdr:spPr>
        <a:xfrm>
          <a:off x="5267325" y="3724275"/>
          <a:ext cx="1332000" cy="1332000"/>
        </a:xfrm>
        <a:prstGeom prst="rect">
          <a:avLst/>
        </a:prstGeom>
        <a:ln w="9525">
          <a:solidFill>
            <a:srgbClr val="000000"/>
          </a:solidFill>
          <a:prstDash val="solid"/>
        </a:ln>
      </xdr:spPr>
    </xdr:pic>
    <xdr:clientData/>
  </xdr:twoCellAnchor>
  <xdr:twoCellAnchor>
    <xdr:from>
      <xdr:col>8</xdr:col>
      <xdr:colOff>152400</xdr:colOff>
      <xdr:row>103</xdr:row>
      <xdr:rowOff>85725</xdr:rowOff>
    </xdr:from>
    <xdr:to>
      <xdr:col>8</xdr:col>
      <xdr:colOff>1484400</xdr:colOff>
      <xdr:row>103</xdr:row>
      <xdr:rowOff>1417725</xdr:rowOff>
    </xdr:to>
    <xdr:pic>
      <xdr:nvPicPr>
        <xdr:cNvPr id="826" name="Имя " descr="Descr "/>
        <xdr:cNvPicPr>
          <a:picLocks noChangeAspect="1"/>
        </xdr:cNvPicPr>
      </xdr:nvPicPr>
      <xdr:blipFill>
        <a:blip xmlns:r="http://schemas.openxmlformats.org/officeDocument/2006/relationships" r:embed="rId144"/>
        <a:stretch>
          <a:fillRect/>
        </a:stretch>
      </xdr:blipFill>
      <xdr:spPr>
        <a:xfrm>
          <a:off x="5267325" y="5248275"/>
          <a:ext cx="1332000" cy="1332000"/>
        </a:xfrm>
        <a:prstGeom prst="rect">
          <a:avLst/>
        </a:prstGeom>
        <a:ln w="9525">
          <a:solidFill>
            <a:srgbClr val="000000"/>
          </a:solidFill>
          <a:prstDash val="solid"/>
        </a:ln>
      </xdr:spPr>
    </xdr:pic>
    <xdr:clientData/>
  </xdr:twoCellAnchor>
  <xdr:twoCellAnchor>
    <xdr:from>
      <xdr:col>8</xdr:col>
      <xdr:colOff>152400</xdr:colOff>
      <xdr:row>141</xdr:row>
      <xdr:rowOff>85725</xdr:rowOff>
    </xdr:from>
    <xdr:to>
      <xdr:col>8</xdr:col>
      <xdr:colOff>1484400</xdr:colOff>
      <xdr:row>141</xdr:row>
      <xdr:rowOff>1417725</xdr:rowOff>
    </xdr:to>
    <xdr:pic>
      <xdr:nvPicPr>
        <xdr:cNvPr id="827" name="Имя " descr="Descr "/>
        <xdr:cNvPicPr>
          <a:picLocks noChangeAspect="1"/>
        </xdr:cNvPicPr>
      </xdr:nvPicPr>
      <xdr:blipFill>
        <a:blip xmlns:r="http://schemas.openxmlformats.org/officeDocument/2006/relationships" r:embed="rId145"/>
        <a:stretch>
          <a:fillRect/>
        </a:stretch>
      </xdr:blipFill>
      <xdr:spPr>
        <a:xfrm>
          <a:off x="5267325" y="6772275"/>
          <a:ext cx="1332000" cy="1332000"/>
        </a:xfrm>
        <a:prstGeom prst="rect">
          <a:avLst/>
        </a:prstGeom>
        <a:ln w="9525">
          <a:solidFill>
            <a:srgbClr val="000000"/>
          </a:solidFill>
          <a:prstDash val="solid"/>
        </a:ln>
      </xdr:spPr>
    </xdr:pic>
    <xdr:clientData/>
  </xdr:twoCellAnchor>
  <xdr:twoCellAnchor>
    <xdr:from>
      <xdr:col>8</xdr:col>
      <xdr:colOff>152400</xdr:colOff>
      <xdr:row>204</xdr:row>
      <xdr:rowOff>85725</xdr:rowOff>
    </xdr:from>
    <xdr:to>
      <xdr:col>8</xdr:col>
      <xdr:colOff>1484400</xdr:colOff>
      <xdr:row>204</xdr:row>
      <xdr:rowOff>1417725</xdr:rowOff>
    </xdr:to>
    <xdr:pic>
      <xdr:nvPicPr>
        <xdr:cNvPr id="828" name="Имя " descr="Descr "/>
        <xdr:cNvPicPr>
          <a:picLocks noChangeAspect="1"/>
        </xdr:cNvPicPr>
      </xdr:nvPicPr>
      <xdr:blipFill>
        <a:blip xmlns:r="http://schemas.openxmlformats.org/officeDocument/2006/relationships" r:embed="rId146"/>
        <a:stretch>
          <a:fillRect/>
        </a:stretch>
      </xdr:blipFill>
      <xdr:spPr>
        <a:xfrm>
          <a:off x="5267325" y="8296275"/>
          <a:ext cx="1332000" cy="1332000"/>
        </a:xfrm>
        <a:prstGeom prst="rect">
          <a:avLst/>
        </a:prstGeom>
        <a:ln w="9525">
          <a:solidFill>
            <a:srgbClr val="000000"/>
          </a:solidFill>
          <a:prstDash val="solid"/>
        </a:ln>
      </xdr:spPr>
    </xdr:pic>
    <xdr:clientData/>
  </xdr:twoCellAnchor>
  <xdr:twoCellAnchor>
    <xdr:from>
      <xdr:col>8</xdr:col>
      <xdr:colOff>152400</xdr:colOff>
      <xdr:row>207</xdr:row>
      <xdr:rowOff>85725</xdr:rowOff>
    </xdr:from>
    <xdr:to>
      <xdr:col>8</xdr:col>
      <xdr:colOff>1484400</xdr:colOff>
      <xdr:row>207</xdr:row>
      <xdr:rowOff>1417725</xdr:rowOff>
    </xdr:to>
    <xdr:pic>
      <xdr:nvPicPr>
        <xdr:cNvPr id="829" name="Имя " descr="Descr "/>
        <xdr:cNvPicPr>
          <a:picLocks noChangeAspect="1"/>
        </xdr:cNvPicPr>
      </xdr:nvPicPr>
      <xdr:blipFill>
        <a:blip xmlns:r="http://schemas.openxmlformats.org/officeDocument/2006/relationships" r:embed="rId147"/>
        <a:stretch>
          <a:fillRect/>
        </a:stretch>
      </xdr:blipFill>
      <xdr:spPr>
        <a:xfrm>
          <a:off x="5267325" y="9820275"/>
          <a:ext cx="1332000" cy="1332000"/>
        </a:xfrm>
        <a:prstGeom prst="rect">
          <a:avLst/>
        </a:prstGeom>
        <a:ln w="9525">
          <a:solidFill>
            <a:srgbClr val="000000"/>
          </a:solidFill>
          <a:prstDash val="solid"/>
        </a:ln>
      </xdr:spPr>
    </xdr:pic>
    <xdr:clientData/>
  </xdr:twoCellAnchor>
  <xdr:twoCellAnchor>
    <xdr:from>
      <xdr:col>8</xdr:col>
      <xdr:colOff>152400</xdr:colOff>
      <xdr:row>225</xdr:row>
      <xdr:rowOff>85725</xdr:rowOff>
    </xdr:from>
    <xdr:to>
      <xdr:col>8</xdr:col>
      <xdr:colOff>1484400</xdr:colOff>
      <xdr:row>225</xdr:row>
      <xdr:rowOff>1417725</xdr:rowOff>
    </xdr:to>
    <xdr:pic>
      <xdr:nvPicPr>
        <xdr:cNvPr id="830" name="Имя " descr="Descr "/>
        <xdr:cNvPicPr>
          <a:picLocks noChangeAspect="1"/>
        </xdr:cNvPicPr>
      </xdr:nvPicPr>
      <xdr:blipFill>
        <a:blip xmlns:r="http://schemas.openxmlformats.org/officeDocument/2006/relationships" r:embed="rId148"/>
        <a:stretch>
          <a:fillRect/>
        </a:stretch>
      </xdr:blipFill>
      <xdr:spPr>
        <a:xfrm>
          <a:off x="5267325" y="11344275"/>
          <a:ext cx="1332000" cy="1332000"/>
        </a:xfrm>
        <a:prstGeom prst="rect">
          <a:avLst/>
        </a:prstGeom>
        <a:ln w="9525">
          <a:solidFill>
            <a:srgbClr val="000000"/>
          </a:solidFill>
          <a:prstDash val="solid"/>
        </a:ln>
      </xdr:spPr>
    </xdr:pic>
    <xdr:clientData/>
  </xdr:twoCellAnchor>
  <xdr:twoCellAnchor>
    <xdr:from>
      <xdr:col>8</xdr:col>
      <xdr:colOff>152400</xdr:colOff>
      <xdr:row>279</xdr:row>
      <xdr:rowOff>85725</xdr:rowOff>
    </xdr:from>
    <xdr:to>
      <xdr:col>8</xdr:col>
      <xdr:colOff>1484400</xdr:colOff>
      <xdr:row>279</xdr:row>
      <xdr:rowOff>1417725</xdr:rowOff>
    </xdr:to>
    <xdr:pic>
      <xdr:nvPicPr>
        <xdr:cNvPr id="831" name="Имя " descr="Descr "/>
        <xdr:cNvPicPr>
          <a:picLocks noChangeAspect="1"/>
        </xdr:cNvPicPr>
      </xdr:nvPicPr>
      <xdr:blipFill>
        <a:blip xmlns:r="http://schemas.openxmlformats.org/officeDocument/2006/relationships" r:embed="rId149"/>
        <a:stretch>
          <a:fillRect/>
        </a:stretch>
      </xdr:blipFill>
      <xdr:spPr>
        <a:xfrm>
          <a:off x="5267325" y="12868275"/>
          <a:ext cx="1332000" cy="1332000"/>
        </a:xfrm>
        <a:prstGeom prst="rect">
          <a:avLst/>
        </a:prstGeom>
        <a:ln w="9525">
          <a:solidFill>
            <a:srgbClr val="000000"/>
          </a:solidFill>
          <a:prstDash val="solid"/>
        </a:ln>
      </xdr:spPr>
    </xdr:pic>
    <xdr:clientData/>
  </xdr:twoCellAnchor>
  <xdr:twoCellAnchor>
    <xdr:from>
      <xdr:col>8</xdr:col>
      <xdr:colOff>152400</xdr:colOff>
      <xdr:row>290</xdr:row>
      <xdr:rowOff>85725</xdr:rowOff>
    </xdr:from>
    <xdr:to>
      <xdr:col>8</xdr:col>
      <xdr:colOff>1484400</xdr:colOff>
      <xdr:row>290</xdr:row>
      <xdr:rowOff>1417725</xdr:rowOff>
    </xdr:to>
    <xdr:pic>
      <xdr:nvPicPr>
        <xdr:cNvPr id="832" name="Имя " descr="Descr "/>
        <xdr:cNvPicPr>
          <a:picLocks noChangeAspect="1"/>
        </xdr:cNvPicPr>
      </xdr:nvPicPr>
      <xdr:blipFill>
        <a:blip xmlns:r="http://schemas.openxmlformats.org/officeDocument/2006/relationships" r:embed="rId150"/>
        <a:stretch>
          <a:fillRect/>
        </a:stretch>
      </xdr:blipFill>
      <xdr:spPr>
        <a:xfrm>
          <a:off x="5267325" y="14392275"/>
          <a:ext cx="1332000" cy="1332000"/>
        </a:xfrm>
        <a:prstGeom prst="rect">
          <a:avLst/>
        </a:prstGeom>
        <a:ln w="9525">
          <a:solidFill>
            <a:srgbClr val="000000"/>
          </a:solidFill>
          <a:prstDash val="solid"/>
        </a:ln>
      </xdr:spPr>
    </xdr:pic>
    <xdr:clientData/>
  </xdr:twoCellAnchor>
  <xdr:twoCellAnchor>
    <xdr:from>
      <xdr:col>8</xdr:col>
      <xdr:colOff>152400</xdr:colOff>
      <xdr:row>291</xdr:row>
      <xdr:rowOff>85725</xdr:rowOff>
    </xdr:from>
    <xdr:to>
      <xdr:col>8</xdr:col>
      <xdr:colOff>1484400</xdr:colOff>
      <xdr:row>291</xdr:row>
      <xdr:rowOff>1417725</xdr:rowOff>
    </xdr:to>
    <xdr:pic>
      <xdr:nvPicPr>
        <xdr:cNvPr id="833" name="Имя " descr="Descr "/>
        <xdr:cNvPicPr>
          <a:picLocks noChangeAspect="1"/>
        </xdr:cNvPicPr>
      </xdr:nvPicPr>
      <xdr:blipFill>
        <a:blip xmlns:r="http://schemas.openxmlformats.org/officeDocument/2006/relationships" r:embed="rId151"/>
        <a:stretch>
          <a:fillRect/>
        </a:stretch>
      </xdr:blipFill>
      <xdr:spPr>
        <a:xfrm>
          <a:off x="5267325" y="15916275"/>
          <a:ext cx="1332000" cy="1332000"/>
        </a:xfrm>
        <a:prstGeom prst="rect">
          <a:avLst/>
        </a:prstGeom>
        <a:ln w="9525">
          <a:solidFill>
            <a:srgbClr val="000000"/>
          </a:solidFill>
          <a:prstDash val="solid"/>
        </a:ln>
      </xdr:spPr>
    </xdr:pic>
    <xdr:clientData/>
  </xdr:twoCellAnchor>
  <xdr:twoCellAnchor>
    <xdr:from>
      <xdr:col>8</xdr:col>
      <xdr:colOff>152400</xdr:colOff>
      <xdr:row>366</xdr:row>
      <xdr:rowOff>85725</xdr:rowOff>
    </xdr:from>
    <xdr:to>
      <xdr:col>8</xdr:col>
      <xdr:colOff>1484400</xdr:colOff>
      <xdr:row>366</xdr:row>
      <xdr:rowOff>1417725</xdr:rowOff>
    </xdr:to>
    <xdr:pic>
      <xdr:nvPicPr>
        <xdr:cNvPr id="834" name="Имя " descr="Descr "/>
        <xdr:cNvPicPr>
          <a:picLocks noChangeAspect="1"/>
        </xdr:cNvPicPr>
      </xdr:nvPicPr>
      <xdr:blipFill>
        <a:blip xmlns:r="http://schemas.openxmlformats.org/officeDocument/2006/relationships" r:embed="rId152"/>
        <a:stretch>
          <a:fillRect/>
        </a:stretch>
      </xdr:blipFill>
      <xdr:spPr>
        <a:xfrm>
          <a:off x="5267325" y="17440275"/>
          <a:ext cx="1332000" cy="1332000"/>
        </a:xfrm>
        <a:prstGeom prst="rect">
          <a:avLst/>
        </a:prstGeom>
        <a:ln w="9525">
          <a:solidFill>
            <a:srgbClr val="000000"/>
          </a:solidFill>
          <a:prstDash val="solid"/>
        </a:ln>
      </xdr:spPr>
    </xdr:pic>
    <xdr:clientData/>
  </xdr:twoCellAnchor>
  <xdr:twoCellAnchor>
    <xdr:from>
      <xdr:col>8</xdr:col>
      <xdr:colOff>152400</xdr:colOff>
      <xdr:row>394</xdr:row>
      <xdr:rowOff>85725</xdr:rowOff>
    </xdr:from>
    <xdr:to>
      <xdr:col>8</xdr:col>
      <xdr:colOff>1484400</xdr:colOff>
      <xdr:row>394</xdr:row>
      <xdr:rowOff>1417725</xdr:rowOff>
    </xdr:to>
    <xdr:pic>
      <xdr:nvPicPr>
        <xdr:cNvPr id="835" name="Имя " descr="Descr "/>
        <xdr:cNvPicPr>
          <a:picLocks noChangeAspect="1"/>
        </xdr:cNvPicPr>
      </xdr:nvPicPr>
      <xdr:blipFill>
        <a:blip xmlns:r="http://schemas.openxmlformats.org/officeDocument/2006/relationships" r:embed="rId153"/>
        <a:stretch>
          <a:fillRect/>
        </a:stretch>
      </xdr:blipFill>
      <xdr:spPr>
        <a:xfrm>
          <a:off x="5267325" y="18964275"/>
          <a:ext cx="1332000" cy="1332000"/>
        </a:xfrm>
        <a:prstGeom prst="rect">
          <a:avLst/>
        </a:prstGeom>
        <a:ln w="9525">
          <a:solidFill>
            <a:srgbClr val="000000"/>
          </a:solidFill>
          <a:prstDash val="solid"/>
        </a:ln>
      </xdr:spPr>
    </xdr:pic>
    <xdr:clientData/>
  </xdr:twoCellAnchor>
  <xdr:twoCellAnchor>
    <xdr:from>
      <xdr:col>8</xdr:col>
      <xdr:colOff>152400</xdr:colOff>
      <xdr:row>404</xdr:row>
      <xdr:rowOff>85725</xdr:rowOff>
    </xdr:from>
    <xdr:to>
      <xdr:col>8</xdr:col>
      <xdr:colOff>1484400</xdr:colOff>
      <xdr:row>404</xdr:row>
      <xdr:rowOff>1417725</xdr:rowOff>
    </xdr:to>
    <xdr:pic>
      <xdr:nvPicPr>
        <xdr:cNvPr id="836" name="Имя " descr="Descr "/>
        <xdr:cNvPicPr>
          <a:picLocks noChangeAspect="1"/>
        </xdr:cNvPicPr>
      </xdr:nvPicPr>
      <xdr:blipFill>
        <a:blip xmlns:r="http://schemas.openxmlformats.org/officeDocument/2006/relationships" r:embed="rId154"/>
        <a:stretch>
          <a:fillRect/>
        </a:stretch>
      </xdr:blipFill>
      <xdr:spPr>
        <a:xfrm>
          <a:off x="5267325" y="20488275"/>
          <a:ext cx="1332000" cy="1332000"/>
        </a:xfrm>
        <a:prstGeom prst="rect">
          <a:avLst/>
        </a:prstGeom>
        <a:ln w="9525">
          <a:solidFill>
            <a:srgbClr val="000000"/>
          </a:solidFill>
          <a:prstDash val="solid"/>
        </a:ln>
      </xdr:spPr>
    </xdr:pic>
    <xdr:clientData/>
  </xdr:twoCellAnchor>
  <xdr:twoCellAnchor>
    <xdr:from>
      <xdr:col>8</xdr:col>
      <xdr:colOff>152400</xdr:colOff>
      <xdr:row>421</xdr:row>
      <xdr:rowOff>85725</xdr:rowOff>
    </xdr:from>
    <xdr:to>
      <xdr:col>8</xdr:col>
      <xdr:colOff>1484400</xdr:colOff>
      <xdr:row>421</xdr:row>
      <xdr:rowOff>1417725</xdr:rowOff>
    </xdr:to>
    <xdr:pic>
      <xdr:nvPicPr>
        <xdr:cNvPr id="837" name="Имя " descr="Descr "/>
        <xdr:cNvPicPr>
          <a:picLocks noChangeAspect="1"/>
        </xdr:cNvPicPr>
      </xdr:nvPicPr>
      <xdr:blipFill>
        <a:blip xmlns:r="http://schemas.openxmlformats.org/officeDocument/2006/relationships" r:embed="rId155"/>
        <a:stretch>
          <a:fillRect/>
        </a:stretch>
      </xdr:blipFill>
      <xdr:spPr>
        <a:xfrm>
          <a:off x="5267325" y="22012275"/>
          <a:ext cx="1332000" cy="1332000"/>
        </a:xfrm>
        <a:prstGeom prst="rect">
          <a:avLst/>
        </a:prstGeom>
        <a:ln w="9525">
          <a:solidFill>
            <a:srgbClr val="000000"/>
          </a:solidFill>
          <a:prstDash val="solid"/>
        </a:ln>
      </xdr:spPr>
    </xdr:pic>
    <xdr:clientData/>
  </xdr:twoCellAnchor>
  <xdr:twoCellAnchor>
    <xdr:from>
      <xdr:col>8</xdr:col>
      <xdr:colOff>152400</xdr:colOff>
      <xdr:row>488</xdr:row>
      <xdr:rowOff>85725</xdr:rowOff>
    </xdr:from>
    <xdr:to>
      <xdr:col>8</xdr:col>
      <xdr:colOff>1484400</xdr:colOff>
      <xdr:row>488</xdr:row>
      <xdr:rowOff>1417725</xdr:rowOff>
    </xdr:to>
    <xdr:pic>
      <xdr:nvPicPr>
        <xdr:cNvPr id="838" name="Имя " descr="Descr "/>
        <xdr:cNvPicPr>
          <a:picLocks noChangeAspect="1"/>
        </xdr:cNvPicPr>
      </xdr:nvPicPr>
      <xdr:blipFill>
        <a:blip xmlns:r="http://schemas.openxmlformats.org/officeDocument/2006/relationships" r:embed="rId156"/>
        <a:stretch>
          <a:fillRect/>
        </a:stretch>
      </xdr:blipFill>
      <xdr:spPr>
        <a:xfrm>
          <a:off x="5267325" y="23536275"/>
          <a:ext cx="1332000" cy="1332000"/>
        </a:xfrm>
        <a:prstGeom prst="rect">
          <a:avLst/>
        </a:prstGeom>
        <a:ln w="9525">
          <a:solidFill>
            <a:srgbClr val="000000"/>
          </a:solidFill>
          <a:prstDash val="solid"/>
        </a:ln>
      </xdr:spPr>
    </xdr:pic>
    <xdr:clientData/>
  </xdr:twoCellAnchor>
  <xdr:twoCellAnchor>
    <xdr:from>
      <xdr:col>8</xdr:col>
      <xdr:colOff>152400</xdr:colOff>
      <xdr:row>533</xdr:row>
      <xdr:rowOff>85725</xdr:rowOff>
    </xdr:from>
    <xdr:to>
      <xdr:col>8</xdr:col>
      <xdr:colOff>1484400</xdr:colOff>
      <xdr:row>533</xdr:row>
      <xdr:rowOff>1417725</xdr:rowOff>
    </xdr:to>
    <xdr:pic>
      <xdr:nvPicPr>
        <xdr:cNvPr id="839" name="Имя " descr="Descr "/>
        <xdr:cNvPicPr>
          <a:picLocks noChangeAspect="1"/>
        </xdr:cNvPicPr>
      </xdr:nvPicPr>
      <xdr:blipFill>
        <a:blip xmlns:r="http://schemas.openxmlformats.org/officeDocument/2006/relationships" r:embed="rId157"/>
        <a:stretch>
          <a:fillRect/>
        </a:stretch>
      </xdr:blipFill>
      <xdr:spPr>
        <a:xfrm>
          <a:off x="5267325" y="25060275"/>
          <a:ext cx="1332000" cy="1332000"/>
        </a:xfrm>
        <a:prstGeom prst="rect">
          <a:avLst/>
        </a:prstGeom>
        <a:ln w="9525">
          <a:solidFill>
            <a:srgbClr val="000000"/>
          </a:solidFill>
          <a:prstDash val="solid"/>
        </a:ln>
      </xdr:spPr>
    </xdr:pic>
    <xdr:clientData/>
  </xdr:twoCellAnchor>
  <xdr:twoCellAnchor>
    <xdr:from>
      <xdr:col>8</xdr:col>
      <xdr:colOff>152400</xdr:colOff>
      <xdr:row>18</xdr:row>
      <xdr:rowOff>76200</xdr:rowOff>
    </xdr:from>
    <xdr:to>
      <xdr:col>8</xdr:col>
      <xdr:colOff>1484400</xdr:colOff>
      <xdr:row>18</xdr:row>
      <xdr:rowOff>1408200</xdr:rowOff>
    </xdr:to>
    <xdr:pic>
      <xdr:nvPicPr>
        <xdr:cNvPr id="840" name="Имя " descr="Descr "/>
        <xdr:cNvPicPr>
          <a:picLocks noChangeAspect="1"/>
        </xdr:cNvPicPr>
      </xdr:nvPicPr>
      <xdr:blipFill>
        <a:blip xmlns:r="http://schemas.openxmlformats.org/officeDocument/2006/relationships" r:embed="rId158"/>
        <a:stretch>
          <a:fillRect/>
        </a:stretch>
      </xdr:blipFill>
      <xdr:spPr>
        <a:xfrm>
          <a:off x="5267325" y="666750"/>
          <a:ext cx="1332000" cy="1332000"/>
        </a:xfrm>
        <a:prstGeom prst="rect">
          <a:avLst/>
        </a:prstGeom>
        <a:ln w="9525">
          <a:solidFill>
            <a:srgbClr val="000000"/>
          </a:solidFill>
          <a:prstDash val="solid"/>
        </a:ln>
      </xdr:spPr>
    </xdr:pic>
    <xdr:clientData/>
  </xdr:twoCellAnchor>
  <xdr:twoCellAnchor>
    <xdr:from>
      <xdr:col>8</xdr:col>
      <xdr:colOff>152400</xdr:colOff>
      <xdr:row>32</xdr:row>
      <xdr:rowOff>76200</xdr:rowOff>
    </xdr:from>
    <xdr:to>
      <xdr:col>8</xdr:col>
      <xdr:colOff>1484400</xdr:colOff>
      <xdr:row>32</xdr:row>
      <xdr:rowOff>1408200</xdr:rowOff>
    </xdr:to>
    <xdr:pic>
      <xdr:nvPicPr>
        <xdr:cNvPr id="841" name="Имя " descr="Descr "/>
        <xdr:cNvPicPr>
          <a:picLocks noChangeAspect="1"/>
        </xdr:cNvPicPr>
      </xdr:nvPicPr>
      <xdr:blipFill>
        <a:blip xmlns:r="http://schemas.openxmlformats.org/officeDocument/2006/relationships" r:embed="rId159"/>
        <a:stretch>
          <a:fillRect/>
        </a:stretch>
      </xdr:blipFill>
      <xdr:spPr>
        <a:xfrm>
          <a:off x="5267325" y="2190750"/>
          <a:ext cx="1332000" cy="1332000"/>
        </a:xfrm>
        <a:prstGeom prst="rect">
          <a:avLst/>
        </a:prstGeom>
        <a:ln w="9525">
          <a:solidFill>
            <a:srgbClr val="000000"/>
          </a:solidFill>
          <a:prstDash val="solid"/>
        </a:ln>
      </xdr:spPr>
    </xdr:pic>
    <xdr:clientData/>
  </xdr:twoCellAnchor>
  <xdr:twoCellAnchor>
    <xdr:from>
      <xdr:col>8</xdr:col>
      <xdr:colOff>152400</xdr:colOff>
      <xdr:row>33</xdr:row>
      <xdr:rowOff>76200</xdr:rowOff>
    </xdr:from>
    <xdr:to>
      <xdr:col>8</xdr:col>
      <xdr:colOff>1484400</xdr:colOff>
      <xdr:row>33</xdr:row>
      <xdr:rowOff>1408200</xdr:rowOff>
    </xdr:to>
    <xdr:pic>
      <xdr:nvPicPr>
        <xdr:cNvPr id="842" name="Имя " descr="Descr "/>
        <xdr:cNvPicPr>
          <a:picLocks noChangeAspect="1"/>
        </xdr:cNvPicPr>
      </xdr:nvPicPr>
      <xdr:blipFill>
        <a:blip xmlns:r="http://schemas.openxmlformats.org/officeDocument/2006/relationships" r:embed="rId160"/>
        <a:stretch>
          <a:fillRect/>
        </a:stretch>
      </xdr:blipFill>
      <xdr:spPr>
        <a:xfrm>
          <a:off x="5267325" y="3714750"/>
          <a:ext cx="1332000" cy="1332000"/>
        </a:xfrm>
        <a:prstGeom prst="rect">
          <a:avLst/>
        </a:prstGeom>
        <a:ln w="9525">
          <a:solidFill>
            <a:srgbClr val="000000"/>
          </a:solidFill>
          <a:prstDash val="solid"/>
        </a:ln>
      </xdr:spPr>
    </xdr:pic>
    <xdr:clientData/>
  </xdr:twoCellAnchor>
  <xdr:twoCellAnchor>
    <xdr:from>
      <xdr:col>8</xdr:col>
      <xdr:colOff>152400</xdr:colOff>
      <xdr:row>35</xdr:row>
      <xdr:rowOff>76200</xdr:rowOff>
    </xdr:from>
    <xdr:to>
      <xdr:col>8</xdr:col>
      <xdr:colOff>1484400</xdr:colOff>
      <xdr:row>35</xdr:row>
      <xdr:rowOff>1408200</xdr:rowOff>
    </xdr:to>
    <xdr:pic>
      <xdr:nvPicPr>
        <xdr:cNvPr id="843" name="Имя " descr="Descr "/>
        <xdr:cNvPicPr>
          <a:picLocks noChangeAspect="1"/>
        </xdr:cNvPicPr>
      </xdr:nvPicPr>
      <xdr:blipFill>
        <a:blip xmlns:r="http://schemas.openxmlformats.org/officeDocument/2006/relationships" r:embed="rId161"/>
        <a:stretch>
          <a:fillRect/>
        </a:stretch>
      </xdr:blipFill>
      <xdr:spPr>
        <a:xfrm>
          <a:off x="5267325" y="5238750"/>
          <a:ext cx="1332000" cy="1332000"/>
        </a:xfrm>
        <a:prstGeom prst="rect">
          <a:avLst/>
        </a:prstGeom>
        <a:ln w="9525">
          <a:solidFill>
            <a:srgbClr val="000000"/>
          </a:solidFill>
          <a:prstDash val="solid"/>
        </a:ln>
      </xdr:spPr>
    </xdr:pic>
    <xdr:clientData/>
  </xdr:twoCellAnchor>
  <xdr:twoCellAnchor>
    <xdr:from>
      <xdr:col>8</xdr:col>
      <xdr:colOff>152400</xdr:colOff>
      <xdr:row>44</xdr:row>
      <xdr:rowOff>76200</xdr:rowOff>
    </xdr:from>
    <xdr:to>
      <xdr:col>8</xdr:col>
      <xdr:colOff>1484400</xdr:colOff>
      <xdr:row>44</xdr:row>
      <xdr:rowOff>1408200</xdr:rowOff>
    </xdr:to>
    <xdr:pic>
      <xdr:nvPicPr>
        <xdr:cNvPr id="844" name="Имя " descr="Descr "/>
        <xdr:cNvPicPr>
          <a:picLocks noChangeAspect="1"/>
        </xdr:cNvPicPr>
      </xdr:nvPicPr>
      <xdr:blipFill>
        <a:blip xmlns:r="http://schemas.openxmlformats.org/officeDocument/2006/relationships" r:embed="rId162"/>
        <a:stretch>
          <a:fillRect/>
        </a:stretch>
      </xdr:blipFill>
      <xdr:spPr>
        <a:xfrm>
          <a:off x="5267325" y="6762750"/>
          <a:ext cx="1332000" cy="1332000"/>
        </a:xfrm>
        <a:prstGeom prst="rect">
          <a:avLst/>
        </a:prstGeom>
        <a:ln w="9525">
          <a:solidFill>
            <a:srgbClr val="000000"/>
          </a:solidFill>
          <a:prstDash val="solid"/>
        </a:ln>
      </xdr:spPr>
    </xdr:pic>
    <xdr:clientData/>
  </xdr:twoCellAnchor>
  <xdr:twoCellAnchor>
    <xdr:from>
      <xdr:col>8</xdr:col>
      <xdr:colOff>152400</xdr:colOff>
      <xdr:row>46</xdr:row>
      <xdr:rowOff>76200</xdr:rowOff>
    </xdr:from>
    <xdr:to>
      <xdr:col>8</xdr:col>
      <xdr:colOff>1484400</xdr:colOff>
      <xdr:row>46</xdr:row>
      <xdr:rowOff>1408200</xdr:rowOff>
    </xdr:to>
    <xdr:pic>
      <xdr:nvPicPr>
        <xdr:cNvPr id="845" name="Имя " descr="Descr "/>
        <xdr:cNvPicPr>
          <a:picLocks noChangeAspect="1"/>
        </xdr:cNvPicPr>
      </xdr:nvPicPr>
      <xdr:blipFill>
        <a:blip xmlns:r="http://schemas.openxmlformats.org/officeDocument/2006/relationships" r:embed="rId163"/>
        <a:stretch>
          <a:fillRect/>
        </a:stretch>
      </xdr:blipFill>
      <xdr:spPr>
        <a:xfrm>
          <a:off x="5267325" y="8286750"/>
          <a:ext cx="1332000" cy="1332000"/>
        </a:xfrm>
        <a:prstGeom prst="rect">
          <a:avLst/>
        </a:prstGeom>
        <a:ln w="9525">
          <a:solidFill>
            <a:srgbClr val="000000"/>
          </a:solidFill>
          <a:prstDash val="solid"/>
        </a:ln>
      </xdr:spPr>
    </xdr:pic>
    <xdr:clientData/>
  </xdr:twoCellAnchor>
  <xdr:twoCellAnchor>
    <xdr:from>
      <xdr:col>8</xdr:col>
      <xdr:colOff>152400</xdr:colOff>
      <xdr:row>72</xdr:row>
      <xdr:rowOff>76200</xdr:rowOff>
    </xdr:from>
    <xdr:to>
      <xdr:col>8</xdr:col>
      <xdr:colOff>1484400</xdr:colOff>
      <xdr:row>72</xdr:row>
      <xdr:rowOff>1408200</xdr:rowOff>
    </xdr:to>
    <xdr:pic>
      <xdr:nvPicPr>
        <xdr:cNvPr id="846" name="Имя " descr="Descr "/>
        <xdr:cNvPicPr>
          <a:picLocks noChangeAspect="1"/>
        </xdr:cNvPicPr>
      </xdr:nvPicPr>
      <xdr:blipFill>
        <a:blip xmlns:r="http://schemas.openxmlformats.org/officeDocument/2006/relationships" r:embed="rId164"/>
        <a:stretch>
          <a:fillRect/>
        </a:stretch>
      </xdr:blipFill>
      <xdr:spPr>
        <a:xfrm>
          <a:off x="5267325" y="9810750"/>
          <a:ext cx="1332000" cy="1332000"/>
        </a:xfrm>
        <a:prstGeom prst="rect">
          <a:avLst/>
        </a:prstGeom>
        <a:ln w="9525">
          <a:solidFill>
            <a:srgbClr val="000000"/>
          </a:solidFill>
          <a:prstDash val="solid"/>
        </a:ln>
      </xdr:spPr>
    </xdr:pic>
    <xdr:clientData/>
  </xdr:twoCellAnchor>
  <xdr:twoCellAnchor>
    <xdr:from>
      <xdr:col>8</xdr:col>
      <xdr:colOff>152400</xdr:colOff>
      <xdr:row>77</xdr:row>
      <xdr:rowOff>76200</xdr:rowOff>
    </xdr:from>
    <xdr:to>
      <xdr:col>8</xdr:col>
      <xdr:colOff>1484400</xdr:colOff>
      <xdr:row>77</xdr:row>
      <xdr:rowOff>1408200</xdr:rowOff>
    </xdr:to>
    <xdr:pic>
      <xdr:nvPicPr>
        <xdr:cNvPr id="847" name="Имя " descr="Descr "/>
        <xdr:cNvPicPr>
          <a:picLocks noChangeAspect="1"/>
        </xdr:cNvPicPr>
      </xdr:nvPicPr>
      <xdr:blipFill>
        <a:blip xmlns:r="http://schemas.openxmlformats.org/officeDocument/2006/relationships" r:embed="rId165"/>
        <a:stretch>
          <a:fillRect/>
        </a:stretch>
      </xdr:blipFill>
      <xdr:spPr>
        <a:xfrm>
          <a:off x="5267325" y="11334750"/>
          <a:ext cx="1332000" cy="1332000"/>
        </a:xfrm>
        <a:prstGeom prst="rect">
          <a:avLst/>
        </a:prstGeom>
        <a:ln w="9525">
          <a:solidFill>
            <a:srgbClr val="000000"/>
          </a:solidFill>
          <a:prstDash val="solid"/>
        </a:ln>
      </xdr:spPr>
    </xdr:pic>
    <xdr:clientData/>
  </xdr:twoCellAnchor>
  <xdr:twoCellAnchor>
    <xdr:from>
      <xdr:col>8</xdr:col>
      <xdr:colOff>152400</xdr:colOff>
      <xdr:row>87</xdr:row>
      <xdr:rowOff>76200</xdr:rowOff>
    </xdr:from>
    <xdr:to>
      <xdr:col>8</xdr:col>
      <xdr:colOff>1484400</xdr:colOff>
      <xdr:row>87</xdr:row>
      <xdr:rowOff>1408200</xdr:rowOff>
    </xdr:to>
    <xdr:pic>
      <xdr:nvPicPr>
        <xdr:cNvPr id="848" name="Имя " descr="Descr "/>
        <xdr:cNvPicPr>
          <a:picLocks noChangeAspect="1"/>
        </xdr:cNvPicPr>
      </xdr:nvPicPr>
      <xdr:blipFill>
        <a:blip xmlns:r="http://schemas.openxmlformats.org/officeDocument/2006/relationships" r:embed="rId166"/>
        <a:stretch>
          <a:fillRect/>
        </a:stretch>
      </xdr:blipFill>
      <xdr:spPr>
        <a:xfrm>
          <a:off x="5267325" y="12858750"/>
          <a:ext cx="1332000" cy="1332000"/>
        </a:xfrm>
        <a:prstGeom prst="rect">
          <a:avLst/>
        </a:prstGeom>
        <a:ln w="9525">
          <a:solidFill>
            <a:srgbClr val="000000"/>
          </a:solidFill>
          <a:prstDash val="solid"/>
        </a:ln>
      </xdr:spPr>
    </xdr:pic>
    <xdr:clientData/>
  </xdr:twoCellAnchor>
  <xdr:twoCellAnchor>
    <xdr:from>
      <xdr:col>8</xdr:col>
      <xdr:colOff>152400</xdr:colOff>
      <xdr:row>90</xdr:row>
      <xdr:rowOff>76200</xdr:rowOff>
    </xdr:from>
    <xdr:to>
      <xdr:col>8</xdr:col>
      <xdr:colOff>1484400</xdr:colOff>
      <xdr:row>90</xdr:row>
      <xdr:rowOff>1408200</xdr:rowOff>
    </xdr:to>
    <xdr:pic>
      <xdr:nvPicPr>
        <xdr:cNvPr id="849" name="Имя " descr="Descr "/>
        <xdr:cNvPicPr>
          <a:picLocks noChangeAspect="1"/>
        </xdr:cNvPicPr>
      </xdr:nvPicPr>
      <xdr:blipFill>
        <a:blip xmlns:r="http://schemas.openxmlformats.org/officeDocument/2006/relationships" r:embed="rId167"/>
        <a:stretch>
          <a:fillRect/>
        </a:stretch>
      </xdr:blipFill>
      <xdr:spPr>
        <a:xfrm>
          <a:off x="5267325" y="14382750"/>
          <a:ext cx="1332000" cy="1332000"/>
        </a:xfrm>
        <a:prstGeom prst="rect">
          <a:avLst/>
        </a:prstGeom>
        <a:ln w="9525">
          <a:solidFill>
            <a:srgbClr val="000000"/>
          </a:solidFill>
          <a:prstDash val="solid"/>
        </a:ln>
      </xdr:spPr>
    </xdr:pic>
    <xdr:clientData/>
  </xdr:twoCellAnchor>
  <xdr:twoCellAnchor>
    <xdr:from>
      <xdr:col>8</xdr:col>
      <xdr:colOff>152400</xdr:colOff>
      <xdr:row>101</xdr:row>
      <xdr:rowOff>76200</xdr:rowOff>
    </xdr:from>
    <xdr:to>
      <xdr:col>8</xdr:col>
      <xdr:colOff>1484400</xdr:colOff>
      <xdr:row>101</xdr:row>
      <xdr:rowOff>1408200</xdr:rowOff>
    </xdr:to>
    <xdr:pic>
      <xdr:nvPicPr>
        <xdr:cNvPr id="850" name="Имя " descr="Descr "/>
        <xdr:cNvPicPr>
          <a:picLocks noChangeAspect="1"/>
        </xdr:cNvPicPr>
      </xdr:nvPicPr>
      <xdr:blipFill>
        <a:blip xmlns:r="http://schemas.openxmlformats.org/officeDocument/2006/relationships" r:embed="rId168"/>
        <a:stretch>
          <a:fillRect/>
        </a:stretch>
      </xdr:blipFill>
      <xdr:spPr>
        <a:xfrm>
          <a:off x="5267325" y="15906750"/>
          <a:ext cx="1332000" cy="1332000"/>
        </a:xfrm>
        <a:prstGeom prst="rect">
          <a:avLst/>
        </a:prstGeom>
        <a:ln w="9525">
          <a:solidFill>
            <a:srgbClr val="000000"/>
          </a:solidFill>
          <a:prstDash val="solid"/>
        </a:ln>
      </xdr:spPr>
    </xdr:pic>
    <xdr:clientData/>
  </xdr:twoCellAnchor>
  <xdr:twoCellAnchor>
    <xdr:from>
      <xdr:col>8</xdr:col>
      <xdr:colOff>152400</xdr:colOff>
      <xdr:row>102</xdr:row>
      <xdr:rowOff>76200</xdr:rowOff>
    </xdr:from>
    <xdr:to>
      <xdr:col>8</xdr:col>
      <xdr:colOff>1484400</xdr:colOff>
      <xdr:row>102</xdr:row>
      <xdr:rowOff>1408200</xdr:rowOff>
    </xdr:to>
    <xdr:pic>
      <xdr:nvPicPr>
        <xdr:cNvPr id="851" name="Имя " descr="Descr "/>
        <xdr:cNvPicPr>
          <a:picLocks noChangeAspect="1"/>
        </xdr:cNvPicPr>
      </xdr:nvPicPr>
      <xdr:blipFill>
        <a:blip xmlns:r="http://schemas.openxmlformats.org/officeDocument/2006/relationships" r:embed="rId169"/>
        <a:stretch>
          <a:fillRect/>
        </a:stretch>
      </xdr:blipFill>
      <xdr:spPr>
        <a:xfrm>
          <a:off x="5267325" y="17430750"/>
          <a:ext cx="1332000" cy="1332000"/>
        </a:xfrm>
        <a:prstGeom prst="rect">
          <a:avLst/>
        </a:prstGeom>
        <a:ln w="9525">
          <a:solidFill>
            <a:srgbClr val="000000"/>
          </a:solidFill>
          <a:prstDash val="solid"/>
        </a:ln>
      </xdr:spPr>
    </xdr:pic>
    <xdr:clientData/>
  </xdr:twoCellAnchor>
  <xdr:twoCellAnchor>
    <xdr:from>
      <xdr:col>8</xdr:col>
      <xdr:colOff>152400</xdr:colOff>
      <xdr:row>112</xdr:row>
      <xdr:rowOff>76200</xdr:rowOff>
    </xdr:from>
    <xdr:to>
      <xdr:col>8</xdr:col>
      <xdr:colOff>1484400</xdr:colOff>
      <xdr:row>112</xdr:row>
      <xdr:rowOff>1408200</xdr:rowOff>
    </xdr:to>
    <xdr:pic>
      <xdr:nvPicPr>
        <xdr:cNvPr id="852" name="Имя " descr="Descr "/>
        <xdr:cNvPicPr>
          <a:picLocks noChangeAspect="1"/>
        </xdr:cNvPicPr>
      </xdr:nvPicPr>
      <xdr:blipFill>
        <a:blip xmlns:r="http://schemas.openxmlformats.org/officeDocument/2006/relationships" r:embed="rId170"/>
        <a:stretch>
          <a:fillRect/>
        </a:stretch>
      </xdr:blipFill>
      <xdr:spPr>
        <a:xfrm>
          <a:off x="5267325" y="18954750"/>
          <a:ext cx="1332000" cy="1332000"/>
        </a:xfrm>
        <a:prstGeom prst="rect">
          <a:avLst/>
        </a:prstGeom>
        <a:ln w="9525">
          <a:solidFill>
            <a:srgbClr val="000000"/>
          </a:solidFill>
          <a:prstDash val="solid"/>
        </a:ln>
      </xdr:spPr>
    </xdr:pic>
    <xdr:clientData/>
  </xdr:twoCellAnchor>
  <xdr:twoCellAnchor>
    <xdr:from>
      <xdr:col>8</xdr:col>
      <xdr:colOff>152400</xdr:colOff>
      <xdr:row>121</xdr:row>
      <xdr:rowOff>76200</xdr:rowOff>
    </xdr:from>
    <xdr:to>
      <xdr:col>8</xdr:col>
      <xdr:colOff>1484400</xdr:colOff>
      <xdr:row>121</xdr:row>
      <xdr:rowOff>1408200</xdr:rowOff>
    </xdr:to>
    <xdr:pic>
      <xdr:nvPicPr>
        <xdr:cNvPr id="919" name="Имя " descr="Descr "/>
        <xdr:cNvPicPr>
          <a:picLocks noChangeAspect="1"/>
        </xdr:cNvPicPr>
      </xdr:nvPicPr>
      <xdr:blipFill>
        <a:blip xmlns:r="http://schemas.openxmlformats.org/officeDocument/2006/relationships" r:embed="rId171"/>
        <a:stretch>
          <a:fillRect/>
        </a:stretch>
      </xdr:blipFill>
      <xdr:spPr>
        <a:xfrm>
          <a:off x="5267325" y="20478750"/>
          <a:ext cx="1332000" cy="1332000"/>
        </a:xfrm>
        <a:prstGeom prst="rect">
          <a:avLst/>
        </a:prstGeom>
        <a:ln w="9525">
          <a:solidFill>
            <a:srgbClr val="000000"/>
          </a:solidFill>
          <a:prstDash val="solid"/>
        </a:ln>
      </xdr:spPr>
    </xdr:pic>
    <xdr:clientData/>
  </xdr:twoCellAnchor>
  <xdr:twoCellAnchor>
    <xdr:from>
      <xdr:col>8</xdr:col>
      <xdr:colOff>152400</xdr:colOff>
      <xdr:row>123</xdr:row>
      <xdr:rowOff>76200</xdr:rowOff>
    </xdr:from>
    <xdr:to>
      <xdr:col>8</xdr:col>
      <xdr:colOff>1484400</xdr:colOff>
      <xdr:row>123</xdr:row>
      <xdr:rowOff>1408200</xdr:rowOff>
    </xdr:to>
    <xdr:pic>
      <xdr:nvPicPr>
        <xdr:cNvPr id="920" name="Имя " descr="Descr "/>
        <xdr:cNvPicPr>
          <a:picLocks noChangeAspect="1"/>
        </xdr:cNvPicPr>
      </xdr:nvPicPr>
      <xdr:blipFill>
        <a:blip xmlns:r="http://schemas.openxmlformats.org/officeDocument/2006/relationships" r:embed="rId172"/>
        <a:stretch>
          <a:fillRect/>
        </a:stretch>
      </xdr:blipFill>
      <xdr:spPr>
        <a:xfrm>
          <a:off x="5267325" y="22002750"/>
          <a:ext cx="1332000" cy="1332000"/>
        </a:xfrm>
        <a:prstGeom prst="rect">
          <a:avLst/>
        </a:prstGeom>
        <a:ln w="9525">
          <a:solidFill>
            <a:srgbClr val="000000"/>
          </a:solidFill>
          <a:prstDash val="solid"/>
        </a:ln>
      </xdr:spPr>
    </xdr:pic>
    <xdr:clientData/>
  </xdr:twoCellAnchor>
  <xdr:twoCellAnchor>
    <xdr:from>
      <xdr:col>8</xdr:col>
      <xdr:colOff>152400</xdr:colOff>
      <xdr:row>137</xdr:row>
      <xdr:rowOff>76200</xdr:rowOff>
    </xdr:from>
    <xdr:to>
      <xdr:col>8</xdr:col>
      <xdr:colOff>1484400</xdr:colOff>
      <xdr:row>137</xdr:row>
      <xdr:rowOff>1408200</xdr:rowOff>
    </xdr:to>
    <xdr:pic>
      <xdr:nvPicPr>
        <xdr:cNvPr id="921" name="Имя " descr="Descr "/>
        <xdr:cNvPicPr>
          <a:picLocks noChangeAspect="1"/>
        </xdr:cNvPicPr>
      </xdr:nvPicPr>
      <xdr:blipFill>
        <a:blip xmlns:r="http://schemas.openxmlformats.org/officeDocument/2006/relationships" r:embed="rId173"/>
        <a:stretch>
          <a:fillRect/>
        </a:stretch>
      </xdr:blipFill>
      <xdr:spPr>
        <a:xfrm>
          <a:off x="5267325" y="23526750"/>
          <a:ext cx="1332000" cy="1332000"/>
        </a:xfrm>
        <a:prstGeom prst="rect">
          <a:avLst/>
        </a:prstGeom>
        <a:ln w="9525">
          <a:solidFill>
            <a:srgbClr val="000000"/>
          </a:solidFill>
          <a:prstDash val="solid"/>
        </a:ln>
      </xdr:spPr>
    </xdr:pic>
    <xdr:clientData/>
  </xdr:twoCellAnchor>
  <xdr:twoCellAnchor>
    <xdr:from>
      <xdr:col>8</xdr:col>
      <xdr:colOff>152400</xdr:colOff>
      <xdr:row>139</xdr:row>
      <xdr:rowOff>76200</xdr:rowOff>
    </xdr:from>
    <xdr:to>
      <xdr:col>8</xdr:col>
      <xdr:colOff>1484400</xdr:colOff>
      <xdr:row>139</xdr:row>
      <xdr:rowOff>1408200</xdr:rowOff>
    </xdr:to>
    <xdr:pic>
      <xdr:nvPicPr>
        <xdr:cNvPr id="922" name="Имя " descr="Descr "/>
        <xdr:cNvPicPr>
          <a:picLocks noChangeAspect="1"/>
        </xdr:cNvPicPr>
      </xdr:nvPicPr>
      <xdr:blipFill>
        <a:blip xmlns:r="http://schemas.openxmlformats.org/officeDocument/2006/relationships" r:embed="rId174"/>
        <a:stretch>
          <a:fillRect/>
        </a:stretch>
      </xdr:blipFill>
      <xdr:spPr>
        <a:xfrm>
          <a:off x="5267325" y="25050750"/>
          <a:ext cx="1332000" cy="1332000"/>
        </a:xfrm>
        <a:prstGeom prst="rect">
          <a:avLst/>
        </a:prstGeom>
        <a:ln w="9525">
          <a:solidFill>
            <a:srgbClr val="000000"/>
          </a:solidFill>
          <a:prstDash val="solid"/>
        </a:ln>
      </xdr:spPr>
    </xdr:pic>
    <xdr:clientData/>
  </xdr:twoCellAnchor>
  <xdr:twoCellAnchor>
    <xdr:from>
      <xdr:col>8</xdr:col>
      <xdr:colOff>152400</xdr:colOff>
      <xdr:row>161</xdr:row>
      <xdr:rowOff>76200</xdr:rowOff>
    </xdr:from>
    <xdr:to>
      <xdr:col>8</xdr:col>
      <xdr:colOff>1484400</xdr:colOff>
      <xdr:row>161</xdr:row>
      <xdr:rowOff>1408200</xdr:rowOff>
    </xdr:to>
    <xdr:pic>
      <xdr:nvPicPr>
        <xdr:cNvPr id="923" name="Имя " descr="Descr "/>
        <xdr:cNvPicPr>
          <a:picLocks noChangeAspect="1"/>
        </xdr:cNvPicPr>
      </xdr:nvPicPr>
      <xdr:blipFill>
        <a:blip xmlns:r="http://schemas.openxmlformats.org/officeDocument/2006/relationships" r:embed="rId175"/>
        <a:stretch>
          <a:fillRect/>
        </a:stretch>
      </xdr:blipFill>
      <xdr:spPr>
        <a:xfrm>
          <a:off x="5267325" y="26574750"/>
          <a:ext cx="1332000" cy="1332000"/>
        </a:xfrm>
        <a:prstGeom prst="rect">
          <a:avLst/>
        </a:prstGeom>
        <a:ln w="9525">
          <a:solidFill>
            <a:srgbClr val="000000"/>
          </a:solidFill>
          <a:prstDash val="solid"/>
        </a:ln>
      </xdr:spPr>
    </xdr:pic>
    <xdr:clientData/>
  </xdr:twoCellAnchor>
  <xdr:twoCellAnchor>
    <xdr:from>
      <xdr:col>8</xdr:col>
      <xdr:colOff>152400</xdr:colOff>
      <xdr:row>171</xdr:row>
      <xdr:rowOff>76200</xdr:rowOff>
    </xdr:from>
    <xdr:to>
      <xdr:col>8</xdr:col>
      <xdr:colOff>1484400</xdr:colOff>
      <xdr:row>171</xdr:row>
      <xdr:rowOff>1408200</xdr:rowOff>
    </xdr:to>
    <xdr:pic>
      <xdr:nvPicPr>
        <xdr:cNvPr id="924" name="Имя " descr="Descr "/>
        <xdr:cNvPicPr>
          <a:picLocks noChangeAspect="1"/>
        </xdr:cNvPicPr>
      </xdr:nvPicPr>
      <xdr:blipFill>
        <a:blip xmlns:r="http://schemas.openxmlformats.org/officeDocument/2006/relationships" r:embed="rId176"/>
        <a:stretch>
          <a:fillRect/>
        </a:stretch>
      </xdr:blipFill>
      <xdr:spPr>
        <a:xfrm>
          <a:off x="5267325" y="28098750"/>
          <a:ext cx="1332000" cy="1332000"/>
        </a:xfrm>
        <a:prstGeom prst="rect">
          <a:avLst/>
        </a:prstGeom>
        <a:ln w="9525">
          <a:solidFill>
            <a:srgbClr val="000000"/>
          </a:solidFill>
          <a:prstDash val="solid"/>
        </a:ln>
      </xdr:spPr>
    </xdr:pic>
    <xdr:clientData/>
  </xdr:twoCellAnchor>
  <xdr:twoCellAnchor>
    <xdr:from>
      <xdr:col>8</xdr:col>
      <xdr:colOff>152400</xdr:colOff>
      <xdr:row>201</xdr:row>
      <xdr:rowOff>76200</xdr:rowOff>
    </xdr:from>
    <xdr:to>
      <xdr:col>8</xdr:col>
      <xdr:colOff>1484400</xdr:colOff>
      <xdr:row>201</xdr:row>
      <xdr:rowOff>1408200</xdr:rowOff>
    </xdr:to>
    <xdr:pic>
      <xdr:nvPicPr>
        <xdr:cNvPr id="925" name="Имя " descr="Descr "/>
        <xdr:cNvPicPr>
          <a:picLocks noChangeAspect="1"/>
        </xdr:cNvPicPr>
      </xdr:nvPicPr>
      <xdr:blipFill>
        <a:blip xmlns:r="http://schemas.openxmlformats.org/officeDocument/2006/relationships" r:embed="rId177"/>
        <a:stretch>
          <a:fillRect/>
        </a:stretch>
      </xdr:blipFill>
      <xdr:spPr>
        <a:xfrm>
          <a:off x="5267325" y="29622750"/>
          <a:ext cx="1332000" cy="1332000"/>
        </a:xfrm>
        <a:prstGeom prst="rect">
          <a:avLst/>
        </a:prstGeom>
        <a:ln w="9525">
          <a:solidFill>
            <a:srgbClr val="000000"/>
          </a:solidFill>
          <a:prstDash val="solid"/>
        </a:ln>
      </xdr:spPr>
    </xdr:pic>
    <xdr:clientData/>
  </xdr:twoCellAnchor>
  <xdr:twoCellAnchor>
    <xdr:from>
      <xdr:col>8</xdr:col>
      <xdr:colOff>152400</xdr:colOff>
      <xdr:row>189</xdr:row>
      <xdr:rowOff>76200</xdr:rowOff>
    </xdr:from>
    <xdr:to>
      <xdr:col>8</xdr:col>
      <xdr:colOff>1484400</xdr:colOff>
      <xdr:row>189</xdr:row>
      <xdr:rowOff>1408200</xdr:rowOff>
    </xdr:to>
    <xdr:pic>
      <xdr:nvPicPr>
        <xdr:cNvPr id="926" name="Имя " descr="Descr "/>
        <xdr:cNvPicPr>
          <a:picLocks noChangeAspect="1"/>
        </xdr:cNvPicPr>
      </xdr:nvPicPr>
      <xdr:blipFill>
        <a:blip xmlns:r="http://schemas.openxmlformats.org/officeDocument/2006/relationships" r:embed="rId178"/>
        <a:stretch>
          <a:fillRect/>
        </a:stretch>
      </xdr:blipFill>
      <xdr:spPr>
        <a:xfrm>
          <a:off x="5267325" y="31146750"/>
          <a:ext cx="1332000" cy="1332000"/>
        </a:xfrm>
        <a:prstGeom prst="rect">
          <a:avLst/>
        </a:prstGeom>
        <a:ln w="9525">
          <a:solidFill>
            <a:srgbClr val="000000"/>
          </a:solidFill>
          <a:prstDash val="solid"/>
        </a:ln>
      </xdr:spPr>
    </xdr:pic>
    <xdr:clientData/>
  </xdr:twoCellAnchor>
  <xdr:twoCellAnchor>
    <xdr:from>
      <xdr:col>8</xdr:col>
      <xdr:colOff>152400</xdr:colOff>
      <xdr:row>190</xdr:row>
      <xdr:rowOff>76200</xdr:rowOff>
    </xdr:from>
    <xdr:to>
      <xdr:col>8</xdr:col>
      <xdr:colOff>1484400</xdr:colOff>
      <xdr:row>190</xdr:row>
      <xdr:rowOff>1408200</xdr:rowOff>
    </xdr:to>
    <xdr:pic>
      <xdr:nvPicPr>
        <xdr:cNvPr id="927" name="Имя " descr="Descr "/>
        <xdr:cNvPicPr>
          <a:picLocks noChangeAspect="1"/>
        </xdr:cNvPicPr>
      </xdr:nvPicPr>
      <xdr:blipFill>
        <a:blip xmlns:r="http://schemas.openxmlformats.org/officeDocument/2006/relationships" r:embed="rId179"/>
        <a:stretch>
          <a:fillRect/>
        </a:stretch>
      </xdr:blipFill>
      <xdr:spPr>
        <a:xfrm>
          <a:off x="5267325" y="32670750"/>
          <a:ext cx="1332000" cy="1332000"/>
        </a:xfrm>
        <a:prstGeom prst="rect">
          <a:avLst/>
        </a:prstGeom>
        <a:ln w="9525">
          <a:solidFill>
            <a:srgbClr val="000000"/>
          </a:solidFill>
          <a:prstDash val="solid"/>
        </a:ln>
      </xdr:spPr>
    </xdr:pic>
    <xdr:clientData/>
  </xdr:twoCellAnchor>
  <xdr:twoCellAnchor>
    <xdr:from>
      <xdr:col>8</xdr:col>
      <xdr:colOff>152400</xdr:colOff>
      <xdr:row>205</xdr:row>
      <xdr:rowOff>76200</xdr:rowOff>
    </xdr:from>
    <xdr:to>
      <xdr:col>8</xdr:col>
      <xdr:colOff>1484400</xdr:colOff>
      <xdr:row>205</xdr:row>
      <xdr:rowOff>1408200</xdr:rowOff>
    </xdr:to>
    <xdr:pic>
      <xdr:nvPicPr>
        <xdr:cNvPr id="928" name="Имя " descr="Descr "/>
        <xdr:cNvPicPr>
          <a:picLocks noChangeAspect="1"/>
        </xdr:cNvPicPr>
      </xdr:nvPicPr>
      <xdr:blipFill>
        <a:blip xmlns:r="http://schemas.openxmlformats.org/officeDocument/2006/relationships" r:embed="rId180"/>
        <a:stretch>
          <a:fillRect/>
        </a:stretch>
      </xdr:blipFill>
      <xdr:spPr>
        <a:xfrm>
          <a:off x="5267325" y="34194750"/>
          <a:ext cx="1332000" cy="1332000"/>
        </a:xfrm>
        <a:prstGeom prst="rect">
          <a:avLst/>
        </a:prstGeom>
        <a:ln w="9525">
          <a:solidFill>
            <a:srgbClr val="000000"/>
          </a:solidFill>
          <a:prstDash val="solid"/>
        </a:ln>
      </xdr:spPr>
    </xdr:pic>
    <xdr:clientData/>
  </xdr:twoCellAnchor>
  <xdr:twoCellAnchor>
    <xdr:from>
      <xdr:col>8</xdr:col>
      <xdr:colOff>152400</xdr:colOff>
      <xdr:row>206</xdr:row>
      <xdr:rowOff>76200</xdr:rowOff>
    </xdr:from>
    <xdr:to>
      <xdr:col>8</xdr:col>
      <xdr:colOff>1484400</xdr:colOff>
      <xdr:row>206</xdr:row>
      <xdr:rowOff>1408200</xdr:rowOff>
    </xdr:to>
    <xdr:pic>
      <xdr:nvPicPr>
        <xdr:cNvPr id="929" name="Имя " descr="Descr "/>
        <xdr:cNvPicPr>
          <a:picLocks noChangeAspect="1"/>
        </xdr:cNvPicPr>
      </xdr:nvPicPr>
      <xdr:blipFill>
        <a:blip xmlns:r="http://schemas.openxmlformats.org/officeDocument/2006/relationships" r:embed="rId181"/>
        <a:stretch>
          <a:fillRect/>
        </a:stretch>
      </xdr:blipFill>
      <xdr:spPr>
        <a:xfrm>
          <a:off x="5267325" y="35718750"/>
          <a:ext cx="1332000" cy="1332000"/>
        </a:xfrm>
        <a:prstGeom prst="rect">
          <a:avLst/>
        </a:prstGeom>
        <a:ln w="9525">
          <a:solidFill>
            <a:srgbClr val="000000"/>
          </a:solidFill>
          <a:prstDash val="solid"/>
        </a:ln>
      </xdr:spPr>
    </xdr:pic>
    <xdr:clientData/>
  </xdr:twoCellAnchor>
  <xdr:twoCellAnchor>
    <xdr:from>
      <xdr:col>8</xdr:col>
      <xdr:colOff>152400</xdr:colOff>
      <xdr:row>222</xdr:row>
      <xdr:rowOff>76200</xdr:rowOff>
    </xdr:from>
    <xdr:to>
      <xdr:col>8</xdr:col>
      <xdr:colOff>1484400</xdr:colOff>
      <xdr:row>222</xdr:row>
      <xdr:rowOff>1408200</xdr:rowOff>
    </xdr:to>
    <xdr:pic>
      <xdr:nvPicPr>
        <xdr:cNvPr id="930" name="Имя " descr="Descr "/>
        <xdr:cNvPicPr>
          <a:picLocks noChangeAspect="1"/>
        </xdr:cNvPicPr>
      </xdr:nvPicPr>
      <xdr:blipFill>
        <a:blip xmlns:r="http://schemas.openxmlformats.org/officeDocument/2006/relationships" r:embed="rId182"/>
        <a:stretch>
          <a:fillRect/>
        </a:stretch>
      </xdr:blipFill>
      <xdr:spPr>
        <a:xfrm>
          <a:off x="5267325" y="37242750"/>
          <a:ext cx="1332000" cy="1332000"/>
        </a:xfrm>
        <a:prstGeom prst="rect">
          <a:avLst/>
        </a:prstGeom>
        <a:ln w="9525">
          <a:solidFill>
            <a:srgbClr val="000000"/>
          </a:solidFill>
          <a:prstDash val="solid"/>
        </a:ln>
      </xdr:spPr>
    </xdr:pic>
    <xdr:clientData/>
  </xdr:twoCellAnchor>
  <xdr:twoCellAnchor>
    <xdr:from>
      <xdr:col>8</xdr:col>
      <xdr:colOff>152400</xdr:colOff>
      <xdr:row>228</xdr:row>
      <xdr:rowOff>76200</xdr:rowOff>
    </xdr:from>
    <xdr:to>
      <xdr:col>8</xdr:col>
      <xdr:colOff>1484400</xdr:colOff>
      <xdr:row>228</xdr:row>
      <xdr:rowOff>1408200</xdr:rowOff>
    </xdr:to>
    <xdr:pic>
      <xdr:nvPicPr>
        <xdr:cNvPr id="931" name="Имя " descr="Descr "/>
        <xdr:cNvPicPr>
          <a:picLocks noChangeAspect="1"/>
        </xdr:cNvPicPr>
      </xdr:nvPicPr>
      <xdr:blipFill>
        <a:blip xmlns:r="http://schemas.openxmlformats.org/officeDocument/2006/relationships" r:embed="rId183"/>
        <a:stretch>
          <a:fillRect/>
        </a:stretch>
      </xdr:blipFill>
      <xdr:spPr>
        <a:xfrm>
          <a:off x="5267325" y="38766750"/>
          <a:ext cx="1332000" cy="1332000"/>
        </a:xfrm>
        <a:prstGeom prst="rect">
          <a:avLst/>
        </a:prstGeom>
        <a:ln w="9525">
          <a:solidFill>
            <a:srgbClr val="000000"/>
          </a:solidFill>
          <a:prstDash val="solid"/>
        </a:ln>
      </xdr:spPr>
    </xdr:pic>
    <xdr:clientData/>
  </xdr:twoCellAnchor>
  <xdr:twoCellAnchor>
    <xdr:from>
      <xdr:col>8</xdr:col>
      <xdr:colOff>152400</xdr:colOff>
      <xdr:row>235</xdr:row>
      <xdr:rowOff>76200</xdr:rowOff>
    </xdr:from>
    <xdr:to>
      <xdr:col>8</xdr:col>
      <xdr:colOff>1484400</xdr:colOff>
      <xdr:row>235</xdr:row>
      <xdr:rowOff>1408200</xdr:rowOff>
    </xdr:to>
    <xdr:pic>
      <xdr:nvPicPr>
        <xdr:cNvPr id="932" name="Имя " descr="Descr "/>
        <xdr:cNvPicPr>
          <a:picLocks noChangeAspect="1"/>
        </xdr:cNvPicPr>
      </xdr:nvPicPr>
      <xdr:blipFill>
        <a:blip xmlns:r="http://schemas.openxmlformats.org/officeDocument/2006/relationships" r:embed="rId184"/>
        <a:stretch>
          <a:fillRect/>
        </a:stretch>
      </xdr:blipFill>
      <xdr:spPr>
        <a:xfrm>
          <a:off x="5267325" y="40290750"/>
          <a:ext cx="1332000" cy="1332000"/>
        </a:xfrm>
        <a:prstGeom prst="rect">
          <a:avLst/>
        </a:prstGeom>
        <a:ln w="9525">
          <a:solidFill>
            <a:srgbClr val="000000"/>
          </a:solidFill>
          <a:prstDash val="solid"/>
        </a:ln>
      </xdr:spPr>
    </xdr:pic>
    <xdr:clientData/>
  </xdr:twoCellAnchor>
  <xdr:twoCellAnchor>
    <xdr:from>
      <xdr:col>8</xdr:col>
      <xdr:colOff>152400</xdr:colOff>
      <xdr:row>243</xdr:row>
      <xdr:rowOff>76200</xdr:rowOff>
    </xdr:from>
    <xdr:to>
      <xdr:col>8</xdr:col>
      <xdr:colOff>1484400</xdr:colOff>
      <xdr:row>243</xdr:row>
      <xdr:rowOff>1408200</xdr:rowOff>
    </xdr:to>
    <xdr:pic>
      <xdr:nvPicPr>
        <xdr:cNvPr id="933" name="Имя " descr="Descr "/>
        <xdr:cNvPicPr>
          <a:picLocks noChangeAspect="1"/>
        </xdr:cNvPicPr>
      </xdr:nvPicPr>
      <xdr:blipFill>
        <a:blip xmlns:r="http://schemas.openxmlformats.org/officeDocument/2006/relationships" r:embed="rId185"/>
        <a:stretch>
          <a:fillRect/>
        </a:stretch>
      </xdr:blipFill>
      <xdr:spPr>
        <a:xfrm>
          <a:off x="5267325" y="41814750"/>
          <a:ext cx="1332000" cy="1332000"/>
        </a:xfrm>
        <a:prstGeom prst="rect">
          <a:avLst/>
        </a:prstGeom>
        <a:ln w="9525">
          <a:solidFill>
            <a:srgbClr val="000000"/>
          </a:solidFill>
          <a:prstDash val="solid"/>
        </a:ln>
      </xdr:spPr>
    </xdr:pic>
    <xdr:clientData/>
  </xdr:twoCellAnchor>
  <xdr:twoCellAnchor>
    <xdr:from>
      <xdr:col>8</xdr:col>
      <xdr:colOff>152400</xdr:colOff>
      <xdr:row>244</xdr:row>
      <xdr:rowOff>76200</xdr:rowOff>
    </xdr:from>
    <xdr:to>
      <xdr:col>8</xdr:col>
      <xdr:colOff>1484400</xdr:colOff>
      <xdr:row>244</xdr:row>
      <xdr:rowOff>1408200</xdr:rowOff>
    </xdr:to>
    <xdr:pic>
      <xdr:nvPicPr>
        <xdr:cNvPr id="934" name="Имя " descr="Descr "/>
        <xdr:cNvPicPr>
          <a:picLocks noChangeAspect="1"/>
        </xdr:cNvPicPr>
      </xdr:nvPicPr>
      <xdr:blipFill>
        <a:blip xmlns:r="http://schemas.openxmlformats.org/officeDocument/2006/relationships" r:embed="rId186"/>
        <a:stretch>
          <a:fillRect/>
        </a:stretch>
      </xdr:blipFill>
      <xdr:spPr>
        <a:xfrm>
          <a:off x="5267325" y="43338750"/>
          <a:ext cx="1332000" cy="1332000"/>
        </a:xfrm>
        <a:prstGeom prst="rect">
          <a:avLst/>
        </a:prstGeom>
        <a:ln w="9525">
          <a:solidFill>
            <a:srgbClr val="000000"/>
          </a:solidFill>
          <a:prstDash val="solid"/>
        </a:ln>
      </xdr:spPr>
    </xdr:pic>
    <xdr:clientData/>
  </xdr:twoCellAnchor>
  <xdr:twoCellAnchor>
    <xdr:from>
      <xdr:col>8</xdr:col>
      <xdr:colOff>152400</xdr:colOff>
      <xdr:row>248</xdr:row>
      <xdr:rowOff>76200</xdr:rowOff>
    </xdr:from>
    <xdr:to>
      <xdr:col>8</xdr:col>
      <xdr:colOff>1484400</xdr:colOff>
      <xdr:row>248</xdr:row>
      <xdr:rowOff>1408200</xdr:rowOff>
    </xdr:to>
    <xdr:pic>
      <xdr:nvPicPr>
        <xdr:cNvPr id="935" name="Имя " descr="Descr "/>
        <xdr:cNvPicPr>
          <a:picLocks noChangeAspect="1"/>
        </xdr:cNvPicPr>
      </xdr:nvPicPr>
      <xdr:blipFill>
        <a:blip xmlns:r="http://schemas.openxmlformats.org/officeDocument/2006/relationships" r:embed="rId187"/>
        <a:stretch>
          <a:fillRect/>
        </a:stretch>
      </xdr:blipFill>
      <xdr:spPr>
        <a:xfrm>
          <a:off x="5267325" y="44862750"/>
          <a:ext cx="1332000" cy="1332000"/>
        </a:xfrm>
        <a:prstGeom prst="rect">
          <a:avLst/>
        </a:prstGeom>
        <a:ln w="9525">
          <a:solidFill>
            <a:srgbClr val="000000"/>
          </a:solidFill>
          <a:prstDash val="solid"/>
        </a:ln>
      </xdr:spPr>
    </xdr:pic>
    <xdr:clientData/>
  </xdr:twoCellAnchor>
  <xdr:twoCellAnchor>
    <xdr:from>
      <xdr:col>8</xdr:col>
      <xdr:colOff>152400</xdr:colOff>
      <xdr:row>252</xdr:row>
      <xdr:rowOff>76200</xdr:rowOff>
    </xdr:from>
    <xdr:to>
      <xdr:col>8</xdr:col>
      <xdr:colOff>1484400</xdr:colOff>
      <xdr:row>252</xdr:row>
      <xdr:rowOff>1408200</xdr:rowOff>
    </xdr:to>
    <xdr:pic>
      <xdr:nvPicPr>
        <xdr:cNvPr id="936" name="Имя " descr="Descr "/>
        <xdr:cNvPicPr>
          <a:picLocks noChangeAspect="1"/>
        </xdr:cNvPicPr>
      </xdr:nvPicPr>
      <xdr:blipFill>
        <a:blip xmlns:r="http://schemas.openxmlformats.org/officeDocument/2006/relationships" r:embed="rId188"/>
        <a:stretch>
          <a:fillRect/>
        </a:stretch>
      </xdr:blipFill>
      <xdr:spPr>
        <a:xfrm>
          <a:off x="5267325" y="46386750"/>
          <a:ext cx="1332000" cy="1332000"/>
        </a:xfrm>
        <a:prstGeom prst="rect">
          <a:avLst/>
        </a:prstGeom>
        <a:ln w="9525">
          <a:solidFill>
            <a:srgbClr val="000000"/>
          </a:solidFill>
          <a:prstDash val="solid"/>
        </a:ln>
      </xdr:spPr>
    </xdr:pic>
    <xdr:clientData/>
  </xdr:twoCellAnchor>
  <xdr:twoCellAnchor>
    <xdr:from>
      <xdr:col>8</xdr:col>
      <xdr:colOff>152400</xdr:colOff>
      <xdr:row>275</xdr:row>
      <xdr:rowOff>76200</xdr:rowOff>
    </xdr:from>
    <xdr:to>
      <xdr:col>8</xdr:col>
      <xdr:colOff>1484400</xdr:colOff>
      <xdr:row>275</xdr:row>
      <xdr:rowOff>1408200</xdr:rowOff>
    </xdr:to>
    <xdr:pic>
      <xdr:nvPicPr>
        <xdr:cNvPr id="937" name="Имя " descr="Descr "/>
        <xdr:cNvPicPr>
          <a:picLocks noChangeAspect="1"/>
        </xdr:cNvPicPr>
      </xdr:nvPicPr>
      <xdr:blipFill>
        <a:blip xmlns:r="http://schemas.openxmlformats.org/officeDocument/2006/relationships" r:embed="rId189"/>
        <a:stretch>
          <a:fillRect/>
        </a:stretch>
      </xdr:blipFill>
      <xdr:spPr>
        <a:xfrm>
          <a:off x="5267325" y="47910750"/>
          <a:ext cx="1332000" cy="1332000"/>
        </a:xfrm>
        <a:prstGeom prst="rect">
          <a:avLst/>
        </a:prstGeom>
        <a:ln w="9525">
          <a:solidFill>
            <a:srgbClr val="000000"/>
          </a:solidFill>
          <a:prstDash val="solid"/>
        </a:ln>
      </xdr:spPr>
    </xdr:pic>
    <xdr:clientData/>
  </xdr:twoCellAnchor>
  <xdr:twoCellAnchor>
    <xdr:from>
      <xdr:col>8</xdr:col>
      <xdr:colOff>152400</xdr:colOff>
      <xdr:row>281</xdr:row>
      <xdr:rowOff>76200</xdr:rowOff>
    </xdr:from>
    <xdr:to>
      <xdr:col>8</xdr:col>
      <xdr:colOff>1484400</xdr:colOff>
      <xdr:row>281</xdr:row>
      <xdr:rowOff>1408200</xdr:rowOff>
    </xdr:to>
    <xdr:pic>
      <xdr:nvPicPr>
        <xdr:cNvPr id="938" name="Имя " descr="Descr "/>
        <xdr:cNvPicPr>
          <a:picLocks noChangeAspect="1"/>
        </xdr:cNvPicPr>
      </xdr:nvPicPr>
      <xdr:blipFill>
        <a:blip xmlns:r="http://schemas.openxmlformats.org/officeDocument/2006/relationships" r:embed="rId190"/>
        <a:stretch>
          <a:fillRect/>
        </a:stretch>
      </xdr:blipFill>
      <xdr:spPr>
        <a:xfrm>
          <a:off x="5267325" y="49434750"/>
          <a:ext cx="1332000" cy="1332000"/>
        </a:xfrm>
        <a:prstGeom prst="rect">
          <a:avLst/>
        </a:prstGeom>
        <a:ln w="9525">
          <a:solidFill>
            <a:srgbClr val="000000"/>
          </a:solidFill>
          <a:prstDash val="solid"/>
        </a:ln>
      </xdr:spPr>
    </xdr:pic>
    <xdr:clientData/>
  </xdr:twoCellAnchor>
  <xdr:twoCellAnchor>
    <xdr:from>
      <xdr:col>8</xdr:col>
      <xdr:colOff>152400</xdr:colOff>
      <xdr:row>283</xdr:row>
      <xdr:rowOff>76200</xdr:rowOff>
    </xdr:from>
    <xdr:to>
      <xdr:col>8</xdr:col>
      <xdr:colOff>1484400</xdr:colOff>
      <xdr:row>283</xdr:row>
      <xdr:rowOff>1408200</xdr:rowOff>
    </xdr:to>
    <xdr:pic>
      <xdr:nvPicPr>
        <xdr:cNvPr id="939" name="Имя " descr="Descr "/>
        <xdr:cNvPicPr>
          <a:picLocks noChangeAspect="1"/>
        </xdr:cNvPicPr>
      </xdr:nvPicPr>
      <xdr:blipFill>
        <a:blip xmlns:r="http://schemas.openxmlformats.org/officeDocument/2006/relationships" r:embed="rId191"/>
        <a:stretch>
          <a:fillRect/>
        </a:stretch>
      </xdr:blipFill>
      <xdr:spPr>
        <a:xfrm>
          <a:off x="5267325" y="50958750"/>
          <a:ext cx="1332000" cy="1332000"/>
        </a:xfrm>
        <a:prstGeom prst="rect">
          <a:avLst/>
        </a:prstGeom>
        <a:ln w="9525">
          <a:solidFill>
            <a:srgbClr val="000000"/>
          </a:solidFill>
          <a:prstDash val="solid"/>
        </a:ln>
      </xdr:spPr>
    </xdr:pic>
    <xdr:clientData/>
  </xdr:twoCellAnchor>
  <xdr:twoCellAnchor>
    <xdr:from>
      <xdr:col>8</xdr:col>
      <xdr:colOff>152400</xdr:colOff>
      <xdr:row>287</xdr:row>
      <xdr:rowOff>76200</xdr:rowOff>
    </xdr:from>
    <xdr:to>
      <xdr:col>8</xdr:col>
      <xdr:colOff>1484400</xdr:colOff>
      <xdr:row>287</xdr:row>
      <xdr:rowOff>1408200</xdr:rowOff>
    </xdr:to>
    <xdr:pic>
      <xdr:nvPicPr>
        <xdr:cNvPr id="940" name="Имя " descr="Descr "/>
        <xdr:cNvPicPr>
          <a:picLocks noChangeAspect="1"/>
        </xdr:cNvPicPr>
      </xdr:nvPicPr>
      <xdr:blipFill>
        <a:blip xmlns:r="http://schemas.openxmlformats.org/officeDocument/2006/relationships" r:embed="rId192"/>
        <a:stretch>
          <a:fillRect/>
        </a:stretch>
      </xdr:blipFill>
      <xdr:spPr>
        <a:xfrm>
          <a:off x="5267325" y="52482750"/>
          <a:ext cx="1332000" cy="1332000"/>
        </a:xfrm>
        <a:prstGeom prst="rect">
          <a:avLst/>
        </a:prstGeom>
        <a:ln w="9525">
          <a:solidFill>
            <a:srgbClr val="000000"/>
          </a:solidFill>
          <a:prstDash val="solid"/>
        </a:ln>
      </xdr:spPr>
    </xdr:pic>
    <xdr:clientData/>
  </xdr:twoCellAnchor>
  <xdr:twoCellAnchor>
    <xdr:from>
      <xdr:col>8</xdr:col>
      <xdr:colOff>152400</xdr:colOff>
      <xdr:row>299</xdr:row>
      <xdr:rowOff>76200</xdr:rowOff>
    </xdr:from>
    <xdr:to>
      <xdr:col>8</xdr:col>
      <xdr:colOff>1484400</xdr:colOff>
      <xdr:row>299</xdr:row>
      <xdr:rowOff>1408200</xdr:rowOff>
    </xdr:to>
    <xdr:pic>
      <xdr:nvPicPr>
        <xdr:cNvPr id="941" name="Имя " descr="Descr "/>
        <xdr:cNvPicPr>
          <a:picLocks noChangeAspect="1"/>
        </xdr:cNvPicPr>
      </xdr:nvPicPr>
      <xdr:blipFill>
        <a:blip xmlns:r="http://schemas.openxmlformats.org/officeDocument/2006/relationships" r:embed="rId193"/>
        <a:stretch>
          <a:fillRect/>
        </a:stretch>
      </xdr:blipFill>
      <xdr:spPr>
        <a:xfrm>
          <a:off x="5267325" y="54006750"/>
          <a:ext cx="1332000" cy="1332000"/>
        </a:xfrm>
        <a:prstGeom prst="rect">
          <a:avLst/>
        </a:prstGeom>
        <a:ln w="9525">
          <a:solidFill>
            <a:srgbClr val="000000"/>
          </a:solidFill>
          <a:prstDash val="solid"/>
        </a:ln>
      </xdr:spPr>
    </xdr:pic>
    <xdr:clientData/>
  </xdr:twoCellAnchor>
  <xdr:twoCellAnchor>
    <xdr:from>
      <xdr:col>8</xdr:col>
      <xdr:colOff>152400</xdr:colOff>
      <xdr:row>309</xdr:row>
      <xdr:rowOff>76200</xdr:rowOff>
    </xdr:from>
    <xdr:to>
      <xdr:col>8</xdr:col>
      <xdr:colOff>1484400</xdr:colOff>
      <xdr:row>309</xdr:row>
      <xdr:rowOff>1408200</xdr:rowOff>
    </xdr:to>
    <xdr:pic>
      <xdr:nvPicPr>
        <xdr:cNvPr id="942" name="Имя " descr="Descr "/>
        <xdr:cNvPicPr>
          <a:picLocks noChangeAspect="1"/>
        </xdr:cNvPicPr>
      </xdr:nvPicPr>
      <xdr:blipFill>
        <a:blip xmlns:r="http://schemas.openxmlformats.org/officeDocument/2006/relationships" r:embed="rId194"/>
        <a:stretch>
          <a:fillRect/>
        </a:stretch>
      </xdr:blipFill>
      <xdr:spPr>
        <a:xfrm>
          <a:off x="5267325" y="55530750"/>
          <a:ext cx="1332000" cy="1332000"/>
        </a:xfrm>
        <a:prstGeom prst="rect">
          <a:avLst/>
        </a:prstGeom>
        <a:ln w="9525">
          <a:solidFill>
            <a:srgbClr val="000000"/>
          </a:solidFill>
          <a:prstDash val="solid"/>
        </a:ln>
      </xdr:spPr>
    </xdr:pic>
    <xdr:clientData/>
  </xdr:twoCellAnchor>
  <xdr:twoCellAnchor>
    <xdr:from>
      <xdr:col>8</xdr:col>
      <xdr:colOff>152400</xdr:colOff>
      <xdr:row>310</xdr:row>
      <xdr:rowOff>76200</xdr:rowOff>
    </xdr:from>
    <xdr:to>
      <xdr:col>8</xdr:col>
      <xdr:colOff>1484400</xdr:colOff>
      <xdr:row>310</xdr:row>
      <xdr:rowOff>1408200</xdr:rowOff>
    </xdr:to>
    <xdr:pic>
      <xdr:nvPicPr>
        <xdr:cNvPr id="943" name="Имя " descr="Descr "/>
        <xdr:cNvPicPr>
          <a:picLocks noChangeAspect="1"/>
        </xdr:cNvPicPr>
      </xdr:nvPicPr>
      <xdr:blipFill>
        <a:blip xmlns:r="http://schemas.openxmlformats.org/officeDocument/2006/relationships" r:embed="rId195"/>
        <a:stretch>
          <a:fillRect/>
        </a:stretch>
      </xdr:blipFill>
      <xdr:spPr>
        <a:xfrm>
          <a:off x="5267325" y="57054750"/>
          <a:ext cx="1332000" cy="1332000"/>
        </a:xfrm>
        <a:prstGeom prst="rect">
          <a:avLst/>
        </a:prstGeom>
        <a:ln w="9525">
          <a:solidFill>
            <a:srgbClr val="000000"/>
          </a:solidFill>
          <a:prstDash val="solid"/>
        </a:ln>
      </xdr:spPr>
    </xdr:pic>
    <xdr:clientData/>
  </xdr:twoCellAnchor>
  <xdr:twoCellAnchor>
    <xdr:from>
      <xdr:col>8</xdr:col>
      <xdr:colOff>152400</xdr:colOff>
      <xdr:row>322</xdr:row>
      <xdr:rowOff>76200</xdr:rowOff>
    </xdr:from>
    <xdr:to>
      <xdr:col>8</xdr:col>
      <xdr:colOff>1484400</xdr:colOff>
      <xdr:row>322</xdr:row>
      <xdr:rowOff>1408200</xdr:rowOff>
    </xdr:to>
    <xdr:pic>
      <xdr:nvPicPr>
        <xdr:cNvPr id="944" name="Имя " descr="Descr "/>
        <xdr:cNvPicPr>
          <a:picLocks noChangeAspect="1"/>
        </xdr:cNvPicPr>
      </xdr:nvPicPr>
      <xdr:blipFill>
        <a:blip xmlns:r="http://schemas.openxmlformats.org/officeDocument/2006/relationships" r:embed="rId196"/>
        <a:stretch>
          <a:fillRect/>
        </a:stretch>
      </xdr:blipFill>
      <xdr:spPr>
        <a:xfrm>
          <a:off x="5267325" y="58578750"/>
          <a:ext cx="1332000" cy="1332000"/>
        </a:xfrm>
        <a:prstGeom prst="rect">
          <a:avLst/>
        </a:prstGeom>
        <a:ln w="9525">
          <a:solidFill>
            <a:srgbClr val="000000"/>
          </a:solidFill>
          <a:prstDash val="solid"/>
        </a:ln>
      </xdr:spPr>
    </xdr:pic>
    <xdr:clientData/>
  </xdr:twoCellAnchor>
  <xdr:twoCellAnchor>
    <xdr:from>
      <xdr:col>8</xdr:col>
      <xdr:colOff>152400</xdr:colOff>
      <xdr:row>328</xdr:row>
      <xdr:rowOff>76200</xdr:rowOff>
    </xdr:from>
    <xdr:to>
      <xdr:col>8</xdr:col>
      <xdr:colOff>1484400</xdr:colOff>
      <xdr:row>328</xdr:row>
      <xdr:rowOff>1408200</xdr:rowOff>
    </xdr:to>
    <xdr:pic>
      <xdr:nvPicPr>
        <xdr:cNvPr id="945" name="Имя " descr="Descr "/>
        <xdr:cNvPicPr>
          <a:picLocks noChangeAspect="1"/>
        </xdr:cNvPicPr>
      </xdr:nvPicPr>
      <xdr:blipFill>
        <a:blip xmlns:r="http://schemas.openxmlformats.org/officeDocument/2006/relationships" r:embed="rId197"/>
        <a:stretch>
          <a:fillRect/>
        </a:stretch>
      </xdr:blipFill>
      <xdr:spPr>
        <a:xfrm>
          <a:off x="5267325" y="60102750"/>
          <a:ext cx="1332000" cy="1332000"/>
        </a:xfrm>
        <a:prstGeom prst="rect">
          <a:avLst/>
        </a:prstGeom>
        <a:ln w="9525">
          <a:solidFill>
            <a:srgbClr val="000000"/>
          </a:solidFill>
          <a:prstDash val="solid"/>
        </a:ln>
      </xdr:spPr>
    </xdr:pic>
    <xdr:clientData/>
  </xdr:twoCellAnchor>
  <xdr:twoCellAnchor>
    <xdr:from>
      <xdr:col>8</xdr:col>
      <xdr:colOff>152400</xdr:colOff>
      <xdr:row>329</xdr:row>
      <xdr:rowOff>76200</xdr:rowOff>
    </xdr:from>
    <xdr:to>
      <xdr:col>8</xdr:col>
      <xdr:colOff>1484400</xdr:colOff>
      <xdr:row>329</xdr:row>
      <xdr:rowOff>1408200</xdr:rowOff>
    </xdr:to>
    <xdr:pic>
      <xdr:nvPicPr>
        <xdr:cNvPr id="946" name="Имя " descr="Descr "/>
        <xdr:cNvPicPr>
          <a:picLocks noChangeAspect="1"/>
        </xdr:cNvPicPr>
      </xdr:nvPicPr>
      <xdr:blipFill>
        <a:blip xmlns:r="http://schemas.openxmlformats.org/officeDocument/2006/relationships" r:embed="rId198"/>
        <a:stretch>
          <a:fillRect/>
        </a:stretch>
      </xdr:blipFill>
      <xdr:spPr>
        <a:xfrm>
          <a:off x="5267325" y="61626750"/>
          <a:ext cx="1332000" cy="1332000"/>
        </a:xfrm>
        <a:prstGeom prst="rect">
          <a:avLst/>
        </a:prstGeom>
        <a:ln w="9525">
          <a:solidFill>
            <a:srgbClr val="000000"/>
          </a:solidFill>
          <a:prstDash val="solid"/>
        </a:ln>
      </xdr:spPr>
    </xdr:pic>
    <xdr:clientData/>
  </xdr:twoCellAnchor>
  <xdr:twoCellAnchor>
    <xdr:from>
      <xdr:col>8</xdr:col>
      <xdr:colOff>152400</xdr:colOff>
      <xdr:row>343</xdr:row>
      <xdr:rowOff>76200</xdr:rowOff>
    </xdr:from>
    <xdr:to>
      <xdr:col>8</xdr:col>
      <xdr:colOff>1484400</xdr:colOff>
      <xdr:row>343</xdr:row>
      <xdr:rowOff>1408200</xdr:rowOff>
    </xdr:to>
    <xdr:pic>
      <xdr:nvPicPr>
        <xdr:cNvPr id="947" name="Имя " descr="Descr "/>
        <xdr:cNvPicPr>
          <a:picLocks noChangeAspect="1"/>
        </xdr:cNvPicPr>
      </xdr:nvPicPr>
      <xdr:blipFill>
        <a:blip xmlns:r="http://schemas.openxmlformats.org/officeDocument/2006/relationships" r:embed="rId199"/>
        <a:stretch>
          <a:fillRect/>
        </a:stretch>
      </xdr:blipFill>
      <xdr:spPr>
        <a:xfrm>
          <a:off x="5267325" y="63150750"/>
          <a:ext cx="1332000" cy="1332000"/>
        </a:xfrm>
        <a:prstGeom prst="rect">
          <a:avLst/>
        </a:prstGeom>
        <a:ln w="9525">
          <a:solidFill>
            <a:srgbClr val="000000"/>
          </a:solidFill>
          <a:prstDash val="solid"/>
        </a:ln>
      </xdr:spPr>
    </xdr:pic>
    <xdr:clientData/>
  </xdr:twoCellAnchor>
  <xdr:twoCellAnchor>
    <xdr:from>
      <xdr:col>8</xdr:col>
      <xdr:colOff>152400</xdr:colOff>
      <xdr:row>351</xdr:row>
      <xdr:rowOff>76200</xdr:rowOff>
    </xdr:from>
    <xdr:to>
      <xdr:col>8</xdr:col>
      <xdr:colOff>1484400</xdr:colOff>
      <xdr:row>351</xdr:row>
      <xdr:rowOff>1408200</xdr:rowOff>
    </xdr:to>
    <xdr:pic>
      <xdr:nvPicPr>
        <xdr:cNvPr id="948" name="Имя " descr="Descr "/>
        <xdr:cNvPicPr>
          <a:picLocks noChangeAspect="1"/>
        </xdr:cNvPicPr>
      </xdr:nvPicPr>
      <xdr:blipFill>
        <a:blip xmlns:r="http://schemas.openxmlformats.org/officeDocument/2006/relationships" r:embed="rId200"/>
        <a:stretch>
          <a:fillRect/>
        </a:stretch>
      </xdr:blipFill>
      <xdr:spPr>
        <a:xfrm>
          <a:off x="5267325" y="64674750"/>
          <a:ext cx="1332000" cy="1332000"/>
        </a:xfrm>
        <a:prstGeom prst="rect">
          <a:avLst/>
        </a:prstGeom>
        <a:ln w="9525">
          <a:solidFill>
            <a:srgbClr val="000000"/>
          </a:solidFill>
          <a:prstDash val="solid"/>
        </a:ln>
      </xdr:spPr>
    </xdr:pic>
    <xdr:clientData/>
  </xdr:twoCellAnchor>
  <xdr:twoCellAnchor>
    <xdr:from>
      <xdr:col>8</xdr:col>
      <xdr:colOff>152400</xdr:colOff>
      <xdr:row>357</xdr:row>
      <xdr:rowOff>76200</xdr:rowOff>
    </xdr:from>
    <xdr:to>
      <xdr:col>8</xdr:col>
      <xdr:colOff>1484400</xdr:colOff>
      <xdr:row>357</xdr:row>
      <xdr:rowOff>1408200</xdr:rowOff>
    </xdr:to>
    <xdr:pic>
      <xdr:nvPicPr>
        <xdr:cNvPr id="949" name="Имя " descr="Descr "/>
        <xdr:cNvPicPr>
          <a:picLocks noChangeAspect="1"/>
        </xdr:cNvPicPr>
      </xdr:nvPicPr>
      <xdr:blipFill>
        <a:blip xmlns:r="http://schemas.openxmlformats.org/officeDocument/2006/relationships" r:embed="rId201"/>
        <a:stretch>
          <a:fillRect/>
        </a:stretch>
      </xdr:blipFill>
      <xdr:spPr>
        <a:xfrm>
          <a:off x="5267325" y="66198750"/>
          <a:ext cx="1332000" cy="1332000"/>
        </a:xfrm>
        <a:prstGeom prst="rect">
          <a:avLst/>
        </a:prstGeom>
        <a:ln w="9525">
          <a:solidFill>
            <a:srgbClr val="000000"/>
          </a:solidFill>
          <a:prstDash val="solid"/>
        </a:ln>
      </xdr:spPr>
    </xdr:pic>
    <xdr:clientData/>
  </xdr:twoCellAnchor>
  <xdr:twoCellAnchor>
    <xdr:from>
      <xdr:col>8</xdr:col>
      <xdr:colOff>152400</xdr:colOff>
      <xdr:row>359</xdr:row>
      <xdr:rowOff>76200</xdr:rowOff>
    </xdr:from>
    <xdr:to>
      <xdr:col>8</xdr:col>
      <xdr:colOff>1484400</xdr:colOff>
      <xdr:row>359</xdr:row>
      <xdr:rowOff>1408200</xdr:rowOff>
    </xdr:to>
    <xdr:pic>
      <xdr:nvPicPr>
        <xdr:cNvPr id="950" name="Имя " descr="Descr "/>
        <xdr:cNvPicPr>
          <a:picLocks noChangeAspect="1"/>
        </xdr:cNvPicPr>
      </xdr:nvPicPr>
      <xdr:blipFill>
        <a:blip xmlns:r="http://schemas.openxmlformats.org/officeDocument/2006/relationships" r:embed="rId202"/>
        <a:stretch>
          <a:fillRect/>
        </a:stretch>
      </xdr:blipFill>
      <xdr:spPr>
        <a:xfrm>
          <a:off x="5267325" y="67722750"/>
          <a:ext cx="1332000" cy="1332000"/>
        </a:xfrm>
        <a:prstGeom prst="rect">
          <a:avLst/>
        </a:prstGeom>
        <a:ln w="9525">
          <a:solidFill>
            <a:srgbClr val="000000"/>
          </a:solidFill>
          <a:prstDash val="solid"/>
        </a:ln>
      </xdr:spPr>
    </xdr:pic>
    <xdr:clientData/>
  </xdr:twoCellAnchor>
  <xdr:twoCellAnchor>
    <xdr:from>
      <xdr:col>8</xdr:col>
      <xdr:colOff>152400</xdr:colOff>
      <xdr:row>364</xdr:row>
      <xdr:rowOff>76200</xdr:rowOff>
    </xdr:from>
    <xdr:to>
      <xdr:col>8</xdr:col>
      <xdr:colOff>1484400</xdr:colOff>
      <xdr:row>364</xdr:row>
      <xdr:rowOff>1408200</xdr:rowOff>
    </xdr:to>
    <xdr:pic>
      <xdr:nvPicPr>
        <xdr:cNvPr id="951" name="Имя " descr="Descr "/>
        <xdr:cNvPicPr>
          <a:picLocks noChangeAspect="1"/>
        </xdr:cNvPicPr>
      </xdr:nvPicPr>
      <xdr:blipFill>
        <a:blip xmlns:r="http://schemas.openxmlformats.org/officeDocument/2006/relationships" r:embed="rId203"/>
        <a:stretch>
          <a:fillRect/>
        </a:stretch>
      </xdr:blipFill>
      <xdr:spPr>
        <a:xfrm>
          <a:off x="5267325" y="69246750"/>
          <a:ext cx="1332000" cy="1332000"/>
        </a:xfrm>
        <a:prstGeom prst="rect">
          <a:avLst/>
        </a:prstGeom>
        <a:ln w="9525">
          <a:solidFill>
            <a:srgbClr val="000000"/>
          </a:solidFill>
          <a:prstDash val="solid"/>
        </a:ln>
      </xdr:spPr>
    </xdr:pic>
    <xdr:clientData/>
  </xdr:twoCellAnchor>
  <xdr:twoCellAnchor>
    <xdr:from>
      <xdr:col>8</xdr:col>
      <xdr:colOff>152400</xdr:colOff>
      <xdr:row>367</xdr:row>
      <xdr:rowOff>76200</xdr:rowOff>
    </xdr:from>
    <xdr:to>
      <xdr:col>8</xdr:col>
      <xdr:colOff>1484400</xdr:colOff>
      <xdr:row>367</xdr:row>
      <xdr:rowOff>1408200</xdr:rowOff>
    </xdr:to>
    <xdr:pic>
      <xdr:nvPicPr>
        <xdr:cNvPr id="952" name="Имя " descr="Descr "/>
        <xdr:cNvPicPr>
          <a:picLocks noChangeAspect="1"/>
        </xdr:cNvPicPr>
      </xdr:nvPicPr>
      <xdr:blipFill>
        <a:blip xmlns:r="http://schemas.openxmlformats.org/officeDocument/2006/relationships" r:embed="rId204"/>
        <a:stretch>
          <a:fillRect/>
        </a:stretch>
      </xdr:blipFill>
      <xdr:spPr>
        <a:xfrm>
          <a:off x="5267325" y="70770750"/>
          <a:ext cx="1332000" cy="1332000"/>
        </a:xfrm>
        <a:prstGeom prst="rect">
          <a:avLst/>
        </a:prstGeom>
        <a:ln w="9525">
          <a:solidFill>
            <a:srgbClr val="000000"/>
          </a:solidFill>
          <a:prstDash val="solid"/>
        </a:ln>
      </xdr:spPr>
    </xdr:pic>
    <xdr:clientData/>
  </xdr:twoCellAnchor>
  <xdr:twoCellAnchor>
    <xdr:from>
      <xdr:col>8</xdr:col>
      <xdr:colOff>152400</xdr:colOff>
      <xdr:row>370</xdr:row>
      <xdr:rowOff>76200</xdr:rowOff>
    </xdr:from>
    <xdr:to>
      <xdr:col>8</xdr:col>
      <xdr:colOff>1484400</xdr:colOff>
      <xdr:row>370</xdr:row>
      <xdr:rowOff>1408200</xdr:rowOff>
    </xdr:to>
    <xdr:pic>
      <xdr:nvPicPr>
        <xdr:cNvPr id="953" name="Имя " descr="Descr "/>
        <xdr:cNvPicPr>
          <a:picLocks noChangeAspect="1"/>
        </xdr:cNvPicPr>
      </xdr:nvPicPr>
      <xdr:blipFill>
        <a:blip xmlns:r="http://schemas.openxmlformats.org/officeDocument/2006/relationships" r:embed="rId205"/>
        <a:stretch>
          <a:fillRect/>
        </a:stretch>
      </xdr:blipFill>
      <xdr:spPr>
        <a:xfrm>
          <a:off x="5267325" y="72294750"/>
          <a:ext cx="1332000" cy="1332000"/>
        </a:xfrm>
        <a:prstGeom prst="rect">
          <a:avLst/>
        </a:prstGeom>
        <a:ln w="9525">
          <a:solidFill>
            <a:srgbClr val="000000"/>
          </a:solidFill>
          <a:prstDash val="solid"/>
        </a:ln>
      </xdr:spPr>
    </xdr:pic>
    <xdr:clientData/>
  </xdr:twoCellAnchor>
  <xdr:twoCellAnchor>
    <xdr:from>
      <xdr:col>8</xdr:col>
      <xdr:colOff>152400</xdr:colOff>
      <xdr:row>373</xdr:row>
      <xdr:rowOff>76200</xdr:rowOff>
    </xdr:from>
    <xdr:to>
      <xdr:col>8</xdr:col>
      <xdr:colOff>1484400</xdr:colOff>
      <xdr:row>373</xdr:row>
      <xdr:rowOff>1408200</xdr:rowOff>
    </xdr:to>
    <xdr:pic>
      <xdr:nvPicPr>
        <xdr:cNvPr id="954" name="Имя " descr="Descr "/>
        <xdr:cNvPicPr>
          <a:picLocks noChangeAspect="1"/>
        </xdr:cNvPicPr>
      </xdr:nvPicPr>
      <xdr:blipFill>
        <a:blip xmlns:r="http://schemas.openxmlformats.org/officeDocument/2006/relationships" r:embed="rId206"/>
        <a:stretch>
          <a:fillRect/>
        </a:stretch>
      </xdr:blipFill>
      <xdr:spPr>
        <a:xfrm>
          <a:off x="5267325" y="73818750"/>
          <a:ext cx="1332000" cy="1332000"/>
        </a:xfrm>
        <a:prstGeom prst="rect">
          <a:avLst/>
        </a:prstGeom>
        <a:ln w="9525">
          <a:solidFill>
            <a:srgbClr val="000000"/>
          </a:solidFill>
          <a:prstDash val="solid"/>
        </a:ln>
      </xdr:spPr>
    </xdr:pic>
    <xdr:clientData/>
  </xdr:twoCellAnchor>
  <xdr:twoCellAnchor>
    <xdr:from>
      <xdr:col>8</xdr:col>
      <xdr:colOff>152400</xdr:colOff>
      <xdr:row>374</xdr:row>
      <xdr:rowOff>76200</xdr:rowOff>
    </xdr:from>
    <xdr:to>
      <xdr:col>8</xdr:col>
      <xdr:colOff>1484400</xdr:colOff>
      <xdr:row>374</xdr:row>
      <xdr:rowOff>1408200</xdr:rowOff>
    </xdr:to>
    <xdr:pic>
      <xdr:nvPicPr>
        <xdr:cNvPr id="955" name="Имя " descr="Descr "/>
        <xdr:cNvPicPr>
          <a:picLocks noChangeAspect="1"/>
        </xdr:cNvPicPr>
      </xdr:nvPicPr>
      <xdr:blipFill>
        <a:blip xmlns:r="http://schemas.openxmlformats.org/officeDocument/2006/relationships" r:embed="rId207"/>
        <a:stretch>
          <a:fillRect/>
        </a:stretch>
      </xdr:blipFill>
      <xdr:spPr>
        <a:xfrm>
          <a:off x="5267325" y="75342750"/>
          <a:ext cx="1332000" cy="1332000"/>
        </a:xfrm>
        <a:prstGeom prst="rect">
          <a:avLst/>
        </a:prstGeom>
        <a:ln w="9525">
          <a:solidFill>
            <a:srgbClr val="000000"/>
          </a:solidFill>
          <a:prstDash val="solid"/>
        </a:ln>
      </xdr:spPr>
    </xdr:pic>
    <xdr:clientData/>
  </xdr:twoCellAnchor>
  <xdr:twoCellAnchor>
    <xdr:from>
      <xdr:col>8</xdr:col>
      <xdr:colOff>152400</xdr:colOff>
      <xdr:row>381</xdr:row>
      <xdr:rowOff>76200</xdr:rowOff>
    </xdr:from>
    <xdr:to>
      <xdr:col>8</xdr:col>
      <xdr:colOff>1484400</xdr:colOff>
      <xdr:row>381</xdr:row>
      <xdr:rowOff>1408200</xdr:rowOff>
    </xdr:to>
    <xdr:pic>
      <xdr:nvPicPr>
        <xdr:cNvPr id="956" name="Имя " descr="Descr "/>
        <xdr:cNvPicPr>
          <a:picLocks noChangeAspect="1"/>
        </xdr:cNvPicPr>
      </xdr:nvPicPr>
      <xdr:blipFill>
        <a:blip xmlns:r="http://schemas.openxmlformats.org/officeDocument/2006/relationships" r:embed="rId208"/>
        <a:stretch>
          <a:fillRect/>
        </a:stretch>
      </xdr:blipFill>
      <xdr:spPr>
        <a:xfrm>
          <a:off x="5267325" y="76866750"/>
          <a:ext cx="1332000" cy="1332000"/>
        </a:xfrm>
        <a:prstGeom prst="rect">
          <a:avLst/>
        </a:prstGeom>
        <a:ln w="9525">
          <a:solidFill>
            <a:srgbClr val="000000"/>
          </a:solidFill>
          <a:prstDash val="solid"/>
        </a:ln>
      </xdr:spPr>
    </xdr:pic>
    <xdr:clientData/>
  </xdr:twoCellAnchor>
  <xdr:twoCellAnchor>
    <xdr:from>
      <xdr:col>8</xdr:col>
      <xdr:colOff>152400</xdr:colOff>
      <xdr:row>393</xdr:row>
      <xdr:rowOff>76200</xdr:rowOff>
    </xdr:from>
    <xdr:to>
      <xdr:col>8</xdr:col>
      <xdr:colOff>1484400</xdr:colOff>
      <xdr:row>393</xdr:row>
      <xdr:rowOff>1408200</xdr:rowOff>
    </xdr:to>
    <xdr:pic>
      <xdr:nvPicPr>
        <xdr:cNvPr id="957" name="Имя " descr="Descr "/>
        <xdr:cNvPicPr>
          <a:picLocks noChangeAspect="1"/>
        </xdr:cNvPicPr>
      </xdr:nvPicPr>
      <xdr:blipFill>
        <a:blip xmlns:r="http://schemas.openxmlformats.org/officeDocument/2006/relationships" r:embed="rId209"/>
        <a:stretch>
          <a:fillRect/>
        </a:stretch>
      </xdr:blipFill>
      <xdr:spPr>
        <a:xfrm>
          <a:off x="5267325" y="78390750"/>
          <a:ext cx="1332000" cy="1332000"/>
        </a:xfrm>
        <a:prstGeom prst="rect">
          <a:avLst/>
        </a:prstGeom>
        <a:ln w="9525">
          <a:solidFill>
            <a:srgbClr val="000000"/>
          </a:solidFill>
          <a:prstDash val="solid"/>
        </a:ln>
      </xdr:spPr>
    </xdr:pic>
    <xdr:clientData/>
  </xdr:twoCellAnchor>
  <xdr:twoCellAnchor>
    <xdr:from>
      <xdr:col>8</xdr:col>
      <xdr:colOff>152400</xdr:colOff>
      <xdr:row>401</xdr:row>
      <xdr:rowOff>76200</xdr:rowOff>
    </xdr:from>
    <xdr:to>
      <xdr:col>8</xdr:col>
      <xdr:colOff>1484400</xdr:colOff>
      <xdr:row>401</xdr:row>
      <xdr:rowOff>1408200</xdr:rowOff>
    </xdr:to>
    <xdr:pic>
      <xdr:nvPicPr>
        <xdr:cNvPr id="958" name="Имя " descr="Descr "/>
        <xdr:cNvPicPr>
          <a:picLocks noChangeAspect="1"/>
        </xdr:cNvPicPr>
      </xdr:nvPicPr>
      <xdr:blipFill>
        <a:blip xmlns:r="http://schemas.openxmlformats.org/officeDocument/2006/relationships" r:embed="rId210"/>
        <a:stretch>
          <a:fillRect/>
        </a:stretch>
      </xdr:blipFill>
      <xdr:spPr>
        <a:xfrm>
          <a:off x="5267325" y="79914750"/>
          <a:ext cx="1332000" cy="1332000"/>
        </a:xfrm>
        <a:prstGeom prst="rect">
          <a:avLst/>
        </a:prstGeom>
        <a:ln w="9525">
          <a:solidFill>
            <a:srgbClr val="000000"/>
          </a:solidFill>
          <a:prstDash val="solid"/>
        </a:ln>
      </xdr:spPr>
    </xdr:pic>
    <xdr:clientData/>
  </xdr:twoCellAnchor>
  <xdr:twoCellAnchor>
    <xdr:from>
      <xdr:col>8</xdr:col>
      <xdr:colOff>152400</xdr:colOff>
      <xdr:row>406</xdr:row>
      <xdr:rowOff>76200</xdr:rowOff>
    </xdr:from>
    <xdr:to>
      <xdr:col>8</xdr:col>
      <xdr:colOff>1484400</xdr:colOff>
      <xdr:row>406</xdr:row>
      <xdr:rowOff>1408200</xdr:rowOff>
    </xdr:to>
    <xdr:pic>
      <xdr:nvPicPr>
        <xdr:cNvPr id="959" name="Имя " descr="Descr "/>
        <xdr:cNvPicPr>
          <a:picLocks noChangeAspect="1"/>
        </xdr:cNvPicPr>
      </xdr:nvPicPr>
      <xdr:blipFill>
        <a:blip xmlns:r="http://schemas.openxmlformats.org/officeDocument/2006/relationships" r:embed="rId211"/>
        <a:stretch>
          <a:fillRect/>
        </a:stretch>
      </xdr:blipFill>
      <xdr:spPr>
        <a:xfrm>
          <a:off x="5267325" y="81438750"/>
          <a:ext cx="1332000" cy="1332000"/>
        </a:xfrm>
        <a:prstGeom prst="rect">
          <a:avLst/>
        </a:prstGeom>
        <a:ln w="9525">
          <a:solidFill>
            <a:srgbClr val="000000"/>
          </a:solidFill>
          <a:prstDash val="solid"/>
        </a:ln>
      </xdr:spPr>
    </xdr:pic>
    <xdr:clientData/>
  </xdr:twoCellAnchor>
  <xdr:twoCellAnchor>
    <xdr:from>
      <xdr:col>8</xdr:col>
      <xdr:colOff>152400</xdr:colOff>
      <xdr:row>432</xdr:row>
      <xdr:rowOff>76200</xdr:rowOff>
    </xdr:from>
    <xdr:to>
      <xdr:col>8</xdr:col>
      <xdr:colOff>1484400</xdr:colOff>
      <xdr:row>432</xdr:row>
      <xdr:rowOff>1408200</xdr:rowOff>
    </xdr:to>
    <xdr:pic>
      <xdr:nvPicPr>
        <xdr:cNvPr id="960" name="Имя " descr="Descr "/>
        <xdr:cNvPicPr>
          <a:picLocks noChangeAspect="1"/>
        </xdr:cNvPicPr>
      </xdr:nvPicPr>
      <xdr:blipFill>
        <a:blip xmlns:r="http://schemas.openxmlformats.org/officeDocument/2006/relationships" r:embed="rId212"/>
        <a:stretch>
          <a:fillRect/>
        </a:stretch>
      </xdr:blipFill>
      <xdr:spPr>
        <a:xfrm>
          <a:off x="5267325" y="82962750"/>
          <a:ext cx="1332000" cy="1332000"/>
        </a:xfrm>
        <a:prstGeom prst="rect">
          <a:avLst/>
        </a:prstGeom>
        <a:ln w="9525">
          <a:solidFill>
            <a:srgbClr val="000000"/>
          </a:solidFill>
          <a:prstDash val="solid"/>
        </a:ln>
      </xdr:spPr>
    </xdr:pic>
    <xdr:clientData/>
  </xdr:twoCellAnchor>
  <xdr:twoCellAnchor>
    <xdr:from>
      <xdr:col>8</xdr:col>
      <xdr:colOff>152400</xdr:colOff>
      <xdr:row>433</xdr:row>
      <xdr:rowOff>76200</xdr:rowOff>
    </xdr:from>
    <xdr:to>
      <xdr:col>8</xdr:col>
      <xdr:colOff>1484400</xdr:colOff>
      <xdr:row>433</xdr:row>
      <xdr:rowOff>1408200</xdr:rowOff>
    </xdr:to>
    <xdr:pic>
      <xdr:nvPicPr>
        <xdr:cNvPr id="961" name="Имя " descr="Descr "/>
        <xdr:cNvPicPr>
          <a:picLocks noChangeAspect="1"/>
        </xdr:cNvPicPr>
      </xdr:nvPicPr>
      <xdr:blipFill>
        <a:blip xmlns:r="http://schemas.openxmlformats.org/officeDocument/2006/relationships" r:embed="rId213"/>
        <a:stretch>
          <a:fillRect/>
        </a:stretch>
      </xdr:blipFill>
      <xdr:spPr>
        <a:xfrm>
          <a:off x="5267325" y="84486750"/>
          <a:ext cx="1332000" cy="1332000"/>
        </a:xfrm>
        <a:prstGeom prst="rect">
          <a:avLst/>
        </a:prstGeom>
        <a:ln w="9525">
          <a:solidFill>
            <a:srgbClr val="000000"/>
          </a:solidFill>
          <a:prstDash val="solid"/>
        </a:ln>
      </xdr:spPr>
    </xdr:pic>
    <xdr:clientData/>
  </xdr:twoCellAnchor>
  <xdr:twoCellAnchor>
    <xdr:from>
      <xdr:col>8</xdr:col>
      <xdr:colOff>152400</xdr:colOff>
      <xdr:row>436</xdr:row>
      <xdr:rowOff>76200</xdr:rowOff>
    </xdr:from>
    <xdr:to>
      <xdr:col>8</xdr:col>
      <xdr:colOff>1484400</xdr:colOff>
      <xdr:row>436</xdr:row>
      <xdr:rowOff>1408200</xdr:rowOff>
    </xdr:to>
    <xdr:pic>
      <xdr:nvPicPr>
        <xdr:cNvPr id="962" name="Имя " descr="Descr "/>
        <xdr:cNvPicPr>
          <a:picLocks noChangeAspect="1"/>
        </xdr:cNvPicPr>
      </xdr:nvPicPr>
      <xdr:blipFill>
        <a:blip xmlns:r="http://schemas.openxmlformats.org/officeDocument/2006/relationships" r:embed="rId214"/>
        <a:stretch>
          <a:fillRect/>
        </a:stretch>
      </xdr:blipFill>
      <xdr:spPr>
        <a:xfrm>
          <a:off x="5267325" y="86010750"/>
          <a:ext cx="1332000" cy="1332000"/>
        </a:xfrm>
        <a:prstGeom prst="rect">
          <a:avLst/>
        </a:prstGeom>
        <a:ln w="9525">
          <a:solidFill>
            <a:srgbClr val="000000"/>
          </a:solidFill>
          <a:prstDash val="solid"/>
        </a:ln>
      </xdr:spPr>
    </xdr:pic>
    <xdr:clientData/>
  </xdr:twoCellAnchor>
  <xdr:twoCellAnchor>
    <xdr:from>
      <xdr:col>8</xdr:col>
      <xdr:colOff>152400</xdr:colOff>
      <xdr:row>462</xdr:row>
      <xdr:rowOff>76200</xdr:rowOff>
    </xdr:from>
    <xdr:to>
      <xdr:col>8</xdr:col>
      <xdr:colOff>1484400</xdr:colOff>
      <xdr:row>462</xdr:row>
      <xdr:rowOff>1408200</xdr:rowOff>
    </xdr:to>
    <xdr:pic>
      <xdr:nvPicPr>
        <xdr:cNvPr id="963" name="Имя " descr="Descr "/>
        <xdr:cNvPicPr>
          <a:picLocks noChangeAspect="1"/>
        </xdr:cNvPicPr>
      </xdr:nvPicPr>
      <xdr:blipFill>
        <a:blip xmlns:r="http://schemas.openxmlformats.org/officeDocument/2006/relationships" r:embed="rId215"/>
        <a:stretch>
          <a:fillRect/>
        </a:stretch>
      </xdr:blipFill>
      <xdr:spPr>
        <a:xfrm>
          <a:off x="5267325" y="87534750"/>
          <a:ext cx="1332000" cy="1332000"/>
        </a:xfrm>
        <a:prstGeom prst="rect">
          <a:avLst/>
        </a:prstGeom>
        <a:ln w="9525">
          <a:solidFill>
            <a:srgbClr val="000000"/>
          </a:solidFill>
          <a:prstDash val="solid"/>
        </a:ln>
      </xdr:spPr>
    </xdr:pic>
    <xdr:clientData/>
  </xdr:twoCellAnchor>
  <xdr:twoCellAnchor>
    <xdr:from>
      <xdr:col>8</xdr:col>
      <xdr:colOff>152400</xdr:colOff>
      <xdr:row>463</xdr:row>
      <xdr:rowOff>76200</xdr:rowOff>
    </xdr:from>
    <xdr:to>
      <xdr:col>8</xdr:col>
      <xdr:colOff>1484400</xdr:colOff>
      <xdr:row>463</xdr:row>
      <xdr:rowOff>1408200</xdr:rowOff>
    </xdr:to>
    <xdr:pic>
      <xdr:nvPicPr>
        <xdr:cNvPr id="964" name="Имя " descr="Descr "/>
        <xdr:cNvPicPr>
          <a:picLocks noChangeAspect="1"/>
        </xdr:cNvPicPr>
      </xdr:nvPicPr>
      <xdr:blipFill>
        <a:blip xmlns:r="http://schemas.openxmlformats.org/officeDocument/2006/relationships" r:embed="rId216"/>
        <a:stretch>
          <a:fillRect/>
        </a:stretch>
      </xdr:blipFill>
      <xdr:spPr>
        <a:xfrm>
          <a:off x="5267325" y="89058750"/>
          <a:ext cx="1332000" cy="1332000"/>
        </a:xfrm>
        <a:prstGeom prst="rect">
          <a:avLst/>
        </a:prstGeom>
        <a:ln w="9525">
          <a:solidFill>
            <a:srgbClr val="000000"/>
          </a:solidFill>
          <a:prstDash val="solid"/>
        </a:ln>
      </xdr:spPr>
    </xdr:pic>
    <xdr:clientData/>
  </xdr:twoCellAnchor>
  <xdr:twoCellAnchor>
    <xdr:from>
      <xdr:col>8</xdr:col>
      <xdr:colOff>152400</xdr:colOff>
      <xdr:row>478</xdr:row>
      <xdr:rowOff>76200</xdr:rowOff>
    </xdr:from>
    <xdr:to>
      <xdr:col>8</xdr:col>
      <xdr:colOff>1484400</xdr:colOff>
      <xdr:row>478</xdr:row>
      <xdr:rowOff>1408200</xdr:rowOff>
    </xdr:to>
    <xdr:pic>
      <xdr:nvPicPr>
        <xdr:cNvPr id="965" name="Имя " descr="Descr "/>
        <xdr:cNvPicPr>
          <a:picLocks noChangeAspect="1"/>
        </xdr:cNvPicPr>
      </xdr:nvPicPr>
      <xdr:blipFill>
        <a:blip xmlns:r="http://schemas.openxmlformats.org/officeDocument/2006/relationships" r:embed="rId217"/>
        <a:stretch>
          <a:fillRect/>
        </a:stretch>
      </xdr:blipFill>
      <xdr:spPr>
        <a:xfrm>
          <a:off x="5267325" y="90582750"/>
          <a:ext cx="1332000" cy="1332000"/>
        </a:xfrm>
        <a:prstGeom prst="rect">
          <a:avLst/>
        </a:prstGeom>
        <a:ln w="9525">
          <a:solidFill>
            <a:srgbClr val="000000"/>
          </a:solidFill>
          <a:prstDash val="solid"/>
        </a:ln>
      </xdr:spPr>
    </xdr:pic>
    <xdr:clientData/>
  </xdr:twoCellAnchor>
  <xdr:twoCellAnchor>
    <xdr:from>
      <xdr:col>8</xdr:col>
      <xdr:colOff>152400</xdr:colOff>
      <xdr:row>481</xdr:row>
      <xdr:rowOff>76200</xdr:rowOff>
    </xdr:from>
    <xdr:to>
      <xdr:col>8</xdr:col>
      <xdr:colOff>1484400</xdr:colOff>
      <xdr:row>481</xdr:row>
      <xdr:rowOff>1408200</xdr:rowOff>
    </xdr:to>
    <xdr:pic>
      <xdr:nvPicPr>
        <xdr:cNvPr id="966" name="Имя " descr="Descr "/>
        <xdr:cNvPicPr>
          <a:picLocks noChangeAspect="1"/>
        </xdr:cNvPicPr>
      </xdr:nvPicPr>
      <xdr:blipFill>
        <a:blip xmlns:r="http://schemas.openxmlformats.org/officeDocument/2006/relationships" r:embed="rId218"/>
        <a:stretch>
          <a:fillRect/>
        </a:stretch>
      </xdr:blipFill>
      <xdr:spPr>
        <a:xfrm>
          <a:off x="5267325" y="92106750"/>
          <a:ext cx="1332000" cy="1332000"/>
        </a:xfrm>
        <a:prstGeom prst="rect">
          <a:avLst/>
        </a:prstGeom>
        <a:ln w="9525">
          <a:solidFill>
            <a:srgbClr val="000000"/>
          </a:solidFill>
          <a:prstDash val="solid"/>
        </a:ln>
      </xdr:spPr>
    </xdr:pic>
    <xdr:clientData/>
  </xdr:twoCellAnchor>
  <xdr:twoCellAnchor>
    <xdr:from>
      <xdr:col>8</xdr:col>
      <xdr:colOff>152400</xdr:colOff>
      <xdr:row>482</xdr:row>
      <xdr:rowOff>76200</xdr:rowOff>
    </xdr:from>
    <xdr:to>
      <xdr:col>8</xdr:col>
      <xdr:colOff>1484400</xdr:colOff>
      <xdr:row>482</xdr:row>
      <xdr:rowOff>1408200</xdr:rowOff>
    </xdr:to>
    <xdr:pic>
      <xdr:nvPicPr>
        <xdr:cNvPr id="967" name="Имя " descr="Descr "/>
        <xdr:cNvPicPr>
          <a:picLocks noChangeAspect="1"/>
        </xdr:cNvPicPr>
      </xdr:nvPicPr>
      <xdr:blipFill>
        <a:blip xmlns:r="http://schemas.openxmlformats.org/officeDocument/2006/relationships" r:embed="rId219"/>
        <a:stretch>
          <a:fillRect/>
        </a:stretch>
      </xdr:blipFill>
      <xdr:spPr>
        <a:xfrm>
          <a:off x="5267325" y="93630750"/>
          <a:ext cx="1332000" cy="1332000"/>
        </a:xfrm>
        <a:prstGeom prst="rect">
          <a:avLst/>
        </a:prstGeom>
        <a:ln w="9525">
          <a:solidFill>
            <a:srgbClr val="000000"/>
          </a:solidFill>
          <a:prstDash val="solid"/>
        </a:ln>
      </xdr:spPr>
    </xdr:pic>
    <xdr:clientData/>
  </xdr:twoCellAnchor>
  <xdr:twoCellAnchor>
    <xdr:from>
      <xdr:col>8</xdr:col>
      <xdr:colOff>152400</xdr:colOff>
      <xdr:row>485</xdr:row>
      <xdr:rowOff>76200</xdr:rowOff>
    </xdr:from>
    <xdr:to>
      <xdr:col>8</xdr:col>
      <xdr:colOff>1484400</xdr:colOff>
      <xdr:row>485</xdr:row>
      <xdr:rowOff>1408200</xdr:rowOff>
    </xdr:to>
    <xdr:pic>
      <xdr:nvPicPr>
        <xdr:cNvPr id="968" name="Имя " descr="Descr "/>
        <xdr:cNvPicPr>
          <a:picLocks noChangeAspect="1"/>
        </xdr:cNvPicPr>
      </xdr:nvPicPr>
      <xdr:blipFill>
        <a:blip xmlns:r="http://schemas.openxmlformats.org/officeDocument/2006/relationships" r:embed="rId220"/>
        <a:stretch>
          <a:fillRect/>
        </a:stretch>
      </xdr:blipFill>
      <xdr:spPr>
        <a:xfrm>
          <a:off x="5267325" y="95154750"/>
          <a:ext cx="1332000" cy="1332000"/>
        </a:xfrm>
        <a:prstGeom prst="rect">
          <a:avLst/>
        </a:prstGeom>
        <a:ln w="9525">
          <a:solidFill>
            <a:srgbClr val="000000"/>
          </a:solidFill>
          <a:prstDash val="solid"/>
        </a:ln>
      </xdr:spPr>
    </xdr:pic>
    <xdr:clientData/>
  </xdr:twoCellAnchor>
  <xdr:twoCellAnchor>
    <xdr:from>
      <xdr:col>8</xdr:col>
      <xdr:colOff>152400</xdr:colOff>
      <xdr:row>491</xdr:row>
      <xdr:rowOff>76200</xdr:rowOff>
    </xdr:from>
    <xdr:to>
      <xdr:col>8</xdr:col>
      <xdr:colOff>1484400</xdr:colOff>
      <xdr:row>491</xdr:row>
      <xdr:rowOff>1408200</xdr:rowOff>
    </xdr:to>
    <xdr:pic>
      <xdr:nvPicPr>
        <xdr:cNvPr id="969" name="Имя " descr="Descr "/>
        <xdr:cNvPicPr>
          <a:picLocks noChangeAspect="1"/>
        </xdr:cNvPicPr>
      </xdr:nvPicPr>
      <xdr:blipFill>
        <a:blip xmlns:r="http://schemas.openxmlformats.org/officeDocument/2006/relationships" r:embed="rId221"/>
        <a:stretch>
          <a:fillRect/>
        </a:stretch>
      </xdr:blipFill>
      <xdr:spPr>
        <a:xfrm>
          <a:off x="5267325" y="96678750"/>
          <a:ext cx="1332000" cy="1332000"/>
        </a:xfrm>
        <a:prstGeom prst="rect">
          <a:avLst/>
        </a:prstGeom>
        <a:ln w="9525">
          <a:solidFill>
            <a:srgbClr val="000000"/>
          </a:solidFill>
          <a:prstDash val="solid"/>
        </a:ln>
      </xdr:spPr>
    </xdr:pic>
    <xdr:clientData/>
  </xdr:twoCellAnchor>
  <xdr:twoCellAnchor>
    <xdr:from>
      <xdr:col>8</xdr:col>
      <xdr:colOff>152400</xdr:colOff>
      <xdr:row>495</xdr:row>
      <xdr:rowOff>76200</xdr:rowOff>
    </xdr:from>
    <xdr:to>
      <xdr:col>8</xdr:col>
      <xdr:colOff>1484400</xdr:colOff>
      <xdr:row>495</xdr:row>
      <xdr:rowOff>1408200</xdr:rowOff>
    </xdr:to>
    <xdr:pic>
      <xdr:nvPicPr>
        <xdr:cNvPr id="970" name="Имя " descr="Descr "/>
        <xdr:cNvPicPr>
          <a:picLocks noChangeAspect="1"/>
        </xdr:cNvPicPr>
      </xdr:nvPicPr>
      <xdr:blipFill>
        <a:blip xmlns:r="http://schemas.openxmlformats.org/officeDocument/2006/relationships" r:embed="rId222"/>
        <a:stretch>
          <a:fillRect/>
        </a:stretch>
      </xdr:blipFill>
      <xdr:spPr>
        <a:xfrm>
          <a:off x="5267325" y="98202750"/>
          <a:ext cx="1332000" cy="1332000"/>
        </a:xfrm>
        <a:prstGeom prst="rect">
          <a:avLst/>
        </a:prstGeom>
        <a:ln w="9525">
          <a:solidFill>
            <a:srgbClr val="000000"/>
          </a:solidFill>
          <a:prstDash val="solid"/>
        </a:ln>
      </xdr:spPr>
    </xdr:pic>
    <xdr:clientData/>
  </xdr:twoCellAnchor>
  <xdr:twoCellAnchor>
    <xdr:from>
      <xdr:col>8</xdr:col>
      <xdr:colOff>152400</xdr:colOff>
      <xdr:row>496</xdr:row>
      <xdr:rowOff>76200</xdr:rowOff>
    </xdr:from>
    <xdr:to>
      <xdr:col>8</xdr:col>
      <xdr:colOff>1484400</xdr:colOff>
      <xdr:row>496</xdr:row>
      <xdr:rowOff>1408200</xdr:rowOff>
    </xdr:to>
    <xdr:pic>
      <xdr:nvPicPr>
        <xdr:cNvPr id="971" name="Имя " descr="Descr "/>
        <xdr:cNvPicPr>
          <a:picLocks noChangeAspect="1"/>
        </xdr:cNvPicPr>
      </xdr:nvPicPr>
      <xdr:blipFill>
        <a:blip xmlns:r="http://schemas.openxmlformats.org/officeDocument/2006/relationships" r:embed="rId223"/>
        <a:stretch>
          <a:fillRect/>
        </a:stretch>
      </xdr:blipFill>
      <xdr:spPr>
        <a:xfrm>
          <a:off x="5267325" y="99726750"/>
          <a:ext cx="1332000" cy="1332000"/>
        </a:xfrm>
        <a:prstGeom prst="rect">
          <a:avLst/>
        </a:prstGeom>
        <a:ln w="9525">
          <a:solidFill>
            <a:srgbClr val="000000"/>
          </a:solidFill>
          <a:prstDash val="solid"/>
        </a:ln>
      </xdr:spPr>
    </xdr:pic>
    <xdr:clientData/>
  </xdr:twoCellAnchor>
  <xdr:twoCellAnchor>
    <xdr:from>
      <xdr:col>8</xdr:col>
      <xdr:colOff>152400</xdr:colOff>
      <xdr:row>497</xdr:row>
      <xdr:rowOff>76200</xdr:rowOff>
    </xdr:from>
    <xdr:to>
      <xdr:col>8</xdr:col>
      <xdr:colOff>1484400</xdr:colOff>
      <xdr:row>497</xdr:row>
      <xdr:rowOff>1408200</xdr:rowOff>
    </xdr:to>
    <xdr:pic>
      <xdr:nvPicPr>
        <xdr:cNvPr id="972" name="Имя " descr="Descr "/>
        <xdr:cNvPicPr>
          <a:picLocks noChangeAspect="1"/>
        </xdr:cNvPicPr>
      </xdr:nvPicPr>
      <xdr:blipFill>
        <a:blip xmlns:r="http://schemas.openxmlformats.org/officeDocument/2006/relationships" r:embed="rId224"/>
        <a:stretch>
          <a:fillRect/>
        </a:stretch>
      </xdr:blipFill>
      <xdr:spPr>
        <a:xfrm>
          <a:off x="5267325" y="101250750"/>
          <a:ext cx="1332000" cy="1332000"/>
        </a:xfrm>
        <a:prstGeom prst="rect">
          <a:avLst/>
        </a:prstGeom>
        <a:ln w="9525">
          <a:solidFill>
            <a:srgbClr val="000000"/>
          </a:solidFill>
          <a:prstDash val="solid"/>
        </a:ln>
      </xdr:spPr>
    </xdr:pic>
    <xdr:clientData/>
  </xdr:twoCellAnchor>
  <xdr:twoCellAnchor>
    <xdr:from>
      <xdr:col>8</xdr:col>
      <xdr:colOff>152400</xdr:colOff>
      <xdr:row>498</xdr:row>
      <xdr:rowOff>76200</xdr:rowOff>
    </xdr:from>
    <xdr:to>
      <xdr:col>8</xdr:col>
      <xdr:colOff>1484400</xdr:colOff>
      <xdr:row>498</xdr:row>
      <xdr:rowOff>1408200</xdr:rowOff>
    </xdr:to>
    <xdr:pic>
      <xdr:nvPicPr>
        <xdr:cNvPr id="973" name="Имя " descr="Descr "/>
        <xdr:cNvPicPr>
          <a:picLocks noChangeAspect="1"/>
        </xdr:cNvPicPr>
      </xdr:nvPicPr>
      <xdr:blipFill>
        <a:blip xmlns:r="http://schemas.openxmlformats.org/officeDocument/2006/relationships" r:embed="rId225"/>
        <a:stretch>
          <a:fillRect/>
        </a:stretch>
      </xdr:blipFill>
      <xdr:spPr>
        <a:xfrm>
          <a:off x="5267325" y="102774750"/>
          <a:ext cx="1332000" cy="1332000"/>
        </a:xfrm>
        <a:prstGeom prst="rect">
          <a:avLst/>
        </a:prstGeom>
        <a:ln w="9525">
          <a:solidFill>
            <a:srgbClr val="000000"/>
          </a:solidFill>
          <a:prstDash val="solid"/>
        </a:ln>
      </xdr:spPr>
    </xdr:pic>
    <xdr:clientData/>
  </xdr:twoCellAnchor>
  <xdr:twoCellAnchor>
    <xdr:from>
      <xdr:col>8</xdr:col>
      <xdr:colOff>152400</xdr:colOff>
      <xdr:row>501</xdr:row>
      <xdr:rowOff>76200</xdr:rowOff>
    </xdr:from>
    <xdr:to>
      <xdr:col>8</xdr:col>
      <xdr:colOff>1484400</xdr:colOff>
      <xdr:row>501</xdr:row>
      <xdr:rowOff>1408200</xdr:rowOff>
    </xdr:to>
    <xdr:pic>
      <xdr:nvPicPr>
        <xdr:cNvPr id="974" name="Имя " descr="Descr "/>
        <xdr:cNvPicPr>
          <a:picLocks noChangeAspect="1"/>
        </xdr:cNvPicPr>
      </xdr:nvPicPr>
      <xdr:blipFill>
        <a:blip xmlns:r="http://schemas.openxmlformats.org/officeDocument/2006/relationships" r:embed="rId226"/>
        <a:stretch>
          <a:fillRect/>
        </a:stretch>
      </xdr:blipFill>
      <xdr:spPr>
        <a:xfrm>
          <a:off x="5267325" y="104298750"/>
          <a:ext cx="1332000" cy="1332000"/>
        </a:xfrm>
        <a:prstGeom prst="rect">
          <a:avLst/>
        </a:prstGeom>
        <a:ln w="9525">
          <a:solidFill>
            <a:srgbClr val="000000"/>
          </a:solidFill>
          <a:prstDash val="solid"/>
        </a:ln>
      </xdr:spPr>
    </xdr:pic>
    <xdr:clientData/>
  </xdr:twoCellAnchor>
  <xdr:twoCellAnchor>
    <xdr:from>
      <xdr:col>8</xdr:col>
      <xdr:colOff>152400</xdr:colOff>
      <xdr:row>502</xdr:row>
      <xdr:rowOff>76200</xdr:rowOff>
    </xdr:from>
    <xdr:to>
      <xdr:col>8</xdr:col>
      <xdr:colOff>1484400</xdr:colOff>
      <xdr:row>502</xdr:row>
      <xdr:rowOff>1408200</xdr:rowOff>
    </xdr:to>
    <xdr:pic>
      <xdr:nvPicPr>
        <xdr:cNvPr id="975" name="Имя " descr="Descr "/>
        <xdr:cNvPicPr>
          <a:picLocks noChangeAspect="1"/>
        </xdr:cNvPicPr>
      </xdr:nvPicPr>
      <xdr:blipFill>
        <a:blip xmlns:r="http://schemas.openxmlformats.org/officeDocument/2006/relationships" r:embed="rId227"/>
        <a:stretch>
          <a:fillRect/>
        </a:stretch>
      </xdr:blipFill>
      <xdr:spPr>
        <a:xfrm>
          <a:off x="5267325" y="105822750"/>
          <a:ext cx="1332000" cy="1332000"/>
        </a:xfrm>
        <a:prstGeom prst="rect">
          <a:avLst/>
        </a:prstGeom>
        <a:ln w="9525">
          <a:solidFill>
            <a:srgbClr val="000000"/>
          </a:solidFill>
          <a:prstDash val="solid"/>
        </a:ln>
      </xdr:spPr>
    </xdr:pic>
    <xdr:clientData/>
  </xdr:twoCellAnchor>
  <xdr:twoCellAnchor>
    <xdr:from>
      <xdr:col>8</xdr:col>
      <xdr:colOff>152400</xdr:colOff>
      <xdr:row>505</xdr:row>
      <xdr:rowOff>76200</xdr:rowOff>
    </xdr:from>
    <xdr:to>
      <xdr:col>8</xdr:col>
      <xdr:colOff>1484400</xdr:colOff>
      <xdr:row>505</xdr:row>
      <xdr:rowOff>1408200</xdr:rowOff>
    </xdr:to>
    <xdr:pic>
      <xdr:nvPicPr>
        <xdr:cNvPr id="976" name="Имя " descr="Descr "/>
        <xdr:cNvPicPr>
          <a:picLocks noChangeAspect="1"/>
        </xdr:cNvPicPr>
      </xdr:nvPicPr>
      <xdr:blipFill>
        <a:blip xmlns:r="http://schemas.openxmlformats.org/officeDocument/2006/relationships" r:embed="rId228"/>
        <a:stretch>
          <a:fillRect/>
        </a:stretch>
      </xdr:blipFill>
      <xdr:spPr>
        <a:xfrm>
          <a:off x="5267325" y="107346750"/>
          <a:ext cx="1332000" cy="1332000"/>
        </a:xfrm>
        <a:prstGeom prst="rect">
          <a:avLst/>
        </a:prstGeom>
        <a:ln w="9525">
          <a:solidFill>
            <a:srgbClr val="000000"/>
          </a:solidFill>
          <a:prstDash val="solid"/>
        </a:ln>
      </xdr:spPr>
    </xdr:pic>
    <xdr:clientData/>
  </xdr:twoCellAnchor>
  <xdr:twoCellAnchor>
    <xdr:from>
      <xdr:col>8</xdr:col>
      <xdr:colOff>152400</xdr:colOff>
      <xdr:row>517</xdr:row>
      <xdr:rowOff>76200</xdr:rowOff>
    </xdr:from>
    <xdr:to>
      <xdr:col>8</xdr:col>
      <xdr:colOff>1484400</xdr:colOff>
      <xdr:row>517</xdr:row>
      <xdr:rowOff>1408200</xdr:rowOff>
    </xdr:to>
    <xdr:pic>
      <xdr:nvPicPr>
        <xdr:cNvPr id="977" name="Имя " descr="Descr "/>
        <xdr:cNvPicPr>
          <a:picLocks noChangeAspect="1"/>
        </xdr:cNvPicPr>
      </xdr:nvPicPr>
      <xdr:blipFill>
        <a:blip xmlns:r="http://schemas.openxmlformats.org/officeDocument/2006/relationships" r:embed="rId229"/>
        <a:stretch>
          <a:fillRect/>
        </a:stretch>
      </xdr:blipFill>
      <xdr:spPr>
        <a:xfrm>
          <a:off x="5267325" y="108870750"/>
          <a:ext cx="1332000" cy="1332000"/>
        </a:xfrm>
        <a:prstGeom prst="rect">
          <a:avLst/>
        </a:prstGeom>
        <a:ln w="9525">
          <a:solidFill>
            <a:srgbClr val="000000"/>
          </a:solidFill>
          <a:prstDash val="solid"/>
        </a:ln>
      </xdr:spPr>
    </xdr:pic>
    <xdr:clientData/>
  </xdr:twoCellAnchor>
  <xdr:twoCellAnchor>
    <xdr:from>
      <xdr:col>8</xdr:col>
      <xdr:colOff>152400</xdr:colOff>
      <xdr:row>521</xdr:row>
      <xdr:rowOff>76200</xdr:rowOff>
    </xdr:from>
    <xdr:to>
      <xdr:col>8</xdr:col>
      <xdr:colOff>1484400</xdr:colOff>
      <xdr:row>521</xdr:row>
      <xdr:rowOff>1408200</xdr:rowOff>
    </xdr:to>
    <xdr:pic>
      <xdr:nvPicPr>
        <xdr:cNvPr id="978" name="Имя " descr="Descr "/>
        <xdr:cNvPicPr>
          <a:picLocks noChangeAspect="1"/>
        </xdr:cNvPicPr>
      </xdr:nvPicPr>
      <xdr:blipFill>
        <a:blip xmlns:r="http://schemas.openxmlformats.org/officeDocument/2006/relationships" r:embed="rId230"/>
        <a:stretch>
          <a:fillRect/>
        </a:stretch>
      </xdr:blipFill>
      <xdr:spPr>
        <a:xfrm>
          <a:off x="5267325" y="110394750"/>
          <a:ext cx="1332000" cy="1332000"/>
        </a:xfrm>
        <a:prstGeom prst="rect">
          <a:avLst/>
        </a:prstGeom>
        <a:ln w="9525">
          <a:solidFill>
            <a:srgbClr val="000000"/>
          </a:solidFill>
          <a:prstDash val="solid"/>
        </a:ln>
      </xdr:spPr>
    </xdr:pic>
    <xdr:clientData/>
  </xdr:twoCellAnchor>
  <xdr:twoCellAnchor>
    <xdr:from>
      <xdr:col>8</xdr:col>
      <xdr:colOff>152400</xdr:colOff>
      <xdr:row>527</xdr:row>
      <xdr:rowOff>76200</xdr:rowOff>
    </xdr:from>
    <xdr:to>
      <xdr:col>8</xdr:col>
      <xdr:colOff>1484400</xdr:colOff>
      <xdr:row>527</xdr:row>
      <xdr:rowOff>1408200</xdr:rowOff>
    </xdr:to>
    <xdr:pic>
      <xdr:nvPicPr>
        <xdr:cNvPr id="979" name="Имя " descr="Descr "/>
        <xdr:cNvPicPr>
          <a:picLocks noChangeAspect="1"/>
        </xdr:cNvPicPr>
      </xdr:nvPicPr>
      <xdr:blipFill>
        <a:blip xmlns:r="http://schemas.openxmlformats.org/officeDocument/2006/relationships" r:embed="rId231"/>
        <a:stretch>
          <a:fillRect/>
        </a:stretch>
      </xdr:blipFill>
      <xdr:spPr>
        <a:xfrm>
          <a:off x="5267325" y="111918750"/>
          <a:ext cx="1332000" cy="1332000"/>
        </a:xfrm>
        <a:prstGeom prst="rect">
          <a:avLst/>
        </a:prstGeom>
        <a:ln w="9525">
          <a:solidFill>
            <a:srgbClr val="000000"/>
          </a:solidFill>
          <a:prstDash val="solid"/>
        </a:ln>
      </xdr:spPr>
    </xdr:pic>
    <xdr:clientData/>
  </xdr:twoCellAnchor>
  <xdr:twoCellAnchor>
    <xdr:from>
      <xdr:col>8</xdr:col>
      <xdr:colOff>142875</xdr:colOff>
      <xdr:row>17</xdr:row>
      <xdr:rowOff>85725</xdr:rowOff>
    </xdr:from>
    <xdr:to>
      <xdr:col>8</xdr:col>
      <xdr:colOff>1474875</xdr:colOff>
      <xdr:row>17</xdr:row>
      <xdr:rowOff>1417725</xdr:rowOff>
    </xdr:to>
    <xdr:pic>
      <xdr:nvPicPr>
        <xdr:cNvPr id="587" name="Имя " descr="Descr "/>
        <xdr:cNvPicPr>
          <a:picLocks noChangeAspect="1"/>
        </xdr:cNvPicPr>
      </xdr:nvPicPr>
      <xdr:blipFill>
        <a:blip xmlns:r="http://schemas.openxmlformats.org/officeDocument/2006/relationships" r:embed="rId232"/>
        <a:stretch>
          <a:fillRect/>
        </a:stretch>
      </xdr:blipFill>
      <xdr:spPr>
        <a:xfrm>
          <a:off x="5257800" y="676275"/>
          <a:ext cx="1332000" cy="1332000"/>
        </a:xfrm>
        <a:prstGeom prst="rect">
          <a:avLst/>
        </a:prstGeom>
        <a:ln w="9525">
          <a:solidFill>
            <a:srgbClr val="000000"/>
          </a:solidFill>
          <a:prstDash val="solid"/>
        </a:ln>
      </xdr:spPr>
    </xdr:pic>
    <xdr:clientData/>
  </xdr:twoCellAnchor>
  <xdr:twoCellAnchor>
    <xdr:from>
      <xdr:col>8</xdr:col>
      <xdr:colOff>142875</xdr:colOff>
      <xdr:row>20</xdr:row>
      <xdr:rowOff>85725</xdr:rowOff>
    </xdr:from>
    <xdr:to>
      <xdr:col>8</xdr:col>
      <xdr:colOff>1474875</xdr:colOff>
      <xdr:row>20</xdr:row>
      <xdr:rowOff>1417725</xdr:rowOff>
    </xdr:to>
    <xdr:pic>
      <xdr:nvPicPr>
        <xdr:cNvPr id="591" name="Имя " descr="Descr "/>
        <xdr:cNvPicPr>
          <a:picLocks noChangeAspect="1"/>
        </xdr:cNvPicPr>
      </xdr:nvPicPr>
      <xdr:blipFill>
        <a:blip xmlns:r="http://schemas.openxmlformats.org/officeDocument/2006/relationships" r:embed="rId233"/>
        <a:stretch>
          <a:fillRect/>
        </a:stretch>
      </xdr:blipFill>
      <xdr:spPr>
        <a:xfrm>
          <a:off x="5257800" y="2200275"/>
          <a:ext cx="1332000" cy="1332000"/>
        </a:xfrm>
        <a:prstGeom prst="rect">
          <a:avLst/>
        </a:prstGeom>
        <a:ln w="9525">
          <a:solidFill>
            <a:srgbClr val="000000"/>
          </a:solidFill>
          <a:prstDash val="solid"/>
        </a:ln>
      </xdr:spPr>
    </xdr:pic>
    <xdr:clientData/>
  </xdr:twoCellAnchor>
  <xdr:twoCellAnchor>
    <xdr:from>
      <xdr:col>8</xdr:col>
      <xdr:colOff>142875</xdr:colOff>
      <xdr:row>21</xdr:row>
      <xdr:rowOff>85725</xdr:rowOff>
    </xdr:from>
    <xdr:to>
      <xdr:col>8</xdr:col>
      <xdr:colOff>1474875</xdr:colOff>
      <xdr:row>21</xdr:row>
      <xdr:rowOff>1417725</xdr:rowOff>
    </xdr:to>
    <xdr:pic>
      <xdr:nvPicPr>
        <xdr:cNvPr id="592" name="Имя " descr="Descr "/>
        <xdr:cNvPicPr>
          <a:picLocks noChangeAspect="1"/>
        </xdr:cNvPicPr>
      </xdr:nvPicPr>
      <xdr:blipFill>
        <a:blip xmlns:r="http://schemas.openxmlformats.org/officeDocument/2006/relationships" r:embed="rId234"/>
        <a:stretch>
          <a:fillRect/>
        </a:stretch>
      </xdr:blipFill>
      <xdr:spPr>
        <a:xfrm>
          <a:off x="5257800" y="3724275"/>
          <a:ext cx="1332000" cy="1332000"/>
        </a:xfrm>
        <a:prstGeom prst="rect">
          <a:avLst/>
        </a:prstGeom>
        <a:ln w="9525">
          <a:solidFill>
            <a:srgbClr val="000000"/>
          </a:solidFill>
          <a:prstDash val="solid"/>
        </a:ln>
      </xdr:spPr>
    </xdr:pic>
    <xdr:clientData/>
  </xdr:twoCellAnchor>
  <xdr:twoCellAnchor>
    <xdr:from>
      <xdr:col>8</xdr:col>
      <xdr:colOff>142875</xdr:colOff>
      <xdr:row>22</xdr:row>
      <xdr:rowOff>85725</xdr:rowOff>
    </xdr:from>
    <xdr:to>
      <xdr:col>8</xdr:col>
      <xdr:colOff>1474875</xdr:colOff>
      <xdr:row>22</xdr:row>
      <xdr:rowOff>1417725</xdr:rowOff>
    </xdr:to>
    <xdr:pic>
      <xdr:nvPicPr>
        <xdr:cNvPr id="593" name="Имя " descr="Descr "/>
        <xdr:cNvPicPr>
          <a:picLocks noChangeAspect="1"/>
        </xdr:cNvPicPr>
      </xdr:nvPicPr>
      <xdr:blipFill>
        <a:blip xmlns:r="http://schemas.openxmlformats.org/officeDocument/2006/relationships" r:embed="rId235"/>
        <a:stretch>
          <a:fillRect/>
        </a:stretch>
      </xdr:blipFill>
      <xdr:spPr>
        <a:xfrm>
          <a:off x="5257800" y="5248275"/>
          <a:ext cx="1332000" cy="1332000"/>
        </a:xfrm>
        <a:prstGeom prst="rect">
          <a:avLst/>
        </a:prstGeom>
        <a:ln w="9525">
          <a:solidFill>
            <a:srgbClr val="000000"/>
          </a:solidFill>
          <a:prstDash val="solid"/>
        </a:ln>
      </xdr:spPr>
    </xdr:pic>
    <xdr:clientData/>
  </xdr:twoCellAnchor>
  <xdr:twoCellAnchor>
    <xdr:from>
      <xdr:col>8</xdr:col>
      <xdr:colOff>142875</xdr:colOff>
      <xdr:row>23</xdr:row>
      <xdr:rowOff>85725</xdr:rowOff>
    </xdr:from>
    <xdr:to>
      <xdr:col>8</xdr:col>
      <xdr:colOff>1474875</xdr:colOff>
      <xdr:row>23</xdr:row>
      <xdr:rowOff>1417725</xdr:rowOff>
    </xdr:to>
    <xdr:pic>
      <xdr:nvPicPr>
        <xdr:cNvPr id="594" name="Имя " descr="Descr "/>
        <xdr:cNvPicPr>
          <a:picLocks noChangeAspect="1"/>
        </xdr:cNvPicPr>
      </xdr:nvPicPr>
      <xdr:blipFill>
        <a:blip xmlns:r="http://schemas.openxmlformats.org/officeDocument/2006/relationships" r:embed="rId236"/>
        <a:stretch>
          <a:fillRect/>
        </a:stretch>
      </xdr:blipFill>
      <xdr:spPr>
        <a:xfrm>
          <a:off x="5257800" y="6772275"/>
          <a:ext cx="1332000" cy="1332000"/>
        </a:xfrm>
        <a:prstGeom prst="rect">
          <a:avLst/>
        </a:prstGeom>
        <a:ln w="9525">
          <a:solidFill>
            <a:srgbClr val="000000"/>
          </a:solidFill>
          <a:prstDash val="solid"/>
        </a:ln>
      </xdr:spPr>
    </xdr:pic>
    <xdr:clientData/>
  </xdr:twoCellAnchor>
  <xdr:twoCellAnchor>
    <xdr:from>
      <xdr:col>8</xdr:col>
      <xdr:colOff>142875</xdr:colOff>
      <xdr:row>37</xdr:row>
      <xdr:rowOff>85725</xdr:rowOff>
    </xdr:from>
    <xdr:to>
      <xdr:col>8</xdr:col>
      <xdr:colOff>1474875</xdr:colOff>
      <xdr:row>37</xdr:row>
      <xdr:rowOff>1417725</xdr:rowOff>
    </xdr:to>
    <xdr:pic>
      <xdr:nvPicPr>
        <xdr:cNvPr id="595" name="Имя " descr="Descr "/>
        <xdr:cNvPicPr>
          <a:picLocks noChangeAspect="1"/>
        </xdr:cNvPicPr>
      </xdr:nvPicPr>
      <xdr:blipFill>
        <a:blip xmlns:r="http://schemas.openxmlformats.org/officeDocument/2006/relationships" r:embed="rId237"/>
        <a:stretch>
          <a:fillRect/>
        </a:stretch>
      </xdr:blipFill>
      <xdr:spPr>
        <a:xfrm>
          <a:off x="5257800" y="8296275"/>
          <a:ext cx="1332000" cy="1332000"/>
        </a:xfrm>
        <a:prstGeom prst="rect">
          <a:avLst/>
        </a:prstGeom>
        <a:ln w="9525">
          <a:solidFill>
            <a:srgbClr val="000000"/>
          </a:solidFill>
          <a:prstDash val="solid"/>
        </a:ln>
      </xdr:spPr>
    </xdr:pic>
    <xdr:clientData/>
  </xdr:twoCellAnchor>
  <xdr:twoCellAnchor>
    <xdr:from>
      <xdr:col>8</xdr:col>
      <xdr:colOff>142875</xdr:colOff>
      <xdr:row>45</xdr:row>
      <xdr:rowOff>85725</xdr:rowOff>
    </xdr:from>
    <xdr:to>
      <xdr:col>8</xdr:col>
      <xdr:colOff>1474875</xdr:colOff>
      <xdr:row>45</xdr:row>
      <xdr:rowOff>1417725</xdr:rowOff>
    </xdr:to>
    <xdr:pic>
      <xdr:nvPicPr>
        <xdr:cNvPr id="597" name="Имя " descr="Descr "/>
        <xdr:cNvPicPr>
          <a:picLocks noChangeAspect="1"/>
        </xdr:cNvPicPr>
      </xdr:nvPicPr>
      <xdr:blipFill>
        <a:blip xmlns:r="http://schemas.openxmlformats.org/officeDocument/2006/relationships" r:embed="rId238"/>
        <a:stretch>
          <a:fillRect/>
        </a:stretch>
      </xdr:blipFill>
      <xdr:spPr>
        <a:xfrm>
          <a:off x="5257800" y="9820275"/>
          <a:ext cx="1332000" cy="1332000"/>
        </a:xfrm>
        <a:prstGeom prst="rect">
          <a:avLst/>
        </a:prstGeom>
        <a:ln w="9525">
          <a:solidFill>
            <a:srgbClr val="000000"/>
          </a:solidFill>
          <a:prstDash val="solid"/>
        </a:ln>
      </xdr:spPr>
    </xdr:pic>
    <xdr:clientData/>
  </xdr:twoCellAnchor>
  <xdr:twoCellAnchor>
    <xdr:from>
      <xdr:col>8</xdr:col>
      <xdr:colOff>142875</xdr:colOff>
      <xdr:row>64</xdr:row>
      <xdr:rowOff>85725</xdr:rowOff>
    </xdr:from>
    <xdr:to>
      <xdr:col>8</xdr:col>
      <xdr:colOff>1474875</xdr:colOff>
      <xdr:row>64</xdr:row>
      <xdr:rowOff>1417725</xdr:rowOff>
    </xdr:to>
    <xdr:pic>
      <xdr:nvPicPr>
        <xdr:cNvPr id="599" name="Имя " descr="Descr "/>
        <xdr:cNvPicPr>
          <a:picLocks noChangeAspect="1"/>
        </xdr:cNvPicPr>
      </xdr:nvPicPr>
      <xdr:blipFill>
        <a:blip xmlns:r="http://schemas.openxmlformats.org/officeDocument/2006/relationships" r:embed="rId239"/>
        <a:stretch>
          <a:fillRect/>
        </a:stretch>
      </xdr:blipFill>
      <xdr:spPr>
        <a:xfrm>
          <a:off x="5257800" y="11344275"/>
          <a:ext cx="1332000" cy="1332000"/>
        </a:xfrm>
        <a:prstGeom prst="rect">
          <a:avLst/>
        </a:prstGeom>
        <a:ln w="9525">
          <a:solidFill>
            <a:srgbClr val="000000"/>
          </a:solidFill>
          <a:prstDash val="solid"/>
        </a:ln>
      </xdr:spPr>
    </xdr:pic>
    <xdr:clientData/>
  </xdr:twoCellAnchor>
  <xdr:twoCellAnchor>
    <xdr:from>
      <xdr:col>8</xdr:col>
      <xdr:colOff>142875</xdr:colOff>
      <xdr:row>74</xdr:row>
      <xdr:rowOff>85725</xdr:rowOff>
    </xdr:from>
    <xdr:to>
      <xdr:col>8</xdr:col>
      <xdr:colOff>1474875</xdr:colOff>
      <xdr:row>74</xdr:row>
      <xdr:rowOff>1417725</xdr:rowOff>
    </xdr:to>
    <xdr:pic>
      <xdr:nvPicPr>
        <xdr:cNvPr id="602" name="Имя " descr="Descr "/>
        <xdr:cNvPicPr>
          <a:picLocks noChangeAspect="1"/>
        </xdr:cNvPicPr>
      </xdr:nvPicPr>
      <xdr:blipFill>
        <a:blip xmlns:r="http://schemas.openxmlformats.org/officeDocument/2006/relationships" r:embed="rId240"/>
        <a:stretch>
          <a:fillRect/>
        </a:stretch>
      </xdr:blipFill>
      <xdr:spPr>
        <a:xfrm>
          <a:off x="5257800" y="12868275"/>
          <a:ext cx="1332000" cy="1332000"/>
        </a:xfrm>
        <a:prstGeom prst="rect">
          <a:avLst/>
        </a:prstGeom>
        <a:ln w="9525">
          <a:solidFill>
            <a:srgbClr val="000000"/>
          </a:solidFill>
          <a:prstDash val="solid"/>
        </a:ln>
      </xdr:spPr>
    </xdr:pic>
    <xdr:clientData/>
  </xdr:twoCellAnchor>
  <xdr:twoCellAnchor>
    <xdr:from>
      <xdr:col>8</xdr:col>
      <xdr:colOff>142875</xdr:colOff>
      <xdr:row>75</xdr:row>
      <xdr:rowOff>85725</xdr:rowOff>
    </xdr:from>
    <xdr:to>
      <xdr:col>8</xdr:col>
      <xdr:colOff>1474875</xdr:colOff>
      <xdr:row>75</xdr:row>
      <xdr:rowOff>1417725</xdr:rowOff>
    </xdr:to>
    <xdr:pic>
      <xdr:nvPicPr>
        <xdr:cNvPr id="603" name="Имя " descr="Descr "/>
        <xdr:cNvPicPr>
          <a:picLocks noChangeAspect="1"/>
        </xdr:cNvPicPr>
      </xdr:nvPicPr>
      <xdr:blipFill>
        <a:blip xmlns:r="http://schemas.openxmlformats.org/officeDocument/2006/relationships" r:embed="rId241"/>
        <a:stretch>
          <a:fillRect/>
        </a:stretch>
      </xdr:blipFill>
      <xdr:spPr>
        <a:xfrm>
          <a:off x="5257800" y="14392275"/>
          <a:ext cx="1332000" cy="1332000"/>
        </a:xfrm>
        <a:prstGeom prst="rect">
          <a:avLst/>
        </a:prstGeom>
        <a:ln w="9525">
          <a:solidFill>
            <a:srgbClr val="000000"/>
          </a:solidFill>
          <a:prstDash val="solid"/>
        </a:ln>
      </xdr:spPr>
    </xdr:pic>
    <xdr:clientData/>
  </xdr:twoCellAnchor>
  <xdr:twoCellAnchor>
    <xdr:from>
      <xdr:col>8</xdr:col>
      <xdr:colOff>142875</xdr:colOff>
      <xdr:row>79</xdr:row>
      <xdr:rowOff>85725</xdr:rowOff>
    </xdr:from>
    <xdr:to>
      <xdr:col>8</xdr:col>
      <xdr:colOff>1474875</xdr:colOff>
      <xdr:row>79</xdr:row>
      <xdr:rowOff>1417725</xdr:rowOff>
    </xdr:to>
    <xdr:pic>
      <xdr:nvPicPr>
        <xdr:cNvPr id="604" name="Имя " descr="Descr "/>
        <xdr:cNvPicPr>
          <a:picLocks noChangeAspect="1"/>
        </xdr:cNvPicPr>
      </xdr:nvPicPr>
      <xdr:blipFill>
        <a:blip xmlns:r="http://schemas.openxmlformats.org/officeDocument/2006/relationships" r:embed="rId242"/>
        <a:stretch>
          <a:fillRect/>
        </a:stretch>
      </xdr:blipFill>
      <xdr:spPr>
        <a:xfrm>
          <a:off x="5257800" y="15916275"/>
          <a:ext cx="1332000" cy="1332000"/>
        </a:xfrm>
        <a:prstGeom prst="rect">
          <a:avLst/>
        </a:prstGeom>
        <a:ln w="9525">
          <a:solidFill>
            <a:srgbClr val="000000"/>
          </a:solidFill>
          <a:prstDash val="solid"/>
        </a:ln>
      </xdr:spPr>
    </xdr:pic>
    <xdr:clientData/>
  </xdr:twoCellAnchor>
  <xdr:twoCellAnchor>
    <xdr:from>
      <xdr:col>8</xdr:col>
      <xdr:colOff>142875</xdr:colOff>
      <xdr:row>84</xdr:row>
      <xdr:rowOff>85725</xdr:rowOff>
    </xdr:from>
    <xdr:to>
      <xdr:col>8</xdr:col>
      <xdr:colOff>1474875</xdr:colOff>
      <xdr:row>84</xdr:row>
      <xdr:rowOff>1417725</xdr:rowOff>
    </xdr:to>
    <xdr:pic>
      <xdr:nvPicPr>
        <xdr:cNvPr id="605" name="Имя " descr="Descr "/>
        <xdr:cNvPicPr>
          <a:picLocks noChangeAspect="1"/>
        </xdr:cNvPicPr>
      </xdr:nvPicPr>
      <xdr:blipFill>
        <a:blip xmlns:r="http://schemas.openxmlformats.org/officeDocument/2006/relationships" r:embed="rId243"/>
        <a:stretch>
          <a:fillRect/>
        </a:stretch>
      </xdr:blipFill>
      <xdr:spPr>
        <a:xfrm>
          <a:off x="5257800" y="17440275"/>
          <a:ext cx="1332000" cy="1332000"/>
        </a:xfrm>
        <a:prstGeom prst="rect">
          <a:avLst/>
        </a:prstGeom>
        <a:ln w="9525">
          <a:solidFill>
            <a:srgbClr val="000000"/>
          </a:solidFill>
          <a:prstDash val="solid"/>
        </a:ln>
      </xdr:spPr>
    </xdr:pic>
    <xdr:clientData/>
  </xdr:twoCellAnchor>
  <xdr:twoCellAnchor>
    <xdr:from>
      <xdr:col>8</xdr:col>
      <xdr:colOff>142875</xdr:colOff>
      <xdr:row>93</xdr:row>
      <xdr:rowOff>85725</xdr:rowOff>
    </xdr:from>
    <xdr:to>
      <xdr:col>8</xdr:col>
      <xdr:colOff>1474875</xdr:colOff>
      <xdr:row>93</xdr:row>
      <xdr:rowOff>1417725</xdr:rowOff>
    </xdr:to>
    <xdr:pic>
      <xdr:nvPicPr>
        <xdr:cNvPr id="606" name="Имя " descr="Descr "/>
        <xdr:cNvPicPr>
          <a:picLocks noChangeAspect="1"/>
        </xdr:cNvPicPr>
      </xdr:nvPicPr>
      <xdr:blipFill>
        <a:blip xmlns:r="http://schemas.openxmlformats.org/officeDocument/2006/relationships" r:embed="rId244"/>
        <a:stretch>
          <a:fillRect/>
        </a:stretch>
      </xdr:blipFill>
      <xdr:spPr>
        <a:xfrm>
          <a:off x="5257800" y="18964275"/>
          <a:ext cx="1332000" cy="1332000"/>
        </a:xfrm>
        <a:prstGeom prst="rect">
          <a:avLst/>
        </a:prstGeom>
        <a:ln w="9525">
          <a:solidFill>
            <a:srgbClr val="000000"/>
          </a:solidFill>
          <a:prstDash val="solid"/>
        </a:ln>
      </xdr:spPr>
    </xdr:pic>
    <xdr:clientData/>
  </xdr:twoCellAnchor>
  <xdr:twoCellAnchor>
    <xdr:from>
      <xdr:col>8</xdr:col>
      <xdr:colOff>142875</xdr:colOff>
      <xdr:row>94</xdr:row>
      <xdr:rowOff>85725</xdr:rowOff>
    </xdr:from>
    <xdr:to>
      <xdr:col>8</xdr:col>
      <xdr:colOff>1474875</xdr:colOff>
      <xdr:row>94</xdr:row>
      <xdr:rowOff>1417725</xdr:rowOff>
    </xdr:to>
    <xdr:pic>
      <xdr:nvPicPr>
        <xdr:cNvPr id="607" name="Имя " descr="Descr "/>
        <xdr:cNvPicPr>
          <a:picLocks noChangeAspect="1"/>
        </xdr:cNvPicPr>
      </xdr:nvPicPr>
      <xdr:blipFill>
        <a:blip xmlns:r="http://schemas.openxmlformats.org/officeDocument/2006/relationships" r:embed="rId245"/>
        <a:stretch>
          <a:fillRect/>
        </a:stretch>
      </xdr:blipFill>
      <xdr:spPr>
        <a:xfrm>
          <a:off x="5257800" y="20488275"/>
          <a:ext cx="1332000" cy="1332000"/>
        </a:xfrm>
        <a:prstGeom prst="rect">
          <a:avLst/>
        </a:prstGeom>
        <a:ln w="9525">
          <a:solidFill>
            <a:srgbClr val="000000"/>
          </a:solidFill>
          <a:prstDash val="solid"/>
        </a:ln>
      </xdr:spPr>
    </xdr:pic>
    <xdr:clientData/>
  </xdr:twoCellAnchor>
  <xdr:twoCellAnchor>
    <xdr:from>
      <xdr:col>8</xdr:col>
      <xdr:colOff>142875</xdr:colOff>
      <xdr:row>97</xdr:row>
      <xdr:rowOff>85725</xdr:rowOff>
    </xdr:from>
    <xdr:to>
      <xdr:col>8</xdr:col>
      <xdr:colOff>1474875</xdr:colOff>
      <xdr:row>97</xdr:row>
      <xdr:rowOff>1417725</xdr:rowOff>
    </xdr:to>
    <xdr:pic>
      <xdr:nvPicPr>
        <xdr:cNvPr id="608" name="Имя " descr="Descr "/>
        <xdr:cNvPicPr>
          <a:picLocks noChangeAspect="1"/>
        </xdr:cNvPicPr>
      </xdr:nvPicPr>
      <xdr:blipFill>
        <a:blip xmlns:r="http://schemas.openxmlformats.org/officeDocument/2006/relationships" r:embed="rId246"/>
        <a:stretch>
          <a:fillRect/>
        </a:stretch>
      </xdr:blipFill>
      <xdr:spPr>
        <a:xfrm>
          <a:off x="5257800" y="22012275"/>
          <a:ext cx="1332000" cy="1332000"/>
        </a:xfrm>
        <a:prstGeom prst="rect">
          <a:avLst/>
        </a:prstGeom>
        <a:ln w="9525">
          <a:solidFill>
            <a:srgbClr val="000000"/>
          </a:solidFill>
          <a:prstDash val="solid"/>
        </a:ln>
      </xdr:spPr>
    </xdr:pic>
    <xdr:clientData/>
  </xdr:twoCellAnchor>
  <xdr:twoCellAnchor>
    <xdr:from>
      <xdr:col>8</xdr:col>
      <xdr:colOff>142875</xdr:colOff>
      <xdr:row>99</xdr:row>
      <xdr:rowOff>85725</xdr:rowOff>
    </xdr:from>
    <xdr:to>
      <xdr:col>8</xdr:col>
      <xdr:colOff>1474875</xdr:colOff>
      <xdr:row>99</xdr:row>
      <xdr:rowOff>1417725</xdr:rowOff>
    </xdr:to>
    <xdr:pic>
      <xdr:nvPicPr>
        <xdr:cNvPr id="609" name="Имя " descr="Descr "/>
        <xdr:cNvPicPr>
          <a:picLocks noChangeAspect="1"/>
        </xdr:cNvPicPr>
      </xdr:nvPicPr>
      <xdr:blipFill>
        <a:blip xmlns:r="http://schemas.openxmlformats.org/officeDocument/2006/relationships" r:embed="rId247"/>
        <a:stretch>
          <a:fillRect/>
        </a:stretch>
      </xdr:blipFill>
      <xdr:spPr>
        <a:xfrm>
          <a:off x="5257800" y="23536275"/>
          <a:ext cx="1332000" cy="1332000"/>
        </a:xfrm>
        <a:prstGeom prst="rect">
          <a:avLst/>
        </a:prstGeom>
        <a:ln w="9525">
          <a:solidFill>
            <a:srgbClr val="000000"/>
          </a:solidFill>
          <a:prstDash val="solid"/>
        </a:ln>
      </xdr:spPr>
    </xdr:pic>
    <xdr:clientData/>
  </xdr:twoCellAnchor>
  <xdr:twoCellAnchor>
    <xdr:from>
      <xdr:col>8</xdr:col>
      <xdr:colOff>142875</xdr:colOff>
      <xdr:row>142</xdr:row>
      <xdr:rowOff>85725</xdr:rowOff>
    </xdr:from>
    <xdr:to>
      <xdr:col>8</xdr:col>
      <xdr:colOff>1474875</xdr:colOff>
      <xdr:row>142</xdr:row>
      <xdr:rowOff>1417725</xdr:rowOff>
    </xdr:to>
    <xdr:pic>
      <xdr:nvPicPr>
        <xdr:cNvPr id="610" name="Имя " descr="Descr "/>
        <xdr:cNvPicPr>
          <a:picLocks noChangeAspect="1"/>
        </xdr:cNvPicPr>
      </xdr:nvPicPr>
      <xdr:blipFill>
        <a:blip xmlns:r="http://schemas.openxmlformats.org/officeDocument/2006/relationships" r:embed="rId248"/>
        <a:stretch>
          <a:fillRect/>
        </a:stretch>
      </xdr:blipFill>
      <xdr:spPr>
        <a:xfrm>
          <a:off x="5257800" y="25060275"/>
          <a:ext cx="1332000" cy="1332000"/>
        </a:xfrm>
        <a:prstGeom prst="rect">
          <a:avLst/>
        </a:prstGeom>
        <a:ln w="9525">
          <a:solidFill>
            <a:srgbClr val="000000"/>
          </a:solidFill>
          <a:prstDash val="solid"/>
        </a:ln>
      </xdr:spPr>
    </xdr:pic>
    <xdr:clientData/>
  </xdr:twoCellAnchor>
  <xdr:twoCellAnchor>
    <xdr:from>
      <xdr:col>8</xdr:col>
      <xdr:colOff>142875</xdr:colOff>
      <xdr:row>149</xdr:row>
      <xdr:rowOff>85725</xdr:rowOff>
    </xdr:from>
    <xdr:to>
      <xdr:col>8</xdr:col>
      <xdr:colOff>1474875</xdr:colOff>
      <xdr:row>149</xdr:row>
      <xdr:rowOff>1417725</xdr:rowOff>
    </xdr:to>
    <xdr:pic>
      <xdr:nvPicPr>
        <xdr:cNvPr id="611" name="Имя " descr="Descr "/>
        <xdr:cNvPicPr>
          <a:picLocks noChangeAspect="1"/>
        </xdr:cNvPicPr>
      </xdr:nvPicPr>
      <xdr:blipFill>
        <a:blip xmlns:r="http://schemas.openxmlformats.org/officeDocument/2006/relationships" r:embed="rId249"/>
        <a:stretch>
          <a:fillRect/>
        </a:stretch>
      </xdr:blipFill>
      <xdr:spPr>
        <a:xfrm>
          <a:off x="5257800" y="26584275"/>
          <a:ext cx="1332000" cy="1332000"/>
        </a:xfrm>
        <a:prstGeom prst="rect">
          <a:avLst/>
        </a:prstGeom>
        <a:ln w="9525">
          <a:solidFill>
            <a:srgbClr val="000000"/>
          </a:solidFill>
          <a:prstDash val="solid"/>
        </a:ln>
      </xdr:spPr>
    </xdr:pic>
    <xdr:clientData/>
  </xdr:twoCellAnchor>
  <xdr:twoCellAnchor>
    <xdr:from>
      <xdr:col>8</xdr:col>
      <xdr:colOff>142875</xdr:colOff>
      <xdr:row>150</xdr:row>
      <xdr:rowOff>85725</xdr:rowOff>
    </xdr:from>
    <xdr:to>
      <xdr:col>8</xdr:col>
      <xdr:colOff>1474875</xdr:colOff>
      <xdr:row>150</xdr:row>
      <xdr:rowOff>1417725</xdr:rowOff>
    </xdr:to>
    <xdr:pic>
      <xdr:nvPicPr>
        <xdr:cNvPr id="980" name="Имя " descr="Descr "/>
        <xdr:cNvPicPr>
          <a:picLocks noChangeAspect="1"/>
        </xdr:cNvPicPr>
      </xdr:nvPicPr>
      <xdr:blipFill>
        <a:blip xmlns:r="http://schemas.openxmlformats.org/officeDocument/2006/relationships" r:embed="rId250"/>
        <a:stretch>
          <a:fillRect/>
        </a:stretch>
      </xdr:blipFill>
      <xdr:spPr>
        <a:xfrm>
          <a:off x="5257800" y="28108275"/>
          <a:ext cx="1332000" cy="1332000"/>
        </a:xfrm>
        <a:prstGeom prst="rect">
          <a:avLst/>
        </a:prstGeom>
        <a:ln w="9525">
          <a:solidFill>
            <a:srgbClr val="000000"/>
          </a:solidFill>
          <a:prstDash val="solid"/>
        </a:ln>
      </xdr:spPr>
    </xdr:pic>
    <xdr:clientData/>
  </xdr:twoCellAnchor>
  <xdr:twoCellAnchor>
    <xdr:from>
      <xdr:col>8</xdr:col>
      <xdr:colOff>142875</xdr:colOff>
      <xdr:row>151</xdr:row>
      <xdr:rowOff>85725</xdr:rowOff>
    </xdr:from>
    <xdr:to>
      <xdr:col>8</xdr:col>
      <xdr:colOff>1474875</xdr:colOff>
      <xdr:row>151</xdr:row>
      <xdr:rowOff>1417725</xdr:rowOff>
    </xdr:to>
    <xdr:pic>
      <xdr:nvPicPr>
        <xdr:cNvPr id="981" name="Имя " descr="Descr "/>
        <xdr:cNvPicPr>
          <a:picLocks noChangeAspect="1"/>
        </xdr:cNvPicPr>
      </xdr:nvPicPr>
      <xdr:blipFill>
        <a:blip xmlns:r="http://schemas.openxmlformats.org/officeDocument/2006/relationships" r:embed="rId251"/>
        <a:stretch>
          <a:fillRect/>
        </a:stretch>
      </xdr:blipFill>
      <xdr:spPr>
        <a:xfrm>
          <a:off x="5257800" y="29632275"/>
          <a:ext cx="1332000" cy="1332000"/>
        </a:xfrm>
        <a:prstGeom prst="rect">
          <a:avLst/>
        </a:prstGeom>
        <a:ln w="9525">
          <a:solidFill>
            <a:srgbClr val="000000"/>
          </a:solidFill>
          <a:prstDash val="solid"/>
        </a:ln>
      </xdr:spPr>
    </xdr:pic>
    <xdr:clientData/>
  </xdr:twoCellAnchor>
  <xdr:twoCellAnchor>
    <xdr:from>
      <xdr:col>8</xdr:col>
      <xdr:colOff>142875</xdr:colOff>
      <xdr:row>153</xdr:row>
      <xdr:rowOff>85725</xdr:rowOff>
    </xdr:from>
    <xdr:to>
      <xdr:col>8</xdr:col>
      <xdr:colOff>1474875</xdr:colOff>
      <xdr:row>153</xdr:row>
      <xdr:rowOff>1417725</xdr:rowOff>
    </xdr:to>
    <xdr:pic>
      <xdr:nvPicPr>
        <xdr:cNvPr id="982" name="Имя " descr="Descr "/>
        <xdr:cNvPicPr>
          <a:picLocks noChangeAspect="1"/>
        </xdr:cNvPicPr>
      </xdr:nvPicPr>
      <xdr:blipFill>
        <a:blip xmlns:r="http://schemas.openxmlformats.org/officeDocument/2006/relationships" r:embed="rId252"/>
        <a:stretch>
          <a:fillRect/>
        </a:stretch>
      </xdr:blipFill>
      <xdr:spPr>
        <a:xfrm>
          <a:off x="5257800" y="31156275"/>
          <a:ext cx="1332000" cy="1332000"/>
        </a:xfrm>
        <a:prstGeom prst="rect">
          <a:avLst/>
        </a:prstGeom>
        <a:ln w="9525">
          <a:solidFill>
            <a:srgbClr val="000000"/>
          </a:solidFill>
          <a:prstDash val="solid"/>
        </a:ln>
      </xdr:spPr>
    </xdr:pic>
    <xdr:clientData/>
  </xdr:twoCellAnchor>
  <xdr:twoCellAnchor>
    <xdr:from>
      <xdr:col>8</xdr:col>
      <xdr:colOff>142875</xdr:colOff>
      <xdr:row>154</xdr:row>
      <xdr:rowOff>85725</xdr:rowOff>
    </xdr:from>
    <xdr:to>
      <xdr:col>8</xdr:col>
      <xdr:colOff>1474875</xdr:colOff>
      <xdr:row>154</xdr:row>
      <xdr:rowOff>1417725</xdr:rowOff>
    </xdr:to>
    <xdr:pic>
      <xdr:nvPicPr>
        <xdr:cNvPr id="983" name="Имя " descr="Descr "/>
        <xdr:cNvPicPr>
          <a:picLocks noChangeAspect="1"/>
        </xdr:cNvPicPr>
      </xdr:nvPicPr>
      <xdr:blipFill>
        <a:blip xmlns:r="http://schemas.openxmlformats.org/officeDocument/2006/relationships" r:embed="rId253"/>
        <a:stretch>
          <a:fillRect/>
        </a:stretch>
      </xdr:blipFill>
      <xdr:spPr>
        <a:xfrm>
          <a:off x="5257800" y="32680275"/>
          <a:ext cx="1332000" cy="1332000"/>
        </a:xfrm>
        <a:prstGeom prst="rect">
          <a:avLst/>
        </a:prstGeom>
        <a:ln w="9525">
          <a:solidFill>
            <a:srgbClr val="000000"/>
          </a:solidFill>
          <a:prstDash val="solid"/>
        </a:ln>
      </xdr:spPr>
    </xdr:pic>
    <xdr:clientData/>
  </xdr:twoCellAnchor>
  <xdr:twoCellAnchor>
    <xdr:from>
      <xdr:col>8</xdr:col>
      <xdr:colOff>142875</xdr:colOff>
      <xdr:row>160</xdr:row>
      <xdr:rowOff>85725</xdr:rowOff>
    </xdr:from>
    <xdr:to>
      <xdr:col>8</xdr:col>
      <xdr:colOff>1474875</xdr:colOff>
      <xdr:row>160</xdr:row>
      <xdr:rowOff>1417725</xdr:rowOff>
    </xdr:to>
    <xdr:pic>
      <xdr:nvPicPr>
        <xdr:cNvPr id="984" name="Имя " descr="Descr "/>
        <xdr:cNvPicPr>
          <a:picLocks noChangeAspect="1"/>
        </xdr:cNvPicPr>
      </xdr:nvPicPr>
      <xdr:blipFill>
        <a:blip xmlns:r="http://schemas.openxmlformats.org/officeDocument/2006/relationships" r:embed="rId254"/>
        <a:stretch>
          <a:fillRect/>
        </a:stretch>
      </xdr:blipFill>
      <xdr:spPr>
        <a:xfrm>
          <a:off x="5257800" y="34204275"/>
          <a:ext cx="1332000" cy="1332000"/>
        </a:xfrm>
        <a:prstGeom prst="rect">
          <a:avLst/>
        </a:prstGeom>
        <a:ln w="9525">
          <a:solidFill>
            <a:srgbClr val="000000"/>
          </a:solidFill>
          <a:prstDash val="solid"/>
        </a:ln>
      </xdr:spPr>
    </xdr:pic>
    <xdr:clientData/>
  </xdr:twoCellAnchor>
  <xdr:twoCellAnchor>
    <xdr:from>
      <xdr:col>8</xdr:col>
      <xdr:colOff>142875</xdr:colOff>
      <xdr:row>164</xdr:row>
      <xdr:rowOff>85725</xdr:rowOff>
    </xdr:from>
    <xdr:to>
      <xdr:col>8</xdr:col>
      <xdr:colOff>1474875</xdr:colOff>
      <xdr:row>164</xdr:row>
      <xdr:rowOff>1417725</xdr:rowOff>
    </xdr:to>
    <xdr:pic>
      <xdr:nvPicPr>
        <xdr:cNvPr id="985" name="Имя " descr="Descr "/>
        <xdr:cNvPicPr>
          <a:picLocks noChangeAspect="1"/>
        </xdr:cNvPicPr>
      </xdr:nvPicPr>
      <xdr:blipFill>
        <a:blip xmlns:r="http://schemas.openxmlformats.org/officeDocument/2006/relationships" r:embed="rId255"/>
        <a:stretch>
          <a:fillRect/>
        </a:stretch>
      </xdr:blipFill>
      <xdr:spPr>
        <a:xfrm>
          <a:off x="5257800" y="35728275"/>
          <a:ext cx="1332000" cy="1332000"/>
        </a:xfrm>
        <a:prstGeom prst="rect">
          <a:avLst/>
        </a:prstGeom>
        <a:ln w="9525">
          <a:solidFill>
            <a:srgbClr val="000000"/>
          </a:solidFill>
          <a:prstDash val="solid"/>
        </a:ln>
      </xdr:spPr>
    </xdr:pic>
    <xdr:clientData/>
  </xdr:twoCellAnchor>
  <xdr:twoCellAnchor>
    <xdr:from>
      <xdr:col>8</xdr:col>
      <xdr:colOff>142875</xdr:colOff>
      <xdr:row>166</xdr:row>
      <xdr:rowOff>85725</xdr:rowOff>
    </xdr:from>
    <xdr:to>
      <xdr:col>8</xdr:col>
      <xdr:colOff>1474875</xdr:colOff>
      <xdr:row>166</xdr:row>
      <xdr:rowOff>1417725</xdr:rowOff>
    </xdr:to>
    <xdr:pic>
      <xdr:nvPicPr>
        <xdr:cNvPr id="986" name="Имя " descr="Descr "/>
        <xdr:cNvPicPr>
          <a:picLocks noChangeAspect="1"/>
        </xdr:cNvPicPr>
      </xdr:nvPicPr>
      <xdr:blipFill>
        <a:blip xmlns:r="http://schemas.openxmlformats.org/officeDocument/2006/relationships" r:embed="rId256"/>
        <a:stretch>
          <a:fillRect/>
        </a:stretch>
      </xdr:blipFill>
      <xdr:spPr>
        <a:xfrm>
          <a:off x="5257800" y="37252275"/>
          <a:ext cx="1332000" cy="1332000"/>
        </a:xfrm>
        <a:prstGeom prst="rect">
          <a:avLst/>
        </a:prstGeom>
        <a:ln w="9525">
          <a:solidFill>
            <a:srgbClr val="000000"/>
          </a:solidFill>
          <a:prstDash val="solid"/>
        </a:ln>
      </xdr:spPr>
    </xdr:pic>
    <xdr:clientData/>
  </xdr:twoCellAnchor>
  <xdr:twoCellAnchor>
    <xdr:from>
      <xdr:col>8</xdr:col>
      <xdr:colOff>142875</xdr:colOff>
      <xdr:row>170</xdr:row>
      <xdr:rowOff>85725</xdr:rowOff>
    </xdr:from>
    <xdr:to>
      <xdr:col>8</xdr:col>
      <xdr:colOff>1474875</xdr:colOff>
      <xdr:row>170</xdr:row>
      <xdr:rowOff>1417725</xdr:rowOff>
    </xdr:to>
    <xdr:pic>
      <xdr:nvPicPr>
        <xdr:cNvPr id="987" name="Имя " descr="Descr "/>
        <xdr:cNvPicPr>
          <a:picLocks noChangeAspect="1"/>
        </xdr:cNvPicPr>
      </xdr:nvPicPr>
      <xdr:blipFill>
        <a:blip xmlns:r="http://schemas.openxmlformats.org/officeDocument/2006/relationships" r:embed="rId257"/>
        <a:stretch>
          <a:fillRect/>
        </a:stretch>
      </xdr:blipFill>
      <xdr:spPr>
        <a:xfrm>
          <a:off x="5257800" y="38776275"/>
          <a:ext cx="1332000" cy="1332000"/>
        </a:xfrm>
        <a:prstGeom prst="rect">
          <a:avLst/>
        </a:prstGeom>
        <a:ln w="9525">
          <a:solidFill>
            <a:srgbClr val="000000"/>
          </a:solidFill>
          <a:prstDash val="solid"/>
        </a:ln>
      </xdr:spPr>
    </xdr:pic>
    <xdr:clientData/>
  </xdr:twoCellAnchor>
  <xdr:twoCellAnchor>
    <xdr:from>
      <xdr:col>8</xdr:col>
      <xdr:colOff>142875</xdr:colOff>
      <xdr:row>172</xdr:row>
      <xdr:rowOff>85725</xdr:rowOff>
    </xdr:from>
    <xdr:to>
      <xdr:col>8</xdr:col>
      <xdr:colOff>1474875</xdr:colOff>
      <xdr:row>172</xdr:row>
      <xdr:rowOff>1417725</xdr:rowOff>
    </xdr:to>
    <xdr:pic>
      <xdr:nvPicPr>
        <xdr:cNvPr id="988" name="Имя " descr="Descr "/>
        <xdr:cNvPicPr>
          <a:picLocks noChangeAspect="1"/>
        </xdr:cNvPicPr>
      </xdr:nvPicPr>
      <xdr:blipFill>
        <a:blip xmlns:r="http://schemas.openxmlformats.org/officeDocument/2006/relationships" r:embed="rId258"/>
        <a:stretch>
          <a:fillRect/>
        </a:stretch>
      </xdr:blipFill>
      <xdr:spPr>
        <a:xfrm>
          <a:off x="5257800" y="40300275"/>
          <a:ext cx="1332000" cy="1332000"/>
        </a:xfrm>
        <a:prstGeom prst="rect">
          <a:avLst/>
        </a:prstGeom>
        <a:ln w="9525">
          <a:solidFill>
            <a:srgbClr val="000000"/>
          </a:solidFill>
          <a:prstDash val="solid"/>
        </a:ln>
      </xdr:spPr>
    </xdr:pic>
    <xdr:clientData/>
  </xdr:twoCellAnchor>
  <xdr:twoCellAnchor>
    <xdr:from>
      <xdr:col>8</xdr:col>
      <xdr:colOff>142875</xdr:colOff>
      <xdr:row>174</xdr:row>
      <xdr:rowOff>85725</xdr:rowOff>
    </xdr:from>
    <xdr:to>
      <xdr:col>8</xdr:col>
      <xdr:colOff>1474875</xdr:colOff>
      <xdr:row>174</xdr:row>
      <xdr:rowOff>1417725</xdr:rowOff>
    </xdr:to>
    <xdr:pic>
      <xdr:nvPicPr>
        <xdr:cNvPr id="989" name="Имя " descr="Descr "/>
        <xdr:cNvPicPr>
          <a:picLocks noChangeAspect="1"/>
        </xdr:cNvPicPr>
      </xdr:nvPicPr>
      <xdr:blipFill>
        <a:blip xmlns:r="http://schemas.openxmlformats.org/officeDocument/2006/relationships" r:embed="rId259"/>
        <a:stretch>
          <a:fillRect/>
        </a:stretch>
      </xdr:blipFill>
      <xdr:spPr>
        <a:xfrm>
          <a:off x="5257800" y="41824275"/>
          <a:ext cx="1332000" cy="1332000"/>
        </a:xfrm>
        <a:prstGeom prst="rect">
          <a:avLst/>
        </a:prstGeom>
        <a:ln w="9525">
          <a:solidFill>
            <a:srgbClr val="000000"/>
          </a:solidFill>
          <a:prstDash val="solid"/>
        </a:ln>
      </xdr:spPr>
    </xdr:pic>
    <xdr:clientData/>
  </xdr:twoCellAnchor>
  <xdr:twoCellAnchor>
    <xdr:from>
      <xdr:col>8</xdr:col>
      <xdr:colOff>142875</xdr:colOff>
      <xdr:row>178</xdr:row>
      <xdr:rowOff>85725</xdr:rowOff>
    </xdr:from>
    <xdr:to>
      <xdr:col>8</xdr:col>
      <xdr:colOff>1474875</xdr:colOff>
      <xdr:row>178</xdr:row>
      <xdr:rowOff>1417725</xdr:rowOff>
    </xdr:to>
    <xdr:pic>
      <xdr:nvPicPr>
        <xdr:cNvPr id="990" name="Имя " descr="Descr "/>
        <xdr:cNvPicPr>
          <a:picLocks noChangeAspect="1"/>
        </xdr:cNvPicPr>
      </xdr:nvPicPr>
      <xdr:blipFill>
        <a:blip xmlns:r="http://schemas.openxmlformats.org/officeDocument/2006/relationships" r:embed="rId260"/>
        <a:stretch>
          <a:fillRect/>
        </a:stretch>
      </xdr:blipFill>
      <xdr:spPr>
        <a:xfrm>
          <a:off x="5257800" y="43348275"/>
          <a:ext cx="1332000" cy="1332000"/>
        </a:xfrm>
        <a:prstGeom prst="rect">
          <a:avLst/>
        </a:prstGeom>
        <a:ln w="9525">
          <a:solidFill>
            <a:srgbClr val="000000"/>
          </a:solidFill>
          <a:prstDash val="solid"/>
        </a:ln>
      </xdr:spPr>
    </xdr:pic>
    <xdr:clientData/>
  </xdr:twoCellAnchor>
  <xdr:twoCellAnchor>
    <xdr:from>
      <xdr:col>8</xdr:col>
      <xdr:colOff>142875</xdr:colOff>
      <xdr:row>200</xdr:row>
      <xdr:rowOff>85725</xdr:rowOff>
    </xdr:from>
    <xdr:to>
      <xdr:col>8</xdr:col>
      <xdr:colOff>1474875</xdr:colOff>
      <xdr:row>200</xdr:row>
      <xdr:rowOff>1417725</xdr:rowOff>
    </xdr:to>
    <xdr:pic>
      <xdr:nvPicPr>
        <xdr:cNvPr id="991" name="Имя " descr="Descr "/>
        <xdr:cNvPicPr>
          <a:picLocks noChangeAspect="1"/>
        </xdr:cNvPicPr>
      </xdr:nvPicPr>
      <xdr:blipFill>
        <a:blip xmlns:r="http://schemas.openxmlformats.org/officeDocument/2006/relationships" r:embed="rId261"/>
        <a:stretch>
          <a:fillRect/>
        </a:stretch>
      </xdr:blipFill>
      <xdr:spPr>
        <a:xfrm>
          <a:off x="5257800" y="44872275"/>
          <a:ext cx="1332000" cy="1332000"/>
        </a:xfrm>
        <a:prstGeom prst="rect">
          <a:avLst/>
        </a:prstGeom>
        <a:ln w="9525">
          <a:solidFill>
            <a:srgbClr val="000000"/>
          </a:solidFill>
          <a:prstDash val="solid"/>
        </a:ln>
      </xdr:spPr>
    </xdr:pic>
    <xdr:clientData/>
  </xdr:twoCellAnchor>
  <xdr:twoCellAnchor>
    <xdr:from>
      <xdr:col>8</xdr:col>
      <xdr:colOff>142875</xdr:colOff>
      <xdr:row>229</xdr:row>
      <xdr:rowOff>85725</xdr:rowOff>
    </xdr:from>
    <xdr:to>
      <xdr:col>8</xdr:col>
      <xdr:colOff>1474875</xdr:colOff>
      <xdr:row>229</xdr:row>
      <xdr:rowOff>1417725</xdr:rowOff>
    </xdr:to>
    <xdr:pic>
      <xdr:nvPicPr>
        <xdr:cNvPr id="992" name="Имя " descr="Descr "/>
        <xdr:cNvPicPr>
          <a:picLocks noChangeAspect="1"/>
        </xdr:cNvPicPr>
      </xdr:nvPicPr>
      <xdr:blipFill>
        <a:blip xmlns:r="http://schemas.openxmlformats.org/officeDocument/2006/relationships" r:embed="rId262"/>
        <a:stretch>
          <a:fillRect/>
        </a:stretch>
      </xdr:blipFill>
      <xdr:spPr>
        <a:xfrm>
          <a:off x="5257800" y="46396275"/>
          <a:ext cx="1332000" cy="1332000"/>
        </a:xfrm>
        <a:prstGeom prst="rect">
          <a:avLst/>
        </a:prstGeom>
        <a:ln w="9525">
          <a:solidFill>
            <a:srgbClr val="000000"/>
          </a:solidFill>
          <a:prstDash val="solid"/>
        </a:ln>
      </xdr:spPr>
    </xdr:pic>
    <xdr:clientData/>
  </xdr:twoCellAnchor>
  <xdr:twoCellAnchor>
    <xdr:from>
      <xdr:col>8</xdr:col>
      <xdr:colOff>142875</xdr:colOff>
      <xdr:row>241</xdr:row>
      <xdr:rowOff>85725</xdr:rowOff>
    </xdr:from>
    <xdr:to>
      <xdr:col>8</xdr:col>
      <xdr:colOff>1474875</xdr:colOff>
      <xdr:row>241</xdr:row>
      <xdr:rowOff>1417725</xdr:rowOff>
    </xdr:to>
    <xdr:pic>
      <xdr:nvPicPr>
        <xdr:cNvPr id="993" name="Имя " descr="Descr "/>
        <xdr:cNvPicPr>
          <a:picLocks noChangeAspect="1"/>
        </xdr:cNvPicPr>
      </xdr:nvPicPr>
      <xdr:blipFill>
        <a:blip xmlns:r="http://schemas.openxmlformats.org/officeDocument/2006/relationships" r:embed="rId263"/>
        <a:stretch>
          <a:fillRect/>
        </a:stretch>
      </xdr:blipFill>
      <xdr:spPr>
        <a:xfrm>
          <a:off x="5257800" y="47920275"/>
          <a:ext cx="1332000" cy="1332000"/>
        </a:xfrm>
        <a:prstGeom prst="rect">
          <a:avLst/>
        </a:prstGeom>
        <a:ln w="9525">
          <a:solidFill>
            <a:srgbClr val="000000"/>
          </a:solidFill>
          <a:prstDash val="solid"/>
        </a:ln>
      </xdr:spPr>
    </xdr:pic>
    <xdr:clientData/>
  </xdr:twoCellAnchor>
  <xdr:twoCellAnchor>
    <xdr:from>
      <xdr:col>8</xdr:col>
      <xdr:colOff>142875</xdr:colOff>
      <xdr:row>246</xdr:row>
      <xdr:rowOff>85725</xdr:rowOff>
    </xdr:from>
    <xdr:to>
      <xdr:col>8</xdr:col>
      <xdr:colOff>1474875</xdr:colOff>
      <xdr:row>246</xdr:row>
      <xdr:rowOff>1417725</xdr:rowOff>
    </xdr:to>
    <xdr:pic>
      <xdr:nvPicPr>
        <xdr:cNvPr id="994" name="Имя " descr="Descr "/>
        <xdr:cNvPicPr>
          <a:picLocks noChangeAspect="1"/>
        </xdr:cNvPicPr>
      </xdr:nvPicPr>
      <xdr:blipFill>
        <a:blip xmlns:r="http://schemas.openxmlformats.org/officeDocument/2006/relationships" r:embed="rId264"/>
        <a:stretch>
          <a:fillRect/>
        </a:stretch>
      </xdr:blipFill>
      <xdr:spPr>
        <a:xfrm>
          <a:off x="5257800" y="49444275"/>
          <a:ext cx="1332000" cy="1332000"/>
        </a:xfrm>
        <a:prstGeom prst="rect">
          <a:avLst/>
        </a:prstGeom>
        <a:ln w="9525">
          <a:solidFill>
            <a:srgbClr val="000000"/>
          </a:solidFill>
          <a:prstDash val="solid"/>
        </a:ln>
      </xdr:spPr>
    </xdr:pic>
    <xdr:clientData/>
  </xdr:twoCellAnchor>
  <xdr:twoCellAnchor>
    <xdr:from>
      <xdr:col>8</xdr:col>
      <xdr:colOff>142875</xdr:colOff>
      <xdr:row>249</xdr:row>
      <xdr:rowOff>85725</xdr:rowOff>
    </xdr:from>
    <xdr:to>
      <xdr:col>8</xdr:col>
      <xdr:colOff>1474875</xdr:colOff>
      <xdr:row>249</xdr:row>
      <xdr:rowOff>1417725</xdr:rowOff>
    </xdr:to>
    <xdr:pic>
      <xdr:nvPicPr>
        <xdr:cNvPr id="995" name="Имя " descr="Descr "/>
        <xdr:cNvPicPr>
          <a:picLocks noChangeAspect="1"/>
        </xdr:cNvPicPr>
      </xdr:nvPicPr>
      <xdr:blipFill>
        <a:blip xmlns:r="http://schemas.openxmlformats.org/officeDocument/2006/relationships" r:embed="rId265"/>
        <a:stretch>
          <a:fillRect/>
        </a:stretch>
      </xdr:blipFill>
      <xdr:spPr>
        <a:xfrm>
          <a:off x="5257800" y="50968275"/>
          <a:ext cx="1332000" cy="1332000"/>
        </a:xfrm>
        <a:prstGeom prst="rect">
          <a:avLst/>
        </a:prstGeom>
        <a:ln w="9525">
          <a:solidFill>
            <a:srgbClr val="000000"/>
          </a:solidFill>
          <a:prstDash val="solid"/>
        </a:ln>
      </xdr:spPr>
    </xdr:pic>
    <xdr:clientData/>
  </xdr:twoCellAnchor>
  <xdr:twoCellAnchor>
    <xdr:from>
      <xdr:col>8</xdr:col>
      <xdr:colOff>142875</xdr:colOff>
      <xdr:row>293</xdr:row>
      <xdr:rowOff>85725</xdr:rowOff>
    </xdr:from>
    <xdr:to>
      <xdr:col>8</xdr:col>
      <xdr:colOff>1474875</xdr:colOff>
      <xdr:row>293</xdr:row>
      <xdr:rowOff>1417725</xdr:rowOff>
    </xdr:to>
    <xdr:pic>
      <xdr:nvPicPr>
        <xdr:cNvPr id="996" name="Имя " descr="Descr "/>
        <xdr:cNvPicPr>
          <a:picLocks noChangeAspect="1"/>
        </xdr:cNvPicPr>
      </xdr:nvPicPr>
      <xdr:blipFill>
        <a:blip xmlns:r="http://schemas.openxmlformats.org/officeDocument/2006/relationships" r:embed="rId266"/>
        <a:stretch>
          <a:fillRect/>
        </a:stretch>
      </xdr:blipFill>
      <xdr:spPr>
        <a:xfrm>
          <a:off x="5257800" y="52492275"/>
          <a:ext cx="1332000" cy="1332000"/>
        </a:xfrm>
        <a:prstGeom prst="rect">
          <a:avLst/>
        </a:prstGeom>
        <a:ln w="9525">
          <a:solidFill>
            <a:srgbClr val="000000"/>
          </a:solidFill>
          <a:prstDash val="solid"/>
        </a:ln>
      </xdr:spPr>
    </xdr:pic>
    <xdr:clientData/>
  </xdr:twoCellAnchor>
  <xdr:twoCellAnchor>
    <xdr:from>
      <xdr:col>8</xdr:col>
      <xdr:colOff>142875</xdr:colOff>
      <xdr:row>300</xdr:row>
      <xdr:rowOff>85725</xdr:rowOff>
    </xdr:from>
    <xdr:to>
      <xdr:col>8</xdr:col>
      <xdr:colOff>1474875</xdr:colOff>
      <xdr:row>300</xdr:row>
      <xdr:rowOff>1417725</xdr:rowOff>
    </xdr:to>
    <xdr:pic>
      <xdr:nvPicPr>
        <xdr:cNvPr id="997" name="Имя " descr="Descr "/>
        <xdr:cNvPicPr>
          <a:picLocks noChangeAspect="1"/>
        </xdr:cNvPicPr>
      </xdr:nvPicPr>
      <xdr:blipFill>
        <a:blip xmlns:r="http://schemas.openxmlformats.org/officeDocument/2006/relationships" r:embed="rId267"/>
        <a:stretch>
          <a:fillRect/>
        </a:stretch>
      </xdr:blipFill>
      <xdr:spPr>
        <a:xfrm>
          <a:off x="5257800" y="54016275"/>
          <a:ext cx="1332000" cy="1332000"/>
        </a:xfrm>
        <a:prstGeom prst="rect">
          <a:avLst/>
        </a:prstGeom>
        <a:ln w="9525">
          <a:solidFill>
            <a:srgbClr val="000000"/>
          </a:solidFill>
          <a:prstDash val="solid"/>
        </a:ln>
      </xdr:spPr>
    </xdr:pic>
    <xdr:clientData/>
  </xdr:twoCellAnchor>
  <xdr:twoCellAnchor>
    <xdr:from>
      <xdr:col>8</xdr:col>
      <xdr:colOff>142875</xdr:colOff>
      <xdr:row>307</xdr:row>
      <xdr:rowOff>85725</xdr:rowOff>
    </xdr:from>
    <xdr:to>
      <xdr:col>8</xdr:col>
      <xdr:colOff>1474875</xdr:colOff>
      <xdr:row>307</xdr:row>
      <xdr:rowOff>1417725</xdr:rowOff>
    </xdr:to>
    <xdr:pic>
      <xdr:nvPicPr>
        <xdr:cNvPr id="998" name="Имя " descr="Descr "/>
        <xdr:cNvPicPr>
          <a:picLocks noChangeAspect="1"/>
        </xdr:cNvPicPr>
      </xdr:nvPicPr>
      <xdr:blipFill>
        <a:blip xmlns:r="http://schemas.openxmlformats.org/officeDocument/2006/relationships" r:embed="rId268"/>
        <a:stretch>
          <a:fillRect/>
        </a:stretch>
      </xdr:blipFill>
      <xdr:spPr>
        <a:xfrm>
          <a:off x="5257800" y="55540275"/>
          <a:ext cx="1332000" cy="1332000"/>
        </a:xfrm>
        <a:prstGeom prst="rect">
          <a:avLst/>
        </a:prstGeom>
        <a:ln w="9525">
          <a:solidFill>
            <a:srgbClr val="000000"/>
          </a:solidFill>
          <a:prstDash val="solid"/>
        </a:ln>
      </xdr:spPr>
    </xdr:pic>
    <xdr:clientData/>
  </xdr:twoCellAnchor>
  <xdr:twoCellAnchor>
    <xdr:from>
      <xdr:col>8</xdr:col>
      <xdr:colOff>142875</xdr:colOff>
      <xdr:row>337</xdr:row>
      <xdr:rowOff>85725</xdr:rowOff>
    </xdr:from>
    <xdr:to>
      <xdr:col>8</xdr:col>
      <xdr:colOff>1474875</xdr:colOff>
      <xdr:row>337</xdr:row>
      <xdr:rowOff>1417725</xdr:rowOff>
    </xdr:to>
    <xdr:pic>
      <xdr:nvPicPr>
        <xdr:cNvPr id="999" name="Имя " descr="Descr "/>
        <xdr:cNvPicPr>
          <a:picLocks noChangeAspect="1"/>
        </xdr:cNvPicPr>
      </xdr:nvPicPr>
      <xdr:blipFill>
        <a:blip xmlns:r="http://schemas.openxmlformats.org/officeDocument/2006/relationships" r:embed="rId269"/>
        <a:stretch>
          <a:fillRect/>
        </a:stretch>
      </xdr:blipFill>
      <xdr:spPr>
        <a:xfrm>
          <a:off x="5257800" y="57064275"/>
          <a:ext cx="1332000" cy="1332000"/>
        </a:xfrm>
        <a:prstGeom prst="rect">
          <a:avLst/>
        </a:prstGeom>
        <a:ln w="9525">
          <a:solidFill>
            <a:srgbClr val="000000"/>
          </a:solidFill>
          <a:prstDash val="solid"/>
        </a:ln>
      </xdr:spPr>
    </xdr:pic>
    <xdr:clientData/>
  </xdr:twoCellAnchor>
  <xdr:twoCellAnchor>
    <xdr:from>
      <xdr:col>8</xdr:col>
      <xdr:colOff>142875</xdr:colOff>
      <xdr:row>342</xdr:row>
      <xdr:rowOff>85725</xdr:rowOff>
    </xdr:from>
    <xdr:to>
      <xdr:col>8</xdr:col>
      <xdr:colOff>1474875</xdr:colOff>
      <xdr:row>342</xdr:row>
      <xdr:rowOff>1417725</xdr:rowOff>
    </xdr:to>
    <xdr:pic>
      <xdr:nvPicPr>
        <xdr:cNvPr id="1000" name="Имя " descr="Descr "/>
        <xdr:cNvPicPr>
          <a:picLocks noChangeAspect="1"/>
        </xdr:cNvPicPr>
      </xdr:nvPicPr>
      <xdr:blipFill>
        <a:blip xmlns:r="http://schemas.openxmlformats.org/officeDocument/2006/relationships" r:embed="rId270"/>
        <a:stretch>
          <a:fillRect/>
        </a:stretch>
      </xdr:blipFill>
      <xdr:spPr>
        <a:xfrm>
          <a:off x="5257800" y="58588275"/>
          <a:ext cx="1332000" cy="1332000"/>
        </a:xfrm>
        <a:prstGeom prst="rect">
          <a:avLst/>
        </a:prstGeom>
        <a:ln w="9525">
          <a:solidFill>
            <a:srgbClr val="000000"/>
          </a:solidFill>
          <a:prstDash val="solid"/>
        </a:ln>
      </xdr:spPr>
    </xdr:pic>
    <xdr:clientData/>
  </xdr:twoCellAnchor>
  <xdr:twoCellAnchor>
    <xdr:from>
      <xdr:col>8</xdr:col>
      <xdr:colOff>142875</xdr:colOff>
      <xdr:row>356</xdr:row>
      <xdr:rowOff>85725</xdr:rowOff>
    </xdr:from>
    <xdr:to>
      <xdr:col>8</xdr:col>
      <xdr:colOff>1474875</xdr:colOff>
      <xdr:row>356</xdr:row>
      <xdr:rowOff>1417725</xdr:rowOff>
    </xdr:to>
    <xdr:pic>
      <xdr:nvPicPr>
        <xdr:cNvPr id="1001" name="Имя " descr="Descr "/>
        <xdr:cNvPicPr>
          <a:picLocks noChangeAspect="1"/>
        </xdr:cNvPicPr>
      </xdr:nvPicPr>
      <xdr:blipFill>
        <a:blip xmlns:r="http://schemas.openxmlformats.org/officeDocument/2006/relationships" r:embed="rId271"/>
        <a:stretch>
          <a:fillRect/>
        </a:stretch>
      </xdr:blipFill>
      <xdr:spPr>
        <a:xfrm>
          <a:off x="5257800" y="60112275"/>
          <a:ext cx="1332000" cy="1332000"/>
        </a:xfrm>
        <a:prstGeom prst="rect">
          <a:avLst/>
        </a:prstGeom>
        <a:ln w="9525">
          <a:solidFill>
            <a:srgbClr val="000000"/>
          </a:solidFill>
          <a:prstDash val="solid"/>
        </a:ln>
      </xdr:spPr>
    </xdr:pic>
    <xdr:clientData/>
  </xdr:twoCellAnchor>
  <xdr:twoCellAnchor>
    <xdr:from>
      <xdr:col>8</xdr:col>
      <xdr:colOff>142875</xdr:colOff>
      <xdr:row>362</xdr:row>
      <xdr:rowOff>85725</xdr:rowOff>
    </xdr:from>
    <xdr:to>
      <xdr:col>8</xdr:col>
      <xdr:colOff>1474875</xdr:colOff>
      <xdr:row>362</xdr:row>
      <xdr:rowOff>1417725</xdr:rowOff>
    </xdr:to>
    <xdr:pic>
      <xdr:nvPicPr>
        <xdr:cNvPr id="1002" name="Имя " descr="Descr "/>
        <xdr:cNvPicPr>
          <a:picLocks noChangeAspect="1"/>
        </xdr:cNvPicPr>
      </xdr:nvPicPr>
      <xdr:blipFill>
        <a:blip xmlns:r="http://schemas.openxmlformats.org/officeDocument/2006/relationships" r:embed="rId272"/>
        <a:stretch>
          <a:fillRect/>
        </a:stretch>
      </xdr:blipFill>
      <xdr:spPr>
        <a:xfrm>
          <a:off x="5257800" y="61636275"/>
          <a:ext cx="1332000" cy="1332000"/>
        </a:xfrm>
        <a:prstGeom prst="rect">
          <a:avLst/>
        </a:prstGeom>
        <a:ln w="9525">
          <a:solidFill>
            <a:srgbClr val="000000"/>
          </a:solidFill>
          <a:prstDash val="solid"/>
        </a:ln>
      </xdr:spPr>
    </xdr:pic>
    <xdr:clientData/>
  </xdr:twoCellAnchor>
  <xdr:twoCellAnchor>
    <xdr:from>
      <xdr:col>8</xdr:col>
      <xdr:colOff>142875</xdr:colOff>
      <xdr:row>375</xdr:row>
      <xdr:rowOff>85725</xdr:rowOff>
    </xdr:from>
    <xdr:to>
      <xdr:col>8</xdr:col>
      <xdr:colOff>1474875</xdr:colOff>
      <xdr:row>375</xdr:row>
      <xdr:rowOff>1417725</xdr:rowOff>
    </xdr:to>
    <xdr:pic>
      <xdr:nvPicPr>
        <xdr:cNvPr id="1003" name="Имя " descr="Descr "/>
        <xdr:cNvPicPr>
          <a:picLocks noChangeAspect="1"/>
        </xdr:cNvPicPr>
      </xdr:nvPicPr>
      <xdr:blipFill>
        <a:blip xmlns:r="http://schemas.openxmlformats.org/officeDocument/2006/relationships" r:embed="rId273"/>
        <a:stretch>
          <a:fillRect/>
        </a:stretch>
      </xdr:blipFill>
      <xdr:spPr>
        <a:xfrm>
          <a:off x="5257800" y="63160275"/>
          <a:ext cx="1332000" cy="1332000"/>
        </a:xfrm>
        <a:prstGeom prst="rect">
          <a:avLst/>
        </a:prstGeom>
        <a:ln w="9525">
          <a:solidFill>
            <a:srgbClr val="000000"/>
          </a:solidFill>
          <a:prstDash val="solid"/>
        </a:ln>
      </xdr:spPr>
    </xdr:pic>
    <xdr:clientData/>
  </xdr:twoCellAnchor>
  <xdr:twoCellAnchor>
    <xdr:from>
      <xdr:col>8</xdr:col>
      <xdr:colOff>142875</xdr:colOff>
      <xdr:row>380</xdr:row>
      <xdr:rowOff>85725</xdr:rowOff>
    </xdr:from>
    <xdr:to>
      <xdr:col>8</xdr:col>
      <xdr:colOff>1474875</xdr:colOff>
      <xdr:row>380</xdr:row>
      <xdr:rowOff>1417725</xdr:rowOff>
    </xdr:to>
    <xdr:pic>
      <xdr:nvPicPr>
        <xdr:cNvPr id="1004" name="Имя " descr="Descr "/>
        <xdr:cNvPicPr>
          <a:picLocks noChangeAspect="1"/>
        </xdr:cNvPicPr>
      </xdr:nvPicPr>
      <xdr:blipFill>
        <a:blip xmlns:r="http://schemas.openxmlformats.org/officeDocument/2006/relationships" r:embed="rId274"/>
        <a:stretch>
          <a:fillRect/>
        </a:stretch>
      </xdr:blipFill>
      <xdr:spPr>
        <a:xfrm>
          <a:off x="5257800" y="64684275"/>
          <a:ext cx="1332000" cy="1332000"/>
        </a:xfrm>
        <a:prstGeom prst="rect">
          <a:avLst/>
        </a:prstGeom>
        <a:ln w="9525">
          <a:solidFill>
            <a:srgbClr val="000000"/>
          </a:solidFill>
          <a:prstDash val="solid"/>
        </a:ln>
      </xdr:spPr>
    </xdr:pic>
    <xdr:clientData/>
  </xdr:twoCellAnchor>
  <xdr:twoCellAnchor>
    <xdr:from>
      <xdr:col>8</xdr:col>
      <xdr:colOff>142875</xdr:colOff>
      <xdr:row>382</xdr:row>
      <xdr:rowOff>85725</xdr:rowOff>
    </xdr:from>
    <xdr:to>
      <xdr:col>8</xdr:col>
      <xdr:colOff>1474875</xdr:colOff>
      <xdr:row>382</xdr:row>
      <xdr:rowOff>1417725</xdr:rowOff>
    </xdr:to>
    <xdr:pic>
      <xdr:nvPicPr>
        <xdr:cNvPr id="1005" name="Имя " descr="Descr "/>
        <xdr:cNvPicPr>
          <a:picLocks noChangeAspect="1"/>
        </xdr:cNvPicPr>
      </xdr:nvPicPr>
      <xdr:blipFill>
        <a:blip xmlns:r="http://schemas.openxmlformats.org/officeDocument/2006/relationships" r:embed="rId275"/>
        <a:stretch>
          <a:fillRect/>
        </a:stretch>
      </xdr:blipFill>
      <xdr:spPr>
        <a:xfrm>
          <a:off x="5257800" y="66208275"/>
          <a:ext cx="1332000" cy="1332000"/>
        </a:xfrm>
        <a:prstGeom prst="rect">
          <a:avLst/>
        </a:prstGeom>
        <a:ln w="9525">
          <a:solidFill>
            <a:srgbClr val="000000"/>
          </a:solidFill>
          <a:prstDash val="solid"/>
        </a:ln>
      </xdr:spPr>
    </xdr:pic>
    <xdr:clientData/>
  </xdr:twoCellAnchor>
  <xdr:twoCellAnchor>
    <xdr:from>
      <xdr:col>8</xdr:col>
      <xdr:colOff>142875</xdr:colOff>
      <xdr:row>383</xdr:row>
      <xdr:rowOff>85725</xdr:rowOff>
    </xdr:from>
    <xdr:to>
      <xdr:col>8</xdr:col>
      <xdr:colOff>1474875</xdr:colOff>
      <xdr:row>383</xdr:row>
      <xdr:rowOff>1417725</xdr:rowOff>
    </xdr:to>
    <xdr:pic>
      <xdr:nvPicPr>
        <xdr:cNvPr id="1006" name="Имя " descr="Descr "/>
        <xdr:cNvPicPr>
          <a:picLocks noChangeAspect="1"/>
        </xdr:cNvPicPr>
      </xdr:nvPicPr>
      <xdr:blipFill>
        <a:blip xmlns:r="http://schemas.openxmlformats.org/officeDocument/2006/relationships" r:embed="rId276"/>
        <a:stretch>
          <a:fillRect/>
        </a:stretch>
      </xdr:blipFill>
      <xdr:spPr>
        <a:xfrm>
          <a:off x="5257800" y="67732275"/>
          <a:ext cx="1332000" cy="1332000"/>
        </a:xfrm>
        <a:prstGeom prst="rect">
          <a:avLst/>
        </a:prstGeom>
        <a:ln w="9525">
          <a:solidFill>
            <a:srgbClr val="000000"/>
          </a:solidFill>
          <a:prstDash val="solid"/>
        </a:ln>
      </xdr:spPr>
    </xdr:pic>
    <xdr:clientData/>
  </xdr:twoCellAnchor>
  <xdr:twoCellAnchor>
    <xdr:from>
      <xdr:col>8</xdr:col>
      <xdr:colOff>142875</xdr:colOff>
      <xdr:row>384</xdr:row>
      <xdr:rowOff>85725</xdr:rowOff>
    </xdr:from>
    <xdr:to>
      <xdr:col>8</xdr:col>
      <xdr:colOff>1474875</xdr:colOff>
      <xdr:row>384</xdr:row>
      <xdr:rowOff>1417725</xdr:rowOff>
    </xdr:to>
    <xdr:pic>
      <xdr:nvPicPr>
        <xdr:cNvPr id="1007" name="Имя " descr="Descr "/>
        <xdr:cNvPicPr>
          <a:picLocks noChangeAspect="1"/>
        </xdr:cNvPicPr>
      </xdr:nvPicPr>
      <xdr:blipFill>
        <a:blip xmlns:r="http://schemas.openxmlformats.org/officeDocument/2006/relationships" r:embed="rId277"/>
        <a:stretch>
          <a:fillRect/>
        </a:stretch>
      </xdr:blipFill>
      <xdr:spPr>
        <a:xfrm>
          <a:off x="5257800" y="69256275"/>
          <a:ext cx="1332000" cy="1332000"/>
        </a:xfrm>
        <a:prstGeom prst="rect">
          <a:avLst/>
        </a:prstGeom>
        <a:ln w="9525">
          <a:solidFill>
            <a:srgbClr val="000000"/>
          </a:solidFill>
          <a:prstDash val="solid"/>
        </a:ln>
      </xdr:spPr>
    </xdr:pic>
    <xdr:clientData/>
  </xdr:twoCellAnchor>
  <xdr:twoCellAnchor>
    <xdr:from>
      <xdr:col>8</xdr:col>
      <xdr:colOff>142875</xdr:colOff>
      <xdr:row>385</xdr:row>
      <xdr:rowOff>85725</xdr:rowOff>
    </xdr:from>
    <xdr:to>
      <xdr:col>8</xdr:col>
      <xdr:colOff>1474875</xdr:colOff>
      <xdr:row>385</xdr:row>
      <xdr:rowOff>1417725</xdr:rowOff>
    </xdr:to>
    <xdr:pic>
      <xdr:nvPicPr>
        <xdr:cNvPr id="1008" name="Имя " descr="Descr "/>
        <xdr:cNvPicPr>
          <a:picLocks noChangeAspect="1"/>
        </xdr:cNvPicPr>
      </xdr:nvPicPr>
      <xdr:blipFill>
        <a:blip xmlns:r="http://schemas.openxmlformats.org/officeDocument/2006/relationships" r:embed="rId278"/>
        <a:stretch>
          <a:fillRect/>
        </a:stretch>
      </xdr:blipFill>
      <xdr:spPr>
        <a:xfrm>
          <a:off x="5257800" y="70780275"/>
          <a:ext cx="1332000" cy="1332000"/>
        </a:xfrm>
        <a:prstGeom prst="rect">
          <a:avLst/>
        </a:prstGeom>
        <a:ln w="9525">
          <a:solidFill>
            <a:srgbClr val="000000"/>
          </a:solidFill>
          <a:prstDash val="solid"/>
        </a:ln>
      </xdr:spPr>
    </xdr:pic>
    <xdr:clientData/>
  </xdr:twoCellAnchor>
  <xdr:twoCellAnchor>
    <xdr:from>
      <xdr:col>8</xdr:col>
      <xdr:colOff>142875</xdr:colOff>
      <xdr:row>387</xdr:row>
      <xdr:rowOff>85725</xdr:rowOff>
    </xdr:from>
    <xdr:to>
      <xdr:col>8</xdr:col>
      <xdr:colOff>1474875</xdr:colOff>
      <xdr:row>387</xdr:row>
      <xdr:rowOff>1417725</xdr:rowOff>
    </xdr:to>
    <xdr:pic>
      <xdr:nvPicPr>
        <xdr:cNvPr id="1009" name="Имя " descr="Descr "/>
        <xdr:cNvPicPr>
          <a:picLocks noChangeAspect="1"/>
        </xdr:cNvPicPr>
      </xdr:nvPicPr>
      <xdr:blipFill>
        <a:blip xmlns:r="http://schemas.openxmlformats.org/officeDocument/2006/relationships" r:embed="rId279"/>
        <a:stretch>
          <a:fillRect/>
        </a:stretch>
      </xdr:blipFill>
      <xdr:spPr>
        <a:xfrm>
          <a:off x="5257800" y="72304275"/>
          <a:ext cx="1332000" cy="1332000"/>
        </a:xfrm>
        <a:prstGeom prst="rect">
          <a:avLst/>
        </a:prstGeom>
        <a:ln w="9525">
          <a:solidFill>
            <a:srgbClr val="000000"/>
          </a:solidFill>
          <a:prstDash val="solid"/>
        </a:ln>
      </xdr:spPr>
    </xdr:pic>
    <xdr:clientData/>
  </xdr:twoCellAnchor>
  <xdr:twoCellAnchor>
    <xdr:from>
      <xdr:col>8</xdr:col>
      <xdr:colOff>142875</xdr:colOff>
      <xdr:row>396</xdr:row>
      <xdr:rowOff>85725</xdr:rowOff>
    </xdr:from>
    <xdr:to>
      <xdr:col>8</xdr:col>
      <xdr:colOff>1474875</xdr:colOff>
      <xdr:row>396</xdr:row>
      <xdr:rowOff>1417725</xdr:rowOff>
    </xdr:to>
    <xdr:pic>
      <xdr:nvPicPr>
        <xdr:cNvPr id="1010" name="Имя " descr="Descr "/>
        <xdr:cNvPicPr>
          <a:picLocks noChangeAspect="1"/>
        </xdr:cNvPicPr>
      </xdr:nvPicPr>
      <xdr:blipFill>
        <a:blip xmlns:r="http://schemas.openxmlformats.org/officeDocument/2006/relationships" r:embed="rId280"/>
        <a:stretch>
          <a:fillRect/>
        </a:stretch>
      </xdr:blipFill>
      <xdr:spPr>
        <a:xfrm>
          <a:off x="5257800" y="73828275"/>
          <a:ext cx="1332000" cy="1332000"/>
        </a:xfrm>
        <a:prstGeom prst="rect">
          <a:avLst/>
        </a:prstGeom>
        <a:ln w="9525">
          <a:solidFill>
            <a:srgbClr val="000000"/>
          </a:solidFill>
          <a:prstDash val="solid"/>
        </a:ln>
      </xdr:spPr>
    </xdr:pic>
    <xdr:clientData/>
  </xdr:twoCellAnchor>
  <xdr:twoCellAnchor>
    <xdr:from>
      <xdr:col>8</xdr:col>
      <xdr:colOff>142875</xdr:colOff>
      <xdr:row>407</xdr:row>
      <xdr:rowOff>85725</xdr:rowOff>
    </xdr:from>
    <xdr:to>
      <xdr:col>8</xdr:col>
      <xdr:colOff>1474875</xdr:colOff>
      <xdr:row>407</xdr:row>
      <xdr:rowOff>1417725</xdr:rowOff>
    </xdr:to>
    <xdr:pic>
      <xdr:nvPicPr>
        <xdr:cNvPr id="1011" name="Имя " descr="Descr "/>
        <xdr:cNvPicPr>
          <a:picLocks noChangeAspect="1"/>
        </xdr:cNvPicPr>
      </xdr:nvPicPr>
      <xdr:blipFill>
        <a:blip xmlns:r="http://schemas.openxmlformats.org/officeDocument/2006/relationships" r:embed="rId281"/>
        <a:stretch>
          <a:fillRect/>
        </a:stretch>
      </xdr:blipFill>
      <xdr:spPr>
        <a:xfrm>
          <a:off x="5257800" y="75352275"/>
          <a:ext cx="1332000" cy="1332000"/>
        </a:xfrm>
        <a:prstGeom prst="rect">
          <a:avLst/>
        </a:prstGeom>
        <a:ln w="9525">
          <a:solidFill>
            <a:srgbClr val="000000"/>
          </a:solidFill>
          <a:prstDash val="solid"/>
        </a:ln>
      </xdr:spPr>
    </xdr:pic>
    <xdr:clientData/>
  </xdr:twoCellAnchor>
  <xdr:twoCellAnchor>
    <xdr:from>
      <xdr:col>8</xdr:col>
      <xdr:colOff>142875</xdr:colOff>
      <xdr:row>409</xdr:row>
      <xdr:rowOff>85725</xdr:rowOff>
    </xdr:from>
    <xdr:to>
      <xdr:col>8</xdr:col>
      <xdr:colOff>1474875</xdr:colOff>
      <xdr:row>409</xdr:row>
      <xdr:rowOff>1417725</xdr:rowOff>
    </xdr:to>
    <xdr:pic>
      <xdr:nvPicPr>
        <xdr:cNvPr id="1012" name="Имя " descr="Descr "/>
        <xdr:cNvPicPr>
          <a:picLocks noChangeAspect="1"/>
        </xdr:cNvPicPr>
      </xdr:nvPicPr>
      <xdr:blipFill>
        <a:blip xmlns:r="http://schemas.openxmlformats.org/officeDocument/2006/relationships" r:embed="rId282"/>
        <a:stretch>
          <a:fillRect/>
        </a:stretch>
      </xdr:blipFill>
      <xdr:spPr>
        <a:xfrm>
          <a:off x="5257800" y="76876275"/>
          <a:ext cx="1332000" cy="1332000"/>
        </a:xfrm>
        <a:prstGeom prst="rect">
          <a:avLst/>
        </a:prstGeom>
        <a:ln w="9525">
          <a:solidFill>
            <a:srgbClr val="000000"/>
          </a:solidFill>
          <a:prstDash val="solid"/>
        </a:ln>
      </xdr:spPr>
    </xdr:pic>
    <xdr:clientData/>
  </xdr:twoCellAnchor>
  <xdr:twoCellAnchor>
    <xdr:from>
      <xdr:col>8</xdr:col>
      <xdr:colOff>142875</xdr:colOff>
      <xdr:row>439</xdr:row>
      <xdr:rowOff>85725</xdr:rowOff>
    </xdr:from>
    <xdr:to>
      <xdr:col>8</xdr:col>
      <xdr:colOff>1474875</xdr:colOff>
      <xdr:row>439</xdr:row>
      <xdr:rowOff>1417725</xdr:rowOff>
    </xdr:to>
    <xdr:pic>
      <xdr:nvPicPr>
        <xdr:cNvPr id="1013" name="Имя " descr="Descr "/>
        <xdr:cNvPicPr>
          <a:picLocks noChangeAspect="1"/>
        </xdr:cNvPicPr>
      </xdr:nvPicPr>
      <xdr:blipFill>
        <a:blip xmlns:r="http://schemas.openxmlformats.org/officeDocument/2006/relationships" r:embed="rId283"/>
        <a:stretch>
          <a:fillRect/>
        </a:stretch>
      </xdr:blipFill>
      <xdr:spPr>
        <a:xfrm>
          <a:off x="5257800" y="78400275"/>
          <a:ext cx="1332000" cy="1332000"/>
        </a:xfrm>
        <a:prstGeom prst="rect">
          <a:avLst/>
        </a:prstGeom>
        <a:ln w="9525">
          <a:solidFill>
            <a:srgbClr val="000000"/>
          </a:solidFill>
          <a:prstDash val="solid"/>
        </a:ln>
      </xdr:spPr>
    </xdr:pic>
    <xdr:clientData/>
  </xdr:twoCellAnchor>
  <xdr:twoCellAnchor>
    <xdr:from>
      <xdr:col>8</xdr:col>
      <xdr:colOff>142875</xdr:colOff>
      <xdr:row>452</xdr:row>
      <xdr:rowOff>85725</xdr:rowOff>
    </xdr:from>
    <xdr:to>
      <xdr:col>8</xdr:col>
      <xdr:colOff>1474875</xdr:colOff>
      <xdr:row>452</xdr:row>
      <xdr:rowOff>1417725</xdr:rowOff>
    </xdr:to>
    <xdr:pic>
      <xdr:nvPicPr>
        <xdr:cNvPr id="1014" name="Имя " descr="Descr "/>
        <xdr:cNvPicPr>
          <a:picLocks noChangeAspect="1"/>
        </xdr:cNvPicPr>
      </xdr:nvPicPr>
      <xdr:blipFill>
        <a:blip xmlns:r="http://schemas.openxmlformats.org/officeDocument/2006/relationships" r:embed="rId284"/>
        <a:stretch>
          <a:fillRect/>
        </a:stretch>
      </xdr:blipFill>
      <xdr:spPr>
        <a:xfrm>
          <a:off x="5257800" y="79924275"/>
          <a:ext cx="1332000" cy="1332000"/>
        </a:xfrm>
        <a:prstGeom prst="rect">
          <a:avLst/>
        </a:prstGeom>
        <a:ln w="9525">
          <a:solidFill>
            <a:srgbClr val="000000"/>
          </a:solidFill>
          <a:prstDash val="solid"/>
        </a:ln>
      </xdr:spPr>
    </xdr:pic>
    <xdr:clientData/>
  </xdr:twoCellAnchor>
  <xdr:twoCellAnchor>
    <xdr:from>
      <xdr:col>8</xdr:col>
      <xdr:colOff>142875</xdr:colOff>
      <xdr:row>523</xdr:row>
      <xdr:rowOff>85725</xdr:rowOff>
    </xdr:from>
    <xdr:to>
      <xdr:col>8</xdr:col>
      <xdr:colOff>1474875</xdr:colOff>
      <xdr:row>523</xdr:row>
      <xdr:rowOff>1417725</xdr:rowOff>
    </xdr:to>
    <xdr:pic>
      <xdr:nvPicPr>
        <xdr:cNvPr id="1015" name="Имя " descr="Descr "/>
        <xdr:cNvPicPr>
          <a:picLocks noChangeAspect="1"/>
        </xdr:cNvPicPr>
      </xdr:nvPicPr>
      <xdr:blipFill>
        <a:blip xmlns:r="http://schemas.openxmlformats.org/officeDocument/2006/relationships" r:embed="rId285"/>
        <a:stretch>
          <a:fillRect/>
        </a:stretch>
      </xdr:blipFill>
      <xdr:spPr>
        <a:xfrm>
          <a:off x="5257800" y="81448275"/>
          <a:ext cx="1332000" cy="1332000"/>
        </a:xfrm>
        <a:prstGeom prst="rect">
          <a:avLst/>
        </a:prstGeom>
        <a:ln w="9525">
          <a:solidFill>
            <a:srgbClr val="000000"/>
          </a:solidFill>
          <a:prstDash val="solid"/>
        </a:ln>
      </xdr:spPr>
    </xdr:pic>
    <xdr:clientData/>
  </xdr:twoCellAnchor>
  <xdr:twoCellAnchor>
    <xdr:from>
      <xdr:col>8</xdr:col>
      <xdr:colOff>142875</xdr:colOff>
      <xdr:row>535</xdr:row>
      <xdr:rowOff>85725</xdr:rowOff>
    </xdr:from>
    <xdr:to>
      <xdr:col>8</xdr:col>
      <xdr:colOff>1474875</xdr:colOff>
      <xdr:row>535</xdr:row>
      <xdr:rowOff>1417725</xdr:rowOff>
    </xdr:to>
    <xdr:pic>
      <xdr:nvPicPr>
        <xdr:cNvPr id="1016" name="Имя " descr="Descr "/>
        <xdr:cNvPicPr>
          <a:picLocks noChangeAspect="1"/>
        </xdr:cNvPicPr>
      </xdr:nvPicPr>
      <xdr:blipFill>
        <a:blip xmlns:r="http://schemas.openxmlformats.org/officeDocument/2006/relationships" r:embed="rId286"/>
        <a:stretch>
          <a:fillRect/>
        </a:stretch>
      </xdr:blipFill>
      <xdr:spPr>
        <a:xfrm>
          <a:off x="5257800" y="82972275"/>
          <a:ext cx="1332000" cy="1332000"/>
        </a:xfrm>
        <a:prstGeom prst="rect">
          <a:avLst/>
        </a:prstGeom>
        <a:ln w="9525">
          <a:solidFill>
            <a:srgbClr val="000000"/>
          </a:solidFill>
          <a:prstDash val="solid"/>
        </a:ln>
      </xdr:spPr>
    </xdr:pic>
    <xdr:clientData/>
  </xdr:twoCellAnchor>
  <xdr:twoCellAnchor>
    <xdr:from>
      <xdr:col>8</xdr:col>
      <xdr:colOff>152400</xdr:colOff>
      <xdr:row>28</xdr:row>
      <xdr:rowOff>66675</xdr:rowOff>
    </xdr:from>
    <xdr:to>
      <xdr:col>8</xdr:col>
      <xdr:colOff>1484400</xdr:colOff>
      <xdr:row>28</xdr:row>
      <xdr:rowOff>1398675</xdr:rowOff>
    </xdr:to>
    <xdr:pic>
      <xdr:nvPicPr>
        <xdr:cNvPr id="557" name="Имя " descr="Descr "/>
        <xdr:cNvPicPr>
          <a:picLocks noChangeAspect="1"/>
        </xdr:cNvPicPr>
      </xdr:nvPicPr>
      <xdr:blipFill>
        <a:blip xmlns:r="http://schemas.openxmlformats.org/officeDocument/2006/relationships" r:embed="rId287"/>
        <a:stretch>
          <a:fillRect/>
        </a:stretch>
      </xdr:blipFill>
      <xdr:spPr>
        <a:xfrm>
          <a:off x="5267325" y="657225"/>
          <a:ext cx="1332000" cy="1332000"/>
        </a:xfrm>
        <a:prstGeom prst="rect">
          <a:avLst/>
        </a:prstGeom>
        <a:ln w="9525">
          <a:solidFill>
            <a:srgbClr val="000000"/>
          </a:solidFill>
          <a:prstDash val="solid"/>
        </a:ln>
      </xdr:spPr>
    </xdr:pic>
    <xdr:clientData/>
  </xdr:twoCellAnchor>
  <xdr:twoCellAnchor>
    <xdr:from>
      <xdr:col>8</xdr:col>
      <xdr:colOff>152400</xdr:colOff>
      <xdr:row>29</xdr:row>
      <xdr:rowOff>66675</xdr:rowOff>
    </xdr:from>
    <xdr:to>
      <xdr:col>8</xdr:col>
      <xdr:colOff>1484400</xdr:colOff>
      <xdr:row>29</xdr:row>
      <xdr:rowOff>1398675</xdr:rowOff>
    </xdr:to>
    <xdr:pic>
      <xdr:nvPicPr>
        <xdr:cNvPr id="558" name="Имя " descr="Descr "/>
        <xdr:cNvPicPr>
          <a:picLocks noChangeAspect="1"/>
        </xdr:cNvPicPr>
      </xdr:nvPicPr>
      <xdr:blipFill>
        <a:blip xmlns:r="http://schemas.openxmlformats.org/officeDocument/2006/relationships" r:embed="rId288"/>
        <a:stretch>
          <a:fillRect/>
        </a:stretch>
      </xdr:blipFill>
      <xdr:spPr>
        <a:xfrm>
          <a:off x="5267325" y="2181225"/>
          <a:ext cx="1332000" cy="1332000"/>
        </a:xfrm>
        <a:prstGeom prst="rect">
          <a:avLst/>
        </a:prstGeom>
        <a:ln w="9525">
          <a:solidFill>
            <a:srgbClr val="000000"/>
          </a:solidFill>
          <a:prstDash val="solid"/>
        </a:ln>
      </xdr:spPr>
    </xdr:pic>
    <xdr:clientData/>
  </xdr:twoCellAnchor>
  <xdr:twoCellAnchor>
    <xdr:from>
      <xdr:col>8</xdr:col>
      <xdr:colOff>152400</xdr:colOff>
      <xdr:row>49</xdr:row>
      <xdr:rowOff>66675</xdr:rowOff>
    </xdr:from>
    <xdr:to>
      <xdr:col>8</xdr:col>
      <xdr:colOff>1484400</xdr:colOff>
      <xdr:row>49</xdr:row>
      <xdr:rowOff>1398675</xdr:rowOff>
    </xdr:to>
    <xdr:pic>
      <xdr:nvPicPr>
        <xdr:cNvPr id="559" name="Имя " descr="Descr "/>
        <xdr:cNvPicPr>
          <a:picLocks noChangeAspect="1"/>
        </xdr:cNvPicPr>
      </xdr:nvPicPr>
      <xdr:blipFill>
        <a:blip xmlns:r="http://schemas.openxmlformats.org/officeDocument/2006/relationships" r:embed="rId289"/>
        <a:stretch>
          <a:fillRect/>
        </a:stretch>
      </xdr:blipFill>
      <xdr:spPr>
        <a:xfrm>
          <a:off x="5267325" y="3705225"/>
          <a:ext cx="1332000" cy="1332000"/>
        </a:xfrm>
        <a:prstGeom prst="rect">
          <a:avLst/>
        </a:prstGeom>
        <a:ln w="9525">
          <a:solidFill>
            <a:srgbClr val="000000"/>
          </a:solidFill>
          <a:prstDash val="solid"/>
        </a:ln>
      </xdr:spPr>
    </xdr:pic>
    <xdr:clientData/>
  </xdr:twoCellAnchor>
  <xdr:twoCellAnchor>
    <xdr:from>
      <xdr:col>8</xdr:col>
      <xdr:colOff>152400</xdr:colOff>
      <xdr:row>56</xdr:row>
      <xdr:rowOff>66675</xdr:rowOff>
    </xdr:from>
    <xdr:to>
      <xdr:col>8</xdr:col>
      <xdr:colOff>1484400</xdr:colOff>
      <xdr:row>56</xdr:row>
      <xdr:rowOff>1398675</xdr:rowOff>
    </xdr:to>
    <xdr:pic>
      <xdr:nvPicPr>
        <xdr:cNvPr id="560" name="Имя " descr="Descr "/>
        <xdr:cNvPicPr>
          <a:picLocks noChangeAspect="1"/>
        </xdr:cNvPicPr>
      </xdr:nvPicPr>
      <xdr:blipFill>
        <a:blip xmlns:r="http://schemas.openxmlformats.org/officeDocument/2006/relationships" r:embed="rId290"/>
        <a:stretch>
          <a:fillRect/>
        </a:stretch>
      </xdr:blipFill>
      <xdr:spPr>
        <a:xfrm>
          <a:off x="5267325" y="5229225"/>
          <a:ext cx="1332000" cy="1332000"/>
        </a:xfrm>
        <a:prstGeom prst="rect">
          <a:avLst/>
        </a:prstGeom>
        <a:ln w="9525">
          <a:solidFill>
            <a:srgbClr val="000000"/>
          </a:solidFill>
          <a:prstDash val="solid"/>
        </a:ln>
      </xdr:spPr>
    </xdr:pic>
    <xdr:clientData/>
  </xdr:twoCellAnchor>
  <xdr:twoCellAnchor>
    <xdr:from>
      <xdr:col>8</xdr:col>
      <xdr:colOff>152400</xdr:colOff>
      <xdr:row>60</xdr:row>
      <xdr:rowOff>66675</xdr:rowOff>
    </xdr:from>
    <xdr:to>
      <xdr:col>8</xdr:col>
      <xdr:colOff>1484400</xdr:colOff>
      <xdr:row>60</xdr:row>
      <xdr:rowOff>1398675</xdr:rowOff>
    </xdr:to>
    <xdr:pic>
      <xdr:nvPicPr>
        <xdr:cNvPr id="561" name="Имя " descr="Descr "/>
        <xdr:cNvPicPr>
          <a:picLocks noChangeAspect="1"/>
        </xdr:cNvPicPr>
      </xdr:nvPicPr>
      <xdr:blipFill>
        <a:blip xmlns:r="http://schemas.openxmlformats.org/officeDocument/2006/relationships" r:embed="rId291"/>
        <a:stretch>
          <a:fillRect/>
        </a:stretch>
      </xdr:blipFill>
      <xdr:spPr>
        <a:xfrm>
          <a:off x="5267325" y="6753225"/>
          <a:ext cx="1332000" cy="1332000"/>
        </a:xfrm>
        <a:prstGeom prst="rect">
          <a:avLst/>
        </a:prstGeom>
        <a:ln w="9525">
          <a:solidFill>
            <a:srgbClr val="000000"/>
          </a:solidFill>
          <a:prstDash val="solid"/>
        </a:ln>
      </xdr:spPr>
    </xdr:pic>
    <xdr:clientData/>
  </xdr:twoCellAnchor>
  <xdr:twoCellAnchor>
    <xdr:from>
      <xdr:col>8</xdr:col>
      <xdr:colOff>152400</xdr:colOff>
      <xdr:row>61</xdr:row>
      <xdr:rowOff>66675</xdr:rowOff>
    </xdr:from>
    <xdr:to>
      <xdr:col>8</xdr:col>
      <xdr:colOff>1484400</xdr:colOff>
      <xdr:row>61</xdr:row>
      <xdr:rowOff>1398675</xdr:rowOff>
    </xdr:to>
    <xdr:pic>
      <xdr:nvPicPr>
        <xdr:cNvPr id="562" name="Имя " descr="Descr "/>
        <xdr:cNvPicPr>
          <a:picLocks noChangeAspect="1"/>
        </xdr:cNvPicPr>
      </xdr:nvPicPr>
      <xdr:blipFill>
        <a:blip xmlns:r="http://schemas.openxmlformats.org/officeDocument/2006/relationships" r:embed="rId292"/>
        <a:stretch>
          <a:fillRect/>
        </a:stretch>
      </xdr:blipFill>
      <xdr:spPr>
        <a:xfrm>
          <a:off x="5267325" y="8277225"/>
          <a:ext cx="1332000" cy="1332000"/>
        </a:xfrm>
        <a:prstGeom prst="rect">
          <a:avLst/>
        </a:prstGeom>
        <a:ln w="9525">
          <a:solidFill>
            <a:srgbClr val="000000"/>
          </a:solidFill>
          <a:prstDash val="solid"/>
        </a:ln>
      </xdr:spPr>
    </xdr:pic>
    <xdr:clientData/>
  </xdr:twoCellAnchor>
  <xdr:twoCellAnchor>
    <xdr:from>
      <xdr:col>8</xdr:col>
      <xdr:colOff>152400</xdr:colOff>
      <xdr:row>62</xdr:row>
      <xdr:rowOff>66675</xdr:rowOff>
    </xdr:from>
    <xdr:to>
      <xdr:col>8</xdr:col>
      <xdr:colOff>1484400</xdr:colOff>
      <xdr:row>62</xdr:row>
      <xdr:rowOff>1398675</xdr:rowOff>
    </xdr:to>
    <xdr:pic>
      <xdr:nvPicPr>
        <xdr:cNvPr id="563" name="Имя " descr="Descr "/>
        <xdr:cNvPicPr>
          <a:picLocks noChangeAspect="1"/>
        </xdr:cNvPicPr>
      </xdr:nvPicPr>
      <xdr:blipFill>
        <a:blip xmlns:r="http://schemas.openxmlformats.org/officeDocument/2006/relationships" r:embed="rId293"/>
        <a:stretch>
          <a:fillRect/>
        </a:stretch>
      </xdr:blipFill>
      <xdr:spPr>
        <a:xfrm>
          <a:off x="5267325" y="9801225"/>
          <a:ext cx="1332000" cy="1332000"/>
        </a:xfrm>
        <a:prstGeom prst="rect">
          <a:avLst/>
        </a:prstGeom>
        <a:ln w="9525">
          <a:solidFill>
            <a:srgbClr val="000000"/>
          </a:solidFill>
          <a:prstDash val="solid"/>
        </a:ln>
      </xdr:spPr>
    </xdr:pic>
    <xdr:clientData/>
  </xdr:twoCellAnchor>
  <xdr:twoCellAnchor>
    <xdr:from>
      <xdr:col>8</xdr:col>
      <xdr:colOff>152400</xdr:colOff>
      <xdr:row>70</xdr:row>
      <xdr:rowOff>66675</xdr:rowOff>
    </xdr:from>
    <xdr:to>
      <xdr:col>8</xdr:col>
      <xdr:colOff>1484400</xdr:colOff>
      <xdr:row>70</xdr:row>
      <xdr:rowOff>1398675</xdr:rowOff>
    </xdr:to>
    <xdr:pic>
      <xdr:nvPicPr>
        <xdr:cNvPr id="564" name="Имя " descr="Descr "/>
        <xdr:cNvPicPr>
          <a:picLocks noChangeAspect="1"/>
        </xdr:cNvPicPr>
      </xdr:nvPicPr>
      <xdr:blipFill>
        <a:blip xmlns:r="http://schemas.openxmlformats.org/officeDocument/2006/relationships" r:embed="rId294"/>
        <a:stretch>
          <a:fillRect/>
        </a:stretch>
      </xdr:blipFill>
      <xdr:spPr>
        <a:xfrm>
          <a:off x="5267325" y="11325225"/>
          <a:ext cx="1332000" cy="1332000"/>
        </a:xfrm>
        <a:prstGeom prst="rect">
          <a:avLst/>
        </a:prstGeom>
        <a:ln w="9525">
          <a:solidFill>
            <a:srgbClr val="000000"/>
          </a:solidFill>
          <a:prstDash val="solid"/>
        </a:ln>
      </xdr:spPr>
    </xdr:pic>
    <xdr:clientData/>
  </xdr:twoCellAnchor>
  <xdr:twoCellAnchor>
    <xdr:from>
      <xdr:col>8</xdr:col>
      <xdr:colOff>152400</xdr:colOff>
      <xdr:row>78</xdr:row>
      <xdr:rowOff>66675</xdr:rowOff>
    </xdr:from>
    <xdr:to>
      <xdr:col>8</xdr:col>
      <xdr:colOff>1484400</xdr:colOff>
      <xdr:row>78</xdr:row>
      <xdr:rowOff>1398675</xdr:rowOff>
    </xdr:to>
    <xdr:pic>
      <xdr:nvPicPr>
        <xdr:cNvPr id="612" name="Имя " descr="Descr "/>
        <xdr:cNvPicPr>
          <a:picLocks noChangeAspect="1"/>
        </xdr:cNvPicPr>
      </xdr:nvPicPr>
      <xdr:blipFill>
        <a:blip xmlns:r="http://schemas.openxmlformats.org/officeDocument/2006/relationships" r:embed="rId295"/>
        <a:stretch>
          <a:fillRect/>
        </a:stretch>
      </xdr:blipFill>
      <xdr:spPr>
        <a:xfrm>
          <a:off x="5267325" y="12849225"/>
          <a:ext cx="1332000" cy="1332000"/>
        </a:xfrm>
        <a:prstGeom prst="rect">
          <a:avLst/>
        </a:prstGeom>
        <a:ln w="9525">
          <a:solidFill>
            <a:srgbClr val="000000"/>
          </a:solidFill>
          <a:prstDash val="solid"/>
        </a:ln>
      </xdr:spPr>
    </xdr:pic>
    <xdr:clientData/>
  </xdr:twoCellAnchor>
  <xdr:twoCellAnchor>
    <xdr:from>
      <xdr:col>8</xdr:col>
      <xdr:colOff>152400</xdr:colOff>
      <xdr:row>80</xdr:row>
      <xdr:rowOff>66675</xdr:rowOff>
    </xdr:from>
    <xdr:to>
      <xdr:col>8</xdr:col>
      <xdr:colOff>1484400</xdr:colOff>
      <xdr:row>80</xdr:row>
      <xdr:rowOff>1398675</xdr:rowOff>
    </xdr:to>
    <xdr:pic>
      <xdr:nvPicPr>
        <xdr:cNvPr id="613" name="Имя " descr="Descr "/>
        <xdr:cNvPicPr>
          <a:picLocks noChangeAspect="1"/>
        </xdr:cNvPicPr>
      </xdr:nvPicPr>
      <xdr:blipFill>
        <a:blip xmlns:r="http://schemas.openxmlformats.org/officeDocument/2006/relationships" r:embed="rId296"/>
        <a:stretch>
          <a:fillRect/>
        </a:stretch>
      </xdr:blipFill>
      <xdr:spPr>
        <a:xfrm>
          <a:off x="5267325" y="14373225"/>
          <a:ext cx="1332000" cy="1332000"/>
        </a:xfrm>
        <a:prstGeom prst="rect">
          <a:avLst/>
        </a:prstGeom>
        <a:ln w="9525">
          <a:solidFill>
            <a:srgbClr val="000000"/>
          </a:solidFill>
          <a:prstDash val="solid"/>
        </a:ln>
      </xdr:spPr>
    </xdr:pic>
    <xdr:clientData/>
  </xdr:twoCellAnchor>
  <xdr:twoCellAnchor>
    <xdr:from>
      <xdr:col>8</xdr:col>
      <xdr:colOff>152400</xdr:colOff>
      <xdr:row>81</xdr:row>
      <xdr:rowOff>66675</xdr:rowOff>
    </xdr:from>
    <xdr:to>
      <xdr:col>8</xdr:col>
      <xdr:colOff>1484400</xdr:colOff>
      <xdr:row>81</xdr:row>
      <xdr:rowOff>1398675</xdr:rowOff>
    </xdr:to>
    <xdr:pic>
      <xdr:nvPicPr>
        <xdr:cNvPr id="614" name="Имя " descr="Descr "/>
        <xdr:cNvPicPr>
          <a:picLocks noChangeAspect="1"/>
        </xdr:cNvPicPr>
      </xdr:nvPicPr>
      <xdr:blipFill>
        <a:blip xmlns:r="http://schemas.openxmlformats.org/officeDocument/2006/relationships" r:embed="rId297"/>
        <a:stretch>
          <a:fillRect/>
        </a:stretch>
      </xdr:blipFill>
      <xdr:spPr>
        <a:xfrm>
          <a:off x="5267325" y="15897225"/>
          <a:ext cx="1332000" cy="1332000"/>
        </a:xfrm>
        <a:prstGeom prst="rect">
          <a:avLst/>
        </a:prstGeom>
        <a:ln w="9525">
          <a:solidFill>
            <a:srgbClr val="000000"/>
          </a:solidFill>
          <a:prstDash val="solid"/>
        </a:ln>
      </xdr:spPr>
    </xdr:pic>
    <xdr:clientData/>
  </xdr:twoCellAnchor>
  <xdr:twoCellAnchor>
    <xdr:from>
      <xdr:col>8</xdr:col>
      <xdr:colOff>152400</xdr:colOff>
      <xdr:row>82</xdr:row>
      <xdr:rowOff>66675</xdr:rowOff>
    </xdr:from>
    <xdr:to>
      <xdr:col>8</xdr:col>
      <xdr:colOff>1484400</xdr:colOff>
      <xdr:row>82</xdr:row>
      <xdr:rowOff>1398675</xdr:rowOff>
    </xdr:to>
    <xdr:pic>
      <xdr:nvPicPr>
        <xdr:cNvPr id="615" name="Имя " descr="Descr "/>
        <xdr:cNvPicPr>
          <a:picLocks noChangeAspect="1"/>
        </xdr:cNvPicPr>
      </xdr:nvPicPr>
      <xdr:blipFill>
        <a:blip xmlns:r="http://schemas.openxmlformats.org/officeDocument/2006/relationships" r:embed="rId298"/>
        <a:stretch>
          <a:fillRect/>
        </a:stretch>
      </xdr:blipFill>
      <xdr:spPr>
        <a:xfrm>
          <a:off x="5267325" y="17421225"/>
          <a:ext cx="1332000" cy="1332000"/>
        </a:xfrm>
        <a:prstGeom prst="rect">
          <a:avLst/>
        </a:prstGeom>
        <a:ln w="9525">
          <a:solidFill>
            <a:srgbClr val="000000"/>
          </a:solidFill>
          <a:prstDash val="solid"/>
        </a:ln>
      </xdr:spPr>
    </xdr:pic>
    <xdr:clientData/>
  </xdr:twoCellAnchor>
  <xdr:twoCellAnchor>
    <xdr:from>
      <xdr:col>8</xdr:col>
      <xdr:colOff>152400</xdr:colOff>
      <xdr:row>83</xdr:row>
      <xdr:rowOff>66675</xdr:rowOff>
    </xdr:from>
    <xdr:to>
      <xdr:col>8</xdr:col>
      <xdr:colOff>1484400</xdr:colOff>
      <xdr:row>83</xdr:row>
      <xdr:rowOff>1398675</xdr:rowOff>
    </xdr:to>
    <xdr:pic>
      <xdr:nvPicPr>
        <xdr:cNvPr id="616" name="Имя " descr="Descr "/>
        <xdr:cNvPicPr>
          <a:picLocks noChangeAspect="1"/>
        </xdr:cNvPicPr>
      </xdr:nvPicPr>
      <xdr:blipFill>
        <a:blip xmlns:r="http://schemas.openxmlformats.org/officeDocument/2006/relationships" r:embed="rId299"/>
        <a:stretch>
          <a:fillRect/>
        </a:stretch>
      </xdr:blipFill>
      <xdr:spPr>
        <a:xfrm>
          <a:off x="5267325" y="18945225"/>
          <a:ext cx="1332000" cy="1332000"/>
        </a:xfrm>
        <a:prstGeom prst="rect">
          <a:avLst/>
        </a:prstGeom>
        <a:ln w="9525">
          <a:solidFill>
            <a:srgbClr val="000000"/>
          </a:solidFill>
          <a:prstDash val="solid"/>
        </a:ln>
      </xdr:spPr>
    </xdr:pic>
    <xdr:clientData/>
  </xdr:twoCellAnchor>
  <xdr:twoCellAnchor>
    <xdr:from>
      <xdr:col>8</xdr:col>
      <xdr:colOff>152400</xdr:colOff>
      <xdr:row>88</xdr:row>
      <xdr:rowOff>66675</xdr:rowOff>
    </xdr:from>
    <xdr:to>
      <xdr:col>8</xdr:col>
      <xdr:colOff>1484400</xdr:colOff>
      <xdr:row>88</xdr:row>
      <xdr:rowOff>1398675</xdr:rowOff>
    </xdr:to>
    <xdr:pic>
      <xdr:nvPicPr>
        <xdr:cNvPr id="617" name="Имя " descr="Descr "/>
        <xdr:cNvPicPr>
          <a:picLocks noChangeAspect="1"/>
        </xdr:cNvPicPr>
      </xdr:nvPicPr>
      <xdr:blipFill>
        <a:blip xmlns:r="http://schemas.openxmlformats.org/officeDocument/2006/relationships" r:embed="rId300"/>
        <a:stretch>
          <a:fillRect/>
        </a:stretch>
      </xdr:blipFill>
      <xdr:spPr>
        <a:xfrm>
          <a:off x="5267325" y="20469225"/>
          <a:ext cx="1332000" cy="1332000"/>
        </a:xfrm>
        <a:prstGeom prst="rect">
          <a:avLst/>
        </a:prstGeom>
        <a:ln w="9525">
          <a:solidFill>
            <a:srgbClr val="000000"/>
          </a:solidFill>
          <a:prstDash val="solid"/>
        </a:ln>
      </xdr:spPr>
    </xdr:pic>
    <xdr:clientData/>
  </xdr:twoCellAnchor>
  <xdr:twoCellAnchor>
    <xdr:from>
      <xdr:col>8</xdr:col>
      <xdr:colOff>152400</xdr:colOff>
      <xdr:row>98</xdr:row>
      <xdr:rowOff>66675</xdr:rowOff>
    </xdr:from>
    <xdr:to>
      <xdr:col>8</xdr:col>
      <xdr:colOff>1484400</xdr:colOff>
      <xdr:row>98</xdr:row>
      <xdr:rowOff>1398675</xdr:rowOff>
    </xdr:to>
    <xdr:pic>
      <xdr:nvPicPr>
        <xdr:cNvPr id="618" name="Имя " descr="Descr "/>
        <xdr:cNvPicPr>
          <a:picLocks noChangeAspect="1"/>
        </xdr:cNvPicPr>
      </xdr:nvPicPr>
      <xdr:blipFill>
        <a:blip xmlns:r="http://schemas.openxmlformats.org/officeDocument/2006/relationships" r:embed="rId301"/>
        <a:stretch>
          <a:fillRect/>
        </a:stretch>
      </xdr:blipFill>
      <xdr:spPr>
        <a:xfrm>
          <a:off x="5267325" y="21993225"/>
          <a:ext cx="1332000" cy="1332000"/>
        </a:xfrm>
        <a:prstGeom prst="rect">
          <a:avLst/>
        </a:prstGeom>
        <a:ln w="9525">
          <a:solidFill>
            <a:srgbClr val="000000"/>
          </a:solidFill>
          <a:prstDash val="solid"/>
        </a:ln>
      </xdr:spPr>
    </xdr:pic>
    <xdr:clientData/>
  </xdr:twoCellAnchor>
  <xdr:twoCellAnchor>
    <xdr:from>
      <xdr:col>8</xdr:col>
      <xdr:colOff>152400</xdr:colOff>
      <xdr:row>100</xdr:row>
      <xdr:rowOff>66675</xdr:rowOff>
    </xdr:from>
    <xdr:to>
      <xdr:col>8</xdr:col>
      <xdr:colOff>1484400</xdr:colOff>
      <xdr:row>100</xdr:row>
      <xdr:rowOff>1398675</xdr:rowOff>
    </xdr:to>
    <xdr:pic>
      <xdr:nvPicPr>
        <xdr:cNvPr id="619" name="Имя " descr="Descr "/>
        <xdr:cNvPicPr>
          <a:picLocks noChangeAspect="1"/>
        </xdr:cNvPicPr>
      </xdr:nvPicPr>
      <xdr:blipFill>
        <a:blip xmlns:r="http://schemas.openxmlformats.org/officeDocument/2006/relationships" r:embed="rId302"/>
        <a:stretch>
          <a:fillRect/>
        </a:stretch>
      </xdr:blipFill>
      <xdr:spPr>
        <a:xfrm>
          <a:off x="5267325" y="23517225"/>
          <a:ext cx="1332000" cy="1332000"/>
        </a:xfrm>
        <a:prstGeom prst="rect">
          <a:avLst/>
        </a:prstGeom>
        <a:ln w="9525">
          <a:solidFill>
            <a:srgbClr val="000000"/>
          </a:solidFill>
          <a:prstDash val="solid"/>
        </a:ln>
      </xdr:spPr>
    </xdr:pic>
    <xdr:clientData/>
  </xdr:twoCellAnchor>
  <xdr:twoCellAnchor>
    <xdr:from>
      <xdr:col>8</xdr:col>
      <xdr:colOff>152400</xdr:colOff>
      <xdr:row>104</xdr:row>
      <xdr:rowOff>66675</xdr:rowOff>
    </xdr:from>
    <xdr:to>
      <xdr:col>8</xdr:col>
      <xdr:colOff>1484400</xdr:colOff>
      <xdr:row>104</xdr:row>
      <xdr:rowOff>1398675</xdr:rowOff>
    </xdr:to>
    <xdr:pic>
      <xdr:nvPicPr>
        <xdr:cNvPr id="853" name="Имя " descr="Descr "/>
        <xdr:cNvPicPr>
          <a:picLocks noChangeAspect="1"/>
        </xdr:cNvPicPr>
      </xdr:nvPicPr>
      <xdr:blipFill>
        <a:blip xmlns:r="http://schemas.openxmlformats.org/officeDocument/2006/relationships" r:embed="rId303"/>
        <a:stretch>
          <a:fillRect/>
        </a:stretch>
      </xdr:blipFill>
      <xdr:spPr>
        <a:xfrm>
          <a:off x="5267325" y="25041225"/>
          <a:ext cx="1332000" cy="1332000"/>
        </a:xfrm>
        <a:prstGeom prst="rect">
          <a:avLst/>
        </a:prstGeom>
        <a:ln w="9525">
          <a:solidFill>
            <a:srgbClr val="000000"/>
          </a:solidFill>
          <a:prstDash val="solid"/>
        </a:ln>
      </xdr:spPr>
    </xdr:pic>
    <xdr:clientData/>
  </xdr:twoCellAnchor>
  <xdr:twoCellAnchor>
    <xdr:from>
      <xdr:col>8</xdr:col>
      <xdr:colOff>152400</xdr:colOff>
      <xdr:row>110</xdr:row>
      <xdr:rowOff>66675</xdr:rowOff>
    </xdr:from>
    <xdr:to>
      <xdr:col>8</xdr:col>
      <xdr:colOff>1484400</xdr:colOff>
      <xdr:row>110</xdr:row>
      <xdr:rowOff>1398675</xdr:rowOff>
    </xdr:to>
    <xdr:pic>
      <xdr:nvPicPr>
        <xdr:cNvPr id="854" name="Имя " descr="Descr "/>
        <xdr:cNvPicPr>
          <a:picLocks noChangeAspect="1"/>
        </xdr:cNvPicPr>
      </xdr:nvPicPr>
      <xdr:blipFill>
        <a:blip xmlns:r="http://schemas.openxmlformats.org/officeDocument/2006/relationships" r:embed="rId304"/>
        <a:stretch>
          <a:fillRect/>
        </a:stretch>
      </xdr:blipFill>
      <xdr:spPr>
        <a:xfrm>
          <a:off x="5267325" y="26565225"/>
          <a:ext cx="1332000" cy="1332000"/>
        </a:xfrm>
        <a:prstGeom prst="rect">
          <a:avLst/>
        </a:prstGeom>
        <a:ln w="9525">
          <a:solidFill>
            <a:srgbClr val="000000"/>
          </a:solidFill>
          <a:prstDash val="solid"/>
        </a:ln>
      </xdr:spPr>
    </xdr:pic>
    <xdr:clientData/>
  </xdr:twoCellAnchor>
  <xdr:twoCellAnchor>
    <xdr:from>
      <xdr:col>8</xdr:col>
      <xdr:colOff>152400</xdr:colOff>
      <xdr:row>111</xdr:row>
      <xdr:rowOff>66675</xdr:rowOff>
    </xdr:from>
    <xdr:to>
      <xdr:col>8</xdr:col>
      <xdr:colOff>1484400</xdr:colOff>
      <xdr:row>111</xdr:row>
      <xdr:rowOff>1398675</xdr:rowOff>
    </xdr:to>
    <xdr:pic>
      <xdr:nvPicPr>
        <xdr:cNvPr id="855" name="Имя " descr="Descr "/>
        <xdr:cNvPicPr>
          <a:picLocks noChangeAspect="1"/>
        </xdr:cNvPicPr>
      </xdr:nvPicPr>
      <xdr:blipFill>
        <a:blip xmlns:r="http://schemas.openxmlformats.org/officeDocument/2006/relationships" r:embed="rId305"/>
        <a:stretch>
          <a:fillRect/>
        </a:stretch>
      </xdr:blipFill>
      <xdr:spPr>
        <a:xfrm>
          <a:off x="5267325" y="28089225"/>
          <a:ext cx="1332000" cy="1332000"/>
        </a:xfrm>
        <a:prstGeom prst="rect">
          <a:avLst/>
        </a:prstGeom>
        <a:ln w="9525">
          <a:solidFill>
            <a:srgbClr val="000000"/>
          </a:solidFill>
          <a:prstDash val="solid"/>
        </a:ln>
      </xdr:spPr>
    </xdr:pic>
    <xdr:clientData/>
  </xdr:twoCellAnchor>
  <xdr:twoCellAnchor>
    <xdr:from>
      <xdr:col>8</xdr:col>
      <xdr:colOff>152400</xdr:colOff>
      <xdr:row>138</xdr:row>
      <xdr:rowOff>66675</xdr:rowOff>
    </xdr:from>
    <xdr:to>
      <xdr:col>8</xdr:col>
      <xdr:colOff>1484400</xdr:colOff>
      <xdr:row>138</xdr:row>
      <xdr:rowOff>1398675</xdr:rowOff>
    </xdr:to>
    <xdr:pic>
      <xdr:nvPicPr>
        <xdr:cNvPr id="856" name="Имя " descr="Descr "/>
        <xdr:cNvPicPr>
          <a:picLocks noChangeAspect="1"/>
        </xdr:cNvPicPr>
      </xdr:nvPicPr>
      <xdr:blipFill>
        <a:blip xmlns:r="http://schemas.openxmlformats.org/officeDocument/2006/relationships" r:embed="rId306"/>
        <a:stretch>
          <a:fillRect/>
        </a:stretch>
      </xdr:blipFill>
      <xdr:spPr>
        <a:xfrm>
          <a:off x="5267325" y="29613225"/>
          <a:ext cx="1332000" cy="1332000"/>
        </a:xfrm>
        <a:prstGeom prst="rect">
          <a:avLst/>
        </a:prstGeom>
        <a:ln w="9525">
          <a:solidFill>
            <a:srgbClr val="000000"/>
          </a:solidFill>
          <a:prstDash val="solid"/>
        </a:ln>
      </xdr:spPr>
    </xdr:pic>
    <xdr:clientData/>
  </xdr:twoCellAnchor>
  <xdr:twoCellAnchor>
    <xdr:from>
      <xdr:col>8</xdr:col>
      <xdr:colOff>152400</xdr:colOff>
      <xdr:row>147</xdr:row>
      <xdr:rowOff>66675</xdr:rowOff>
    </xdr:from>
    <xdr:to>
      <xdr:col>8</xdr:col>
      <xdr:colOff>1484400</xdr:colOff>
      <xdr:row>147</xdr:row>
      <xdr:rowOff>1398675</xdr:rowOff>
    </xdr:to>
    <xdr:pic>
      <xdr:nvPicPr>
        <xdr:cNvPr id="857" name="Имя " descr="Descr "/>
        <xdr:cNvPicPr>
          <a:picLocks noChangeAspect="1"/>
        </xdr:cNvPicPr>
      </xdr:nvPicPr>
      <xdr:blipFill>
        <a:blip xmlns:r="http://schemas.openxmlformats.org/officeDocument/2006/relationships" r:embed="rId307"/>
        <a:stretch>
          <a:fillRect/>
        </a:stretch>
      </xdr:blipFill>
      <xdr:spPr>
        <a:xfrm>
          <a:off x="5267325" y="31137225"/>
          <a:ext cx="1332000" cy="1332000"/>
        </a:xfrm>
        <a:prstGeom prst="rect">
          <a:avLst/>
        </a:prstGeom>
        <a:ln w="9525">
          <a:solidFill>
            <a:srgbClr val="000000"/>
          </a:solidFill>
          <a:prstDash val="solid"/>
        </a:ln>
      </xdr:spPr>
    </xdr:pic>
    <xdr:clientData/>
  </xdr:twoCellAnchor>
  <xdr:twoCellAnchor>
    <xdr:from>
      <xdr:col>8</xdr:col>
      <xdr:colOff>152400</xdr:colOff>
      <xdr:row>159</xdr:row>
      <xdr:rowOff>66675</xdr:rowOff>
    </xdr:from>
    <xdr:to>
      <xdr:col>8</xdr:col>
      <xdr:colOff>1484400</xdr:colOff>
      <xdr:row>159</xdr:row>
      <xdr:rowOff>1398675</xdr:rowOff>
    </xdr:to>
    <xdr:pic>
      <xdr:nvPicPr>
        <xdr:cNvPr id="858" name="Имя " descr="Descr "/>
        <xdr:cNvPicPr>
          <a:picLocks noChangeAspect="1"/>
        </xdr:cNvPicPr>
      </xdr:nvPicPr>
      <xdr:blipFill>
        <a:blip xmlns:r="http://schemas.openxmlformats.org/officeDocument/2006/relationships" r:embed="rId308"/>
        <a:stretch>
          <a:fillRect/>
        </a:stretch>
      </xdr:blipFill>
      <xdr:spPr>
        <a:xfrm>
          <a:off x="5267325" y="32661225"/>
          <a:ext cx="1332000" cy="1332000"/>
        </a:xfrm>
        <a:prstGeom prst="rect">
          <a:avLst/>
        </a:prstGeom>
        <a:ln w="9525">
          <a:solidFill>
            <a:srgbClr val="000000"/>
          </a:solidFill>
          <a:prstDash val="solid"/>
        </a:ln>
      </xdr:spPr>
    </xdr:pic>
    <xdr:clientData/>
  </xdr:twoCellAnchor>
  <xdr:twoCellAnchor>
    <xdr:from>
      <xdr:col>8</xdr:col>
      <xdr:colOff>152400</xdr:colOff>
      <xdr:row>163</xdr:row>
      <xdr:rowOff>66675</xdr:rowOff>
    </xdr:from>
    <xdr:to>
      <xdr:col>8</xdr:col>
      <xdr:colOff>1484400</xdr:colOff>
      <xdr:row>163</xdr:row>
      <xdr:rowOff>1398675</xdr:rowOff>
    </xdr:to>
    <xdr:pic>
      <xdr:nvPicPr>
        <xdr:cNvPr id="859" name="Имя " descr="Descr "/>
        <xdr:cNvPicPr>
          <a:picLocks noChangeAspect="1"/>
        </xdr:cNvPicPr>
      </xdr:nvPicPr>
      <xdr:blipFill>
        <a:blip xmlns:r="http://schemas.openxmlformats.org/officeDocument/2006/relationships" r:embed="rId309"/>
        <a:stretch>
          <a:fillRect/>
        </a:stretch>
      </xdr:blipFill>
      <xdr:spPr>
        <a:xfrm>
          <a:off x="5267325" y="34185225"/>
          <a:ext cx="1332000" cy="1332000"/>
        </a:xfrm>
        <a:prstGeom prst="rect">
          <a:avLst/>
        </a:prstGeom>
        <a:ln w="9525">
          <a:solidFill>
            <a:srgbClr val="000000"/>
          </a:solidFill>
          <a:prstDash val="solid"/>
        </a:ln>
      </xdr:spPr>
    </xdr:pic>
    <xdr:clientData/>
  </xdr:twoCellAnchor>
  <xdr:twoCellAnchor>
    <xdr:from>
      <xdr:col>8</xdr:col>
      <xdr:colOff>152400</xdr:colOff>
      <xdr:row>165</xdr:row>
      <xdr:rowOff>66675</xdr:rowOff>
    </xdr:from>
    <xdr:to>
      <xdr:col>8</xdr:col>
      <xdr:colOff>1484400</xdr:colOff>
      <xdr:row>165</xdr:row>
      <xdr:rowOff>1398675</xdr:rowOff>
    </xdr:to>
    <xdr:pic>
      <xdr:nvPicPr>
        <xdr:cNvPr id="860" name="Имя " descr="Descr "/>
        <xdr:cNvPicPr>
          <a:picLocks noChangeAspect="1"/>
        </xdr:cNvPicPr>
      </xdr:nvPicPr>
      <xdr:blipFill>
        <a:blip xmlns:r="http://schemas.openxmlformats.org/officeDocument/2006/relationships" r:embed="rId310"/>
        <a:stretch>
          <a:fillRect/>
        </a:stretch>
      </xdr:blipFill>
      <xdr:spPr>
        <a:xfrm>
          <a:off x="5267325" y="35709225"/>
          <a:ext cx="1332000" cy="1332000"/>
        </a:xfrm>
        <a:prstGeom prst="rect">
          <a:avLst/>
        </a:prstGeom>
        <a:ln w="9525">
          <a:solidFill>
            <a:srgbClr val="000000"/>
          </a:solidFill>
          <a:prstDash val="solid"/>
        </a:ln>
      </xdr:spPr>
    </xdr:pic>
    <xdr:clientData/>
  </xdr:twoCellAnchor>
  <xdr:twoCellAnchor>
    <xdr:from>
      <xdr:col>8</xdr:col>
      <xdr:colOff>152400</xdr:colOff>
      <xdr:row>169</xdr:row>
      <xdr:rowOff>66675</xdr:rowOff>
    </xdr:from>
    <xdr:to>
      <xdr:col>8</xdr:col>
      <xdr:colOff>1484400</xdr:colOff>
      <xdr:row>169</xdr:row>
      <xdr:rowOff>1398675</xdr:rowOff>
    </xdr:to>
    <xdr:pic>
      <xdr:nvPicPr>
        <xdr:cNvPr id="861" name="Имя " descr="Descr "/>
        <xdr:cNvPicPr>
          <a:picLocks noChangeAspect="1"/>
        </xdr:cNvPicPr>
      </xdr:nvPicPr>
      <xdr:blipFill>
        <a:blip xmlns:r="http://schemas.openxmlformats.org/officeDocument/2006/relationships" r:embed="rId311"/>
        <a:stretch>
          <a:fillRect/>
        </a:stretch>
      </xdr:blipFill>
      <xdr:spPr>
        <a:xfrm>
          <a:off x="5267325" y="37233225"/>
          <a:ext cx="1332000" cy="1332000"/>
        </a:xfrm>
        <a:prstGeom prst="rect">
          <a:avLst/>
        </a:prstGeom>
        <a:ln w="9525">
          <a:solidFill>
            <a:srgbClr val="000000"/>
          </a:solidFill>
          <a:prstDash val="solid"/>
        </a:ln>
      </xdr:spPr>
    </xdr:pic>
    <xdr:clientData/>
  </xdr:twoCellAnchor>
  <xdr:twoCellAnchor>
    <xdr:from>
      <xdr:col>8</xdr:col>
      <xdr:colOff>152400</xdr:colOff>
      <xdr:row>173</xdr:row>
      <xdr:rowOff>66675</xdr:rowOff>
    </xdr:from>
    <xdr:to>
      <xdr:col>8</xdr:col>
      <xdr:colOff>1484400</xdr:colOff>
      <xdr:row>173</xdr:row>
      <xdr:rowOff>1398675</xdr:rowOff>
    </xdr:to>
    <xdr:pic>
      <xdr:nvPicPr>
        <xdr:cNvPr id="862" name="Имя " descr="Descr "/>
        <xdr:cNvPicPr>
          <a:picLocks noChangeAspect="1"/>
        </xdr:cNvPicPr>
      </xdr:nvPicPr>
      <xdr:blipFill>
        <a:blip xmlns:r="http://schemas.openxmlformats.org/officeDocument/2006/relationships" r:embed="rId312"/>
        <a:stretch>
          <a:fillRect/>
        </a:stretch>
      </xdr:blipFill>
      <xdr:spPr>
        <a:xfrm>
          <a:off x="5267325" y="38757225"/>
          <a:ext cx="1332000" cy="1332000"/>
        </a:xfrm>
        <a:prstGeom prst="rect">
          <a:avLst/>
        </a:prstGeom>
        <a:ln w="9525">
          <a:solidFill>
            <a:srgbClr val="000000"/>
          </a:solidFill>
          <a:prstDash val="solid"/>
        </a:ln>
      </xdr:spPr>
    </xdr:pic>
    <xdr:clientData/>
  </xdr:twoCellAnchor>
  <xdr:twoCellAnchor>
    <xdr:from>
      <xdr:col>8</xdr:col>
      <xdr:colOff>152400</xdr:colOff>
      <xdr:row>177</xdr:row>
      <xdr:rowOff>66675</xdr:rowOff>
    </xdr:from>
    <xdr:to>
      <xdr:col>8</xdr:col>
      <xdr:colOff>1484400</xdr:colOff>
      <xdr:row>177</xdr:row>
      <xdr:rowOff>1398675</xdr:rowOff>
    </xdr:to>
    <xdr:pic>
      <xdr:nvPicPr>
        <xdr:cNvPr id="863" name="Имя " descr="Descr "/>
        <xdr:cNvPicPr>
          <a:picLocks noChangeAspect="1"/>
        </xdr:cNvPicPr>
      </xdr:nvPicPr>
      <xdr:blipFill>
        <a:blip xmlns:r="http://schemas.openxmlformats.org/officeDocument/2006/relationships" r:embed="rId313"/>
        <a:stretch>
          <a:fillRect/>
        </a:stretch>
      </xdr:blipFill>
      <xdr:spPr>
        <a:xfrm>
          <a:off x="5267325" y="40281225"/>
          <a:ext cx="1332000" cy="1332000"/>
        </a:xfrm>
        <a:prstGeom prst="rect">
          <a:avLst/>
        </a:prstGeom>
        <a:ln w="9525">
          <a:solidFill>
            <a:srgbClr val="000000"/>
          </a:solidFill>
          <a:prstDash val="solid"/>
        </a:ln>
      </xdr:spPr>
    </xdr:pic>
    <xdr:clientData/>
  </xdr:twoCellAnchor>
  <xdr:twoCellAnchor>
    <xdr:from>
      <xdr:col>8</xdr:col>
      <xdr:colOff>152400</xdr:colOff>
      <xdr:row>192</xdr:row>
      <xdr:rowOff>66675</xdr:rowOff>
    </xdr:from>
    <xdr:to>
      <xdr:col>8</xdr:col>
      <xdr:colOff>1484400</xdr:colOff>
      <xdr:row>192</xdr:row>
      <xdr:rowOff>1398675</xdr:rowOff>
    </xdr:to>
    <xdr:pic>
      <xdr:nvPicPr>
        <xdr:cNvPr id="864" name="Имя " descr="Descr "/>
        <xdr:cNvPicPr>
          <a:picLocks noChangeAspect="1"/>
        </xdr:cNvPicPr>
      </xdr:nvPicPr>
      <xdr:blipFill>
        <a:blip xmlns:r="http://schemas.openxmlformats.org/officeDocument/2006/relationships" r:embed="rId314"/>
        <a:stretch>
          <a:fillRect/>
        </a:stretch>
      </xdr:blipFill>
      <xdr:spPr>
        <a:xfrm>
          <a:off x="5267325" y="41805225"/>
          <a:ext cx="1332000" cy="1332000"/>
        </a:xfrm>
        <a:prstGeom prst="rect">
          <a:avLst/>
        </a:prstGeom>
        <a:ln w="9525">
          <a:solidFill>
            <a:srgbClr val="000000"/>
          </a:solidFill>
          <a:prstDash val="solid"/>
        </a:ln>
      </xdr:spPr>
    </xdr:pic>
    <xdr:clientData/>
  </xdr:twoCellAnchor>
  <xdr:twoCellAnchor>
    <xdr:from>
      <xdr:col>8</xdr:col>
      <xdr:colOff>152400</xdr:colOff>
      <xdr:row>232</xdr:row>
      <xdr:rowOff>66675</xdr:rowOff>
    </xdr:from>
    <xdr:to>
      <xdr:col>8</xdr:col>
      <xdr:colOff>1484400</xdr:colOff>
      <xdr:row>232</xdr:row>
      <xdr:rowOff>1398675</xdr:rowOff>
    </xdr:to>
    <xdr:pic>
      <xdr:nvPicPr>
        <xdr:cNvPr id="865" name="Имя " descr="Descr "/>
        <xdr:cNvPicPr>
          <a:picLocks noChangeAspect="1"/>
        </xdr:cNvPicPr>
      </xdr:nvPicPr>
      <xdr:blipFill>
        <a:blip xmlns:r="http://schemas.openxmlformats.org/officeDocument/2006/relationships" r:embed="rId315"/>
        <a:stretch>
          <a:fillRect/>
        </a:stretch>
      </xdr:blipFill>
      <xdr:spPr>
        <a:xfrm>
          <a:off x="5267325" y="43329225"/>
          <a:ext cx="1332000" cy="1332000"/>
        </a:xfrm>
        <a:prstGeom prst="rect">
          <a:avLst/>
        </a:prstGeom>
        <a:ln w="9525">
          <a:solidFill>
            <a:srgbClr val="000000"/>
          </a:solidFill>
          <a:prstDash val="solid"/>
        </a:ln>
      </xdr:spPr>
    </xdr:pic>
    <xdr:clientData/>
  </xdr:twoCellAnchor>
  <xdr:twoCellAnchor>
    <xdr:from>
      <xdr:col>8</xdr:col>
      <xdr:colOff>152400</xdr:colOff>
      <xdr:row>236</xdr:row>
      <xdr:rowOff>66675</xdr:rowOff>
    </xdr:from>
    <xdr:to>
      <xdr:col>8</xdr:col>
      <xdr:colOff>1484400</xdr:colOff>
      <xdr:row>236</xdr:row>
      <xdr:rowOff>1398675</xdr:rowOff>
    </xdr:to>
    <xdr:pic>
      <xdr:nvPicPr>
        <xdr:cNvPr id="866" name="Имя " descr="Descr "/>
        <xdr:cNvPicPr>
          <a:picLocks noChangeAspect="1"/>
        </xdr:cNvPicPr>
      </xdr:nvPicPr>
      <xdr:blipFill>
        <a:blip xmlns:r="http://schemas.openxmlformats.org/officeDocument/2006/relationships" r:embed="rId316"/>
        <a:stretch>
          <a:fillRect/>
        </a:stretch>
      </xdr:blipFill>
      <xdr:spPr>
        <a:xfrm>
          <a:off x="5267325" y="44853225"/>
          <a:ext cx="1332000" cy="1332000"/>
        </a:xfrm>
        <a:prstGeom prst="rect">
          <a:avLst/>
        </a:prstGeom>
        <a:ln w="9525">
          <a:solidFill>
            <a:srgbClr val="000000"/>
          </a:solidFill>
          <a:prstDash val="solid"/>
        </a:ln>
      </xdr:spPr>
    </xdr:pic>
    <xdr:clientData/>
  </xdr:twoCellAnchor>
  <xdr:twoCellAnchor>
    <xdr:from>
      <xdr:col>8</xdr:col>
      <xdr:colOff>152400</xdr:colOff>
      <xdr:row>237</xdr:row>
      <xdr:rowOff>66675</xdr:rowOff>
    </xdr:from>
    <xdr:to>
      <xdr:col>8</xdr:col>
      <xdr:colOff>1484400</xdr:colOff>
      <xdr:row>237</xdr:row>
      <xdr:rowOff>1398675</xdr:rowOff>
    </xdr:to>
    <xdr:pic>
      <xdr:nvPicPr>
        <xdr:cNvPr id="867" name="Имя " descr="Descr "/>
        <xdr:cNvPicPr>
          <a:picLocks noChangeAspect="1"/>
        </xdr:cNvPicPr>
      </xdr:nvPicPr>
      <xdr:blipFill>
        <a:blip xmlns:r="http://schemas.openxmlformats.org/officeDocument/2006/relationships" r:embed="rId317"/>
        <a:stretch>
          <a:fillRect/>
        </a:stretch>
      </xdr:blipFill>
      <xdr:spPr>
        <a:xfrm>
          <a:off x="5267325" y="46377225"/>
          <a:ext cx="1332000" cy="1332000"/>
        </a:xfrm>
        <a:prstGeom prst="rect">
          <a:avLst/>
        </a:prstGeom>
        <a:ln w="9525">
          <a:solidFill>
            <a:srgbClr val="000000"/>
          </a:solidFill>
          <a:prstDash val="solid"/>
        </a:ln>
      </xdr:spPr>
    </xdr:pic>
    <xdr:clientData/>
  </xdr:twoCellAnchor>
  <xdr:twoCellAnchor>
    <xdr:from>
      <xdr:col>8</xdr:col>
      <xdr:colOff>152400</xdr:colOff>
      <xdr:row>238</xdr:row>
      <xdr:rowOff>66675</xdr:rowOff>
    </xdr:from>
    <xdr:to>
      <xdr:col>8</xdr:col>
      <xdr:colOff>1484400</xdr:colOff>
      <xdr:row>238</xdr:row>
      <xdr:rowOff>1398675</xdr:rowOff>
    </xdr:to>
    <xdr:pic>
      <xdr:nvPicPr>
        <xdr:cNvPr id="868" name="Имя " descr="Descr "/>
        <xdr:cNvPicPr>
          <a:picLocks noChangeAspect="1"/>
        </xdr:cNvPicPr>
      </xdr:nvPicPr>
      <xdr:blipFill>
        <a:blip xmlns:r="http://schemas.openxmlformats.org/officeDocument/2006/relationships" r:embed="rId318"/>
        <a:stretch>
          <a:fillRect/>
        </a:stretch>
      </xdr:blipFill>
      <xdr:spPr>
        <a:xfrm>
          <a:off x="5267325" y="47901225"/>
          <a:ext cx="1332000" cy="1332000"/>
        </a:xfrm>
        <a:prstGeom prst="rect">
          <a:avLst/>
        </a:prstGeom>
        <a:ln w="9525">
          <a:solidFill>
            <a:srgbClr val="000000"/>
          </a:solidFill>
          <a:prstDash val="solid"/>
        </a:ln>
      </xdr:spPr>
    </xdr:pic>
    <xdr:clientData/>
  </xdr:twoCellAnchor>
  <xdr:twoCellAnchor>
    <xdr:from>
      <xdr:col>8</xdr:col>
      <xdr:colOff>152400</xdr:colOff>
      <xdr:row>239</xdr:row>
      <xdr:rowOff>66675</xdr:rowOff>
    </xdr:from>
    <xdr:to>
      <xdr:col>8</xdr:col>
      <xdr:colOff>1484400</xdr:colOff>
      <xdr:row>239</xdr:row>
      <xdr:rowOff>1398675</xdr:rowOff>
    </xdr:to>
    <xdr:pic>
      <xdr:nvPicPr>
        <xdr:cNvPr id="872" name="Имя " descr="Descr "/>
        <xdr:cNvPicPr>
          <a:picLocks noChangeAspect="1"/>
        </xdr:cNvPicPr>
      </xdr:nvPicPr>
      <xdr:blipFill>
        <a:blip xmlns:r="http://schemas.openxmlformats.org/officeDocument/2006/relationships" r:embed="rId319"/>
        <a:stretch>
          <a:fillRect/>
        </a:stretch>
      </xdr:blipFill>
      <xdr:spPr>
        <a:xfrm>
          <a:off x="5267325" y="49425225"/>
          <a:ext cx="1332000" cy="1332000"/>
        </a:xfrm>
        <a:prstGeom prst="rect">
          <a:avLst/>
        </a:prstGeom>
        <a:ln w="9525">
          <a:solidFill>
            <a:srgbClr val="000000"/>
          </a:solidFill>
          <a:prstDash val="solid"/>
        </a:ln>
      </xdr:spPr>
    </xdr:pic>
    <xdr:clientData/>
  </xdr:twoCellAnchor>
  <xdr:twoCellAnchor>
    <xdr:from>
      <xdr:col>8</xdr:col>
      <xdr:colOff>152400</xdr:colOff>
      <xdr:row>245</xdr:row>
      <xdr:rowOff>66675</xdr:rowOff>
    </xdr:from>
    <xdr:to>
      <xdr:col>8</xdr:col>
      <xdr:colOff>1484400</xdr:colOff>
      <xdr:row>245</xdr:row>
      <xdr:rowOff>1398675</xdr:rowOff>
    </xdr:to>
    <xdr:pic>
      <xdr:nvPicPr>
        <xdr:cNvPr id="873" name="Имя " descr="Descr "/>
        <xdr:cNvPicPr>
          <a:picLocks noChangeAspect="1"/>
        </xdr:cNvPicPr>
      </xdr:nvPicPr>
      <xdr:blipFill>
        <a:blip xmlns:r="http://schemas.openxmlformats.org/officeDocument/2006/relationships" r:embed="rId320"/>
        <a:stretch>
          <a:fillRect/>
        </a:stretch>
      </xdr:blipFill>
      <xdr:spPr>
        <a:xfrm>
          <a:off x="5267325" y="50949225"/>
          <a:ext cx="1332000" cy="1332000"/>
        </a:xfrm>
        <a:prstGeom prst="rect">
          <a:avLst/>
        </a:prstGeom>
        <a:ln w="9525">
          <a:solidFill>
            <a:srgbClr val="000000"/>
          </a:solidFill>
          <a:prstDash val="solid"/>
        </a:ln>
      </xdr:spPr>
    </xdr:pic>
    <xdr:clientData/>
  </xdr:twoCellAnchor>
  <xdr:twoCellAnchor>
    <xdr:from>
      <xdr:col>8</xdr:col>
      <xdr:colOff>152400</xdr:colOff>
      <xdr:row>272</xdr:row>
      <xdr:rowOff>66675</xdr:rowOff>
    </xdr:from>
    <xdr:to>
      <xdr:col>8</xdr:col>
      <xdr:colOff>1484400</xdr:colOff>
      <xdr:row>272</xdr:row>
      <xdr:rowOff>1398675</xdr:rowOff>
    </xdr:to>
    <xdr:pic>
      <xdr:nvPicPr>
        <xdr:cNvPr id="874" name="Имя " descr="Descr "/>
        <xdr:cNvPicPr>
          <a:picLocks noChangeAspect="1"/>
        </xdr:cNvPicPr>
      </xdr:nvPicPr>
      <xdr:blipFill>
        <a:blip xmlns:r="http://schemas.openxmlformats.org/officeDocument/2006/relationships" r:embed="rId321"/>
        <a:stretch>
          <a:fillRect/>
        </a:stretch>
      </xdr:blipFill>
      <xdr:spPr>
        <a:xfrm>
          <a:off x="5267325" y="52473225"/>
          <a:ext cx="1332000" cy="1332000"/>
        </a:xfrm>
        <a:prstGeom prst="rect">
          <a:avLst/>
        </a:prstGeom>
        <a:ln w="9525">
          <a:solidFill>
            <a:srgbClr val="000000"/>
          </a:solidFill>
          <a:prstDash val="solid"/>
        </a:ln>
      </xdr:spPr>
    </xdr:pic>
    <xdr:clientData/>
  </xdr:twoCellAnchor>
  <xdr:twoCellAnchor>
    <xdr:from>
      <xdr:col>8</xdr:col>
      <xdr:colOff>152400</xdr:colOff>
      <xdr:row>288</xdr:row>
      <xdr:rowOff>66675</xdr:rowOff>
    </xdr:from>
    <xdr:to>
      <xdr:col>8</xdr:col>
      <xdr:colOff>1484400</xdr:colOff>
      <xdr:row>288</xdr:row>
      <xdr:rowOff>1398675</xdr:rowOff>
    </xdr:to>
    <xdr:pic>
      <xdr:nvPicPr>
        <xdr:cNvPr id="875" name="Имя " descr="Descr "/>
        <xdr:cNvPicPr>
          <a:picLocks noChangeAspect="1"/>
        </xdr:cNvPicPr>
      </xdr:nvPicPr>
      <xdr:blipFill>
        <a:blip xmlns:r="http://schemas.openxmlformats.org/officeDocument/2006/relationships" r:embed="rId322"/>
        <a:stretch>
          <a:fillRect/>
        </a:stretch>
      </xdr:blipFill>
      <xdr:spPr>
        <a:xfrm>
          <a:off x="5267325" y="53997225"/>
          <a:ext cx="1332000" cy="1332000"/>
        </a:xfrm>
        <a:prstGeom prst="rect">
          <a:avLst/>
        </a:prstGeom>
        <a:ln w="9525">
          <a:solidFill>
            <a:srgbClr val="000000"/>
          </a:solidFill>
          <a:prstDash val="solid"/>
        </a:ln>
      </xdr:spPr>
    </xdr:pic>
    <xdr:clientData/>
  </xdr:twoCellAnchor>
  <xdr:twoCellAnchor>
    <xdr:from>
      <xdr:col>8</xdr:col>
      <xdr:colOff>152400</xdr:colOff>
      <xdr:row>289</xdr:row>
      <xdr:rowOff>66675</xdr:rowOff>
    </xdr:from>
    <xdr:to>
      <xdr:col>8</xdr:col>
      <xdr:colOff>1484400</xdr:colOff>
      <xdr:row>289</xdr:row>
      <xdr:rowOff>1398675</xdr:rowOff>
    </xdr:to>
    <xdr:pic>
      <xdr:nvPicPr>
        <xdr:cNvPr id="876" name="Имя " descr="Descr "/>
        <xdr:cNvPicPr>
          <a:picLocks noChangeAspect="1"/>
        </xdr:cNvPicPr>
      </xdr:nvPicPr>
      <xdr:blipFill>
        <a:blip xmlns:r="http://schemas.openxmlformats.org/officeDocument/2006/relationships" r:embed="rId323"/>
        <a:stretch>
          <a:fillRect/>
        </a:stretch>
      </xdr:blipFill>
      <xdr:spPr>
        <a:xfrm>
          <a:off x="5267325" y="55521225"/>
          <a:ext cx="1332000" cy="1332000"/>
        </a:xfrm>
        <a:prstGeom prst="rect">
          <a:avLst/>
        </a:prstGeom>
        <a:ln w="9525">
          <a:solidFill>
            <a:srgbClr val="000000"/>
          </a:solidFill>
          <a:prstDash val="solid"/>
        </a:ln>
      </xdr:spPr>
    </xdr:pic>
    <xdr:clientData/>
  </xdr:twoCellAnchor>
  <xdr:twoCellAnchor>
    <xdr:from>
      <xdr:col>8</xdr:col>
      <xdr:colOff>152400</xdr:colOff>
      <xdr:row>295</xdr:row>
      <xdr:rowOff>66675</xdr:rowOff>
    </xdr:from>
    <xdr:to>
      <xdr:col>8</xdr:col>
      <xdr:colOff>1484400</xdr:colOff>
      <xdr:row>295</xdr:row>
      <xdr:rowOff>1398675</xdr:rowOff>
    </xdr:to>
    <xdr:pic>
      <xdr:nvPicPr>
        <xdr:cNvPr id="877" name="Имя " descr="Descr "/>
        <xdr:cNvPicPr>
          <a:picLocks noChangeAspect="1"/>
        </xdr:cNvPicPr>
      </xdr:nvPicPr>
      <xdr:blipFill>
        <a:blip xmlns:r="http://schemas.openxmlformats.org/officeDocument/2006/relationships" r:embed="rId324"/>
        <a:stretch>
          <a:fillRect/>
        </a:stretch>
      </xdr:blipFill>
      <xdr:spPr>
        <a:xfrm>
          <a:off x="5267325" y="57045225"/>
          <a:ext cx="1332000" cy="1332000"/>
        </a:xfrm>
        <a:prstGeom prst="rect">
          <a:avLst/>
        </a:prstGeom>
        <a:ln w="9525">
          <a:solidFill>
            <a:srgbClr val="000000"/>
          </a:solidFill>
          <a:prstDash val="solid"/>
        </a:ln>
      </xdr:spPr>
    </xdr:pic>
    <xdr:clientData/>
  </xdr:twoCellAnchor>
  <xdr:twoCellAnchor>
    <xdr:from>
      <xdr:col>8</xdr:col>
      <xdr:colOff>152400</xdr:colOff>
      <xdr:row>304</xdr:row>
      <xdr:rowOff>66675</xdr:rowOff>
    </xdr:from>
    <xdr:to>
      <xdr:col>8</xdr:col>
      <xdr:colOff>1484400</xdr:colOff>
      <xdr:row>304</xdr:row>
      <xdr:rowOff>1398675</xdr:rowOff>
    </xdr:to>
    <xdr:pic>
      <xdr:nvPicPr>
        <xdr:cNvPr id="878" name="Имя " descr="Descr "/>
        <xdr:cNvPicPr>
          <a:picLocks noChangeAspect="1"/>
        </xdr:cNvPicPr>
      </xdr:nvPicPr>
      <xdr:blipFill>
        <a:blip xmlns:r="http://schemas.openxmlformats.org/officeDocument/2006/relationships" r:embed="rId325"/>
        <a:stretch>
          <a:fillRect/>
        </a:stretch>
      </xdr:blipFill>
      <xdr:spPr>
        <a:xfrm>
          <a:off x="5267325" y="58569225"/>
          <a:ext cx="1332000" cy="1332000"/>
        </a:xfrm>
        <a:prstGeom prst="rect">
          <a:avLst/>
        </a:prstGeom>
        <a:ln w="9525">
          <a:solidFill>
            <a:srgbClr val="000000"/>
          </a:solidFill>
          <a:prstDash val="solid"/>
        </a:ln>
      </xdr:spPr>
    </xdr:pic>
    <xdr:clientData/>
  </xdr:twoCellAnchor>
  <xdr:twoCellAnchor>
    <xdr:from>
      <xdr:col>8</xdr:col>
      <xdr:colOff>152400</xdr:colOff>
      <xdr:row>306</xdr:row>
      <xdr:rowOff>66675</xdr:rowOff>
    </xdr:from>
    <xdr:to>
      <xdr:col>8</xdr:col>
      <xdr:colOff>1484400</xdr:colOff>
      <xdr:row>306</xdr:row>
      <xdr:rowOff>1398675</xdr:rowOff>
    </xdr:to>
    <xdr:pic>
      <xdr:nvPicPr>
        <xdr:cNvPr id="879" name="Имя " descr="Descr "/>
        <xdr:cNvPicPr>
          <a:picLocks noChangeAspect="1"/>
        </xdr:cNvPicPr>
      </xdr:nvPicPr>
      <xdr:blipFill>
        <a:blip xmlns:r="http://schemas.openxmlformats.org/officeDocument/2006/relationships" r:embed="rId326"/>
        <a:stretch>
          <a:fillRect/>
        </a:stretch>
      </xdr:blipFill>
      <xdr:spPr>
        <a:xfrm>
          <a:off x="5267325" y="60093225"/>
          <a:ext cx="1332000" cy="1332000"/>
        </a:xfrm>
        <a:prstGeom prst="rect">
          <a:avLst/>
        </a:prstGeom>
        <a:ln w="9525">
          <a:solidFill>
            <a:srgbClr val="000000"/>
          </a:solidFill>
          <a:prstDash val="solid"/>
        </a:ln>
      </xdr:spPr>
    </xdr:pic>
    <xdr:clientData/>
  </xdr:twoCellAnchor>
  <xdr:twoCellAnchor>
    <xdr:from>
      <xdr:col>8</xdr:col>
      <xdr:colOff>152400</xdr:colOff>
      <xdr:row>311</xdr:row>
      <xdr:rowOff>66675</xdr:rowOff>
    </xdr:from>
    <xdr:to>
      <xdr:col>8</xdr:col>
      <xdr:colOff>1484400</xdr:colOff>
      <xdr:row>311</xdr:row>
      <xdr:rowOff>1398675</xdr:rowOff>
    </xdr:to>
    <xdr:pic>
      <xdr:nvPicPr>
        <xdr:cNvPr id="880" name="Имя " descr="Descr "/>
        <xdr:cNvPicPr>
          <a:picLocks noChangeAspect="1"/>
        </xdr:cNvPicPr>
      </xdr:nvPicPr>
      <xdr:blipFill>
        <a:blip xmlns:r="http://schemas.openxmlformats.org/officeDocument/2006/relationships" r:embed="rId327"/>
        <a:stretch>
          <a:fillRect/>
        </a:stretch>
      </xdr:blipFill>
      <xdr:spPr>
        <a:xfrm>
          <a:off x="5267325" y="61617225"/>
          <a:ext cx="1332000" cy="1332000"/>
        </a:xfrm>
        <a:prstGeom prst="rect">
          <a:avLst/>
        </a:prstGeom>
        <a:ln w="9525">
          <a:solidFill>
            <a:srgbClr val="000000"/>
          </a:solidFill>
          <a:prstDash val="solid"/>
        </a:ln>
      </xdr:spPr>
    </xdr:pic>
    <xdr:clientData/>
  </xdr:twoCellAnchor>
  <xdr:twoCellAnchor>
    <xdr:from>
      <xdr:col>8</xdr:col>
      <xdr:colOff>152400</xdr:colOff>
      <xdr:row>312</xdr:row>
      <xdr:rowOff>66675</xdr:rowOff>
    </xdr:from>
    <xdr:to>
      <xdr:col>8</xdr:col>
      <xdr:colOff>1484400</xdr:colOff>
      <xdr:row>312</xdr:row>
      <xdr:rowOff>1398675</xdr:rowOff>
    </xdr:to>
    <xdr:pic>
      <xdr:nvPicPr>
        <xdr:cNvPr id="881" name="Имя " descr="Descr "/>
        <xdr:cNvPicPr>
          <a:picLocks noChangeAspect="1"/>
        </xdr:cNvPicPr>
      </xdr:nvPicPr>
      <xdr:blipFill>
        <a:blip xmlns:r="http://schemas.openxmlformats.org/officeDocument/2006/relationships" r:embed="rId328"/>
        <a:stretch>
          <a:fillRect/>
        </a:stretch>
      </xdr:blipFill>
      <xdr:spPr>
        <a:xfrm>
          <a:off x="5267325" y="63141225"/>
          <a:ext cx="1332000" cy="1332000"/>
        </a:xfrm>
        <a:prstGeom prst="rect">
          <a:avLst/>
        </a:prstGeom>
        <a:ln w="9525">
          <a:solidFill>
            <a:srgbClr val="000000"/>
          </a:solidFill>
          <a:prstDash val="solid"/>
        </a:ln>
      </xdr:spPr>
    </xdr:pic>
    <xdr:clientData/>
  </xdr:twoCellAnchor>
  <xdr:twoCellAnchor>
    <xdr:from>
      <xdr:col>8</xdr:col>
      <xdr:colOff>152400</xdr:colOff>
      <xdr:row>313</xdr:row>
      <xdr:rowOff>66675</xdr:rowOff>
    </xdr:from>
    <xdr:to>
      <xdr:col>8</xdr:col>
      <xdr:colOff>1484400</xdr:colOff>
      <xdr:row>313</xdr:row>
      <xdr:rowOff>1398675</xdr:rowOff>
    </xdr:to>
    <xdr:pic>
      <xdr:nvPicPr>
        <xdr:cNvPr id="882" name="Имя " descr="Descr "/>
        <xdr:cNvPicPr>
          <a:picLocks noChangeAspect="1"/>
        </xdr:cNvPicPr>
      </xdr:nvPicPr>
      <xdr:blipFill>
        <a:blip xmlns:r="http://schemas.openxmlformats.org/officeDocument/2006/relationships" r:embed="rId329"/>
        <a:stretch>
          <a:fillRect/>
        </a:stretch>
      </xdr:blipFill>
      <xdr:spPr>
        <a:xfrm>
          <a:off x="5267325" y="64665225"/>
          <a:ext cx="1332000" cy="1332000"/>
        </a:xfrm>
        <a:prstGeom prst="rect">
          <a:avLst/>
        </a:prstGeom>
        <a:ln w="9525">
          <a:solidFill>
            <a:srgbClr val="000000"/>
          </a:solidFill>
          <a:prstDash val="solid"/>
        </a:ln>
      </xdr:spPr>
    </xdr:pic>
    <xdr:clientData/>
  </xdr:twoCellAnchor>
  <xdr:twoCellAnchor>
    <xdr:from>
      <xdr:col>8</xdr:col>
      <xdr:colOff>152400</xdr:colOff>
      <xdr:row>318</xdr:row>
      <xdr:rowOff>66675</xdr:rowOff>
    </xdr:from>
    <xdr:to>
      <xdr:col>8</xdr:col>
      <xdr:colOff>1484400</xdr:colOff>
      <xdr:row>318</xdr:row>
      <xdr:rowOff>1398675</xdr:rowOff>
    </xdr:to>
    <xdr:pic>
      <xdr:nvPicPr>
        <xdr:cNvPr id="883" name="Имя " descr="Descr "/>
        <xdr:cNvPicPr>
          <a:picLocks noChangeAspect="1"/>
        </xdr:cNvPicPr>
      </xdr:nvPicPr>
      <xdr:blipFill>
        <a:blip xmlns:r="http://schemas.openxmlformats.org/officeDocument/2006/relationships" r:embed="rId330"/>
        <a:stretch>
          <a:fillRect/>
        </a:stretch>
      </xdr:blipFill>
      <xdr:spPr>
        <a:xfrm>
          <a:off x="5267325" y="66189225"/>
          <a:ext cx="1332000" cy="1332000"/>
        </a:xfrm>
        <a:prstGeom prst="rect">
          <a:avLst/>
        </a:prstGeom>
        <a:ln w="9525">
          <a:solidFill>
            <a:srgbClr val="000000"/>
          </a:solidFill>
          <a:prstDash val="solid"/>
        </a:ln>
      </xdr:spPr>
    </xdr:pic>
    <xdr:clientData/>
  </xdr:twoCellAnchor>
  <xdr:twoCellAnchor>
    <xdr:from>
      <xdr:col>8</xdr:col>
      <xdr:colOff>152400</xdr:colOff>
      <xdr:row>324</xdr:row>
      <xdr:rowOff>66675</xdr:rowOff>
    </xdr:from>
    <xdr:to>
      <xdr:col>8</xdr:col>
      <xdr:colOff>1484400</xdr:colOff>
      <xdr:row>324</xdr:row>
      <xdr:rowOff>1398675</xdr:rowOff>
    </xdr:to>
    <xdr:pic>
      <xdr:nvPicPr>
        <xdr:cNvPr id="884" name="Имя " descr="Descr "/>
        <xdr:cNvPicPr>
          <a:picLocks noChangeAspect="1"/>
        </xdr:cNvPicPr>
      </xdr:nvPicPr>
      <xdr:blipFill>
        <a:blip xmlns:r="http://schemas.openxmlformats.org/officeDocument/2006/relationships" r:embed="rId331"/>
        <a:stretch>
          <a:fillRect/>
        </a:stretch>
      </xdr:blipFill>
      <xdr:spPr>
        <a:xfrm>
          <a:off x="5267325" y="67713225"/>
          <a:ext cx="1332000" cy="1332000"/>
        </a:xfrm>
        <a:prstGeom prst="rect">
          <a:avLst/>
        </a:prstGeom>
        <a:ln w="9525">
          <a:solidFill>
            <a:srgbClr val="000000"/>
          </a:solidFill>
          <a:prstDash val="solid"/>
        </a:ln>
      </xdr:spPr>
    </xdr:pic>
    <xdr:clientData/>
  </xdr:twoCellAnchor>
  <xdr:twoCellAnchor>
    <xdr:from>
      <xdr:col>8</xdr:col>
      <xdr:colOff>152400</xdr:colOff>
      <xdr:row>330</xdr:row>
      <xdr:rowOff>66675</xdr:rowOff>
    </xdr:from>
    <xdr:to>
      <xdr:col>8</xdr:col>
      <xdr:colOff>1484400</xdr:colOff>
      <xdr:row>330</xdr:row>
      <xdr:rowOff>1398675</xdr:rowOff>
    </xdr:to>
    <xdr:pic>
      <xdr:nvPicPr>
        <xdr:cNvPr id="885" name="Имя " descr="Descr "/>
        <xdr:cNvPicPr>
          <a:picLocks noChangeAspect="1"/>
        </xdr:cNvPicPr>
      </xdr:nvPicPr>
      <xdr:blipFill>
        <a:blip xmlns:r="http://schemas.openxmlformats.org/officeDocument/2006/relationships" r:embed="rId332"/>
        <a:stretch>
          <a:fillRect/>
        </a:stretch>
      </xdr:blipFill>
      <xdr:spPr>
        <a:xfrm>
          <a:off x="5267325" y="69237225"/>
          <a:ext cx="1332000" cy="1332000"/>
        </a:xfrm>
        <a:prstGeom prst="rect">
          <a:avLst/>
        </a:prstGeom>
        <a:ln w="9525">
          <a:solidFill>
            <a:srgbClr val="000000"/>
          </a:solidFill>
          <a:prstDash val="solid"/>
        </a:ln>
      </xdr:spPr>
    </xdr:pic>
    <xdr:clientData/>
  </xdr:twoCellAnchor>
  <xdr:twoCellAnchor>
    <xdr:from>
      <xdr:col>8</xdr:col>
      <xdr:colOff>152400</xdr:colOff>
      <xdr:row>332</xdr:row>
      <xdr:rowOff>66675</xdr:rowOff>
    </xdr:from>
    <xdr:to>
      <xdr:col>8</xdr:col>
      <xdr:colOff>1484400</xdr:colOff>
      <xdr:row>332</xdr:row>
      <xdr:rowOff>1398675</xdr:rowOff>
    </xdr:to>
    <xdr:pic>
      <xdr:nvPicPr>
        <xdr:cNvPr id="886" name="Имя " descr="Descr "/>
        <xdr:cNvPicPr>
          <a:picLocks noChangeAspect="1"/>
        </xdr:cNvPicPr>
      </xdr:nvPicPr>
      <xdr:blipFill>
        <a:blip xmlns:r="http://schemas.openxmlformats.org/officeDocument/2006/relationships" r:embed="rId333"/>
        <a:stretch>
          <a:fillRect/>
        </a:stretch>
      </xdr:blipFill>
      <xdr:spPr>
        <a:xfrm>
          <a:off x="5267325" y="70761225"/>
          <a:ext cx="1332000" cy="1332000"/>
        </a:xfrm>
        <a:prstGeom prst="rect">
          <a:avLst/>
        </a:prstGeom>
        <a:ln w="9525">
          <a:solidFill>
            <a:srgbClr val="000000"/>
          </a:solidFill>
          <a:prstDash val="solid"/>
        </a:ln>
      </xdr:spPr>
    </xdr:pic>
    <xdr:clientData/>
  </xdr:twoCellAnchor>
  <xdr:twoCellAnchor>
    <xdr:from>
      <xdr:col>8</xdr:col>
      <xdr:colOff>152400</xdr:colOff>
      <xdr:row>339</xdr:row>
      <xdr:rowOff>66675</xdr:rowOff>
    </xdr:from>
    <xdr:to>
      <xdr:col>8</xdr:col>
      <xdr:colOff>1484400</xdr:colOff>
      <xdr:row>339</xdr:row>
      <xdr:rowOff>1398675</xdr:rowOff>
    </xdr:to>
    <xdr:pic>
      <xdr:nvPicPr>
        <xdr:cNvPr id="887" name="Имя " descr="Descr "/>
        <xdr:cNvPicPr>
          <a:picLocks noChangeAspect="1"/>
        </xdr:cNvPicPr>
      </xdr:nvPicPr>
      <xdr:blipFill>
        <a:blip xmlns:r="http://schemas.openxmlformats.org/officeDocument/2006/relationships" r:embed="rId334"/>
        <a:stretch>
          <a:fillRect/>
        </a:stretch>
      </xdr:blipFill>
      <xdr:spPr>
        <a:xfrm>
          <a:off x="5267325" y="72285225"/>
          <a:ext cx="1332000" cy="1332000"/>
        </a:xfrm>
        <a:prstGeom prst="rect">
          <a:avLst/>
        </a:prstGeom>
        <a:ln w="9525">
          <a:solidFill>
            <a:srgbClr val="000000"/>
          </a:solidFill>
          <a:prstDash val="solid"/>
        </a:ln>
      </xdr:spPr>
    </xdr:pic>
    <xdr:clientData/>
  </xdr:twoCellAnchor>
  <xdr:twoCellAnchor>
    <xdr:from>
      <xdr:col>8</xdr:col>
      <xdr:colOff>152400</xdr:colOff>
      <xdr:row>344</xdr:row>
      <xdr:rowOff>66675</xdr:rowOff>
    </xdr:from>
    <xdr:to>
      <xdr:col>8</xdr:col>
      <xdr:colOff>1484400</xdr:colOff>
      <xdr:row>344</xdr:row>
      <xdr:rowOff>1398675</xdr:rowOff>
    </xdr:to>
    <xdr:pic>
      <xdr:nvPicPr>
        <xdr:cNvPr id="1017" name="Имя " descr="Descr "/>
        <xdr:cNvPicPr>
          <a:picLocks noChangeAspect="1"/>
        </xdr:cNvPicPr>
      </xdr:nvPicPr>
      <xdr:blipFill>
        <a:blip xmlns:r="http://schemas.openxmlformats.org/officeDocument/2006/relationships" r:embed="rId335"/>
        <a:stretch>
          <a:fillRect/>
        </a:stretch>
      </xdr:blipFill>
      <xdr:spPr>
        <a:xfrm>
          <a:off x="5267325" y="73809225"/>
          <a:ext cx="1332000" cy="1332000"/>
        </a:xfrm>
        <a:prstGeom prst="rect">
          <a:avLst/>
        </a:prstGeom>
        <a:ln w="9525">
          <a:solidFill>
            <a:srgbClr val="000000"/>
          </a:solidFill>
          <a:prstDash val="solid"/>
        </a:ln>
      </xdr:spPr>
    </xdr:pic>
    <xdr:clientData/>
  </xdr:twoCellAnchor>
  <xdr:twoCellAnchor>
    <xdr:from>
      <xdr:col>8</xdr:col>
      <xdr:colOff>152400</xdr:colOff>
      <xdr:row>345</xdr:row>
      <xdr:rowOff>66675</xdr:rowOff>
    </xdr:from>
    <xdr:to>
      <xdr:col>8</xdr:col>
      <xdr:colOff>1484400</xdr:colOff>
      <xdr:row>345</xdr:row>
      <xdr:rowOff>1398675</xdr:rowOff>
    </xdr:to>
    <xdr:pic>
      <xdr:nvPicPr>
        <xdr:cNvPr id="1018" name="Имя " descr="Descr "/>
        <xdr:cNvPicPr>
          <a:picLocks noChangeAspect="1"/>
        </xdr:cNvPicPr>
      </xdr:nvPicPr>
      <xdr:blipFill>
        <a:blip xmlns:r="http://schemas.openxmlformats.org/officeDocument/2006/relationships" r:embed="rId336"/>
        <a:stretch>
          <a:fillRect/>
        </a:stretch>
      </xdr:blipFill>
      <xdr:spPr>
        <a:xfrm>
          <a:off x="5267325" y="75333225"/>
          <a:ext cx="1332000" cy="1332000"/>
        </a:xfrm>
        <a:prstGeom prst="rect">
          <a:avLst/>
        </a:prstGeom>
        <a:ln w="9525">
          <a:solidFill>
            <a:srgbClr val="000000"/>
          </a:solidFill>
          <a:prstDash val="solid"/>
        </a:ln>
      </xdr:spPr>
    </xdr:pic>
    <xdr:clientData/>
  </xdr:twoCellAnchor>
  <xdr:twoCellAnchor>
    <xdr:from>
      <xdr:col>8</xdr:col>
      <xdr:colOff>152400</xdr:colOff>
      <xdr:row>346</xdr:row>
      <xdr:rowOff>66675</xdr:rowOff>
    </xdr:from>
    <xdr:to>
      <xdr:col>8</xdr:col>
      <xdr:colOff>1484400</xdr:colOff>
      <xdr:row>346</xdr:row>
      <xdr:rowOff>1398675</xdr:rowOff>
    </xdr:to>
    <xdr:pic>
      <xdr:nvPicPr>
        <xdr:cNvPr id="1019" name="Имя " descr="Descr "/>
        <xdr:cNvPicPr>
          <a:picLocks noChangeAspect="1"/>
        </xdr:cNvPicPr>
      </xdr:nvPicPr>
      <xdr:blipFill>
        <a:blip xmlns:r="http://schemas.openxmlformats.org/officeDocument/2006/relationships" r:embed="rId337"/>
        <a:stretch>
          <a:fillRect/>
        </a:stretch>
      </xdr:blipFill>
      <xdr:spPr>
        <a:xfrm>
          <a:off x="5267325" y="76857225"/>
          <a:ext cx="1332000" cy="1332000"/>
        </a:xfrm>
        <a:prstGeom prst="rect">
          <a:avLst/>
        </a:prstGeom>
        <a:ln w="9525">
          <a:solidFill>
            <a:srgbClr val="000000"/>
          </a:solidFill>
          <a:prstDash val="solid"/>
        </a:ln>
      </xdr:spPr>
    </xdr:pic>
    <xdr:clientData/>
  </xdr:twoCellAnchor>
  <xdr:twoCellAnchor>
    <xdr:from>
      <xdr:col>8</xdr:col>
      <xdr:colOff>152400</xdr:colOff>
      <xdr:row>347</xdr:row>
      <xdr:rowOff>66675</xdr:rowOff>
    </xdr:from>
    <xdr:to>
      <xdr:col>8</xdr:col>
      <xdr:colOff>1484400</xdr:colOff>
      <xdr:row>347</xdr:row>
      <xdr:rowOff>1398675</xdr:rowOff>
    </xdr:to>
    <xdr:pic>
      <xdr:nvPicPr>
        <xdr:cNvPr id="1020" name="Имя " descr="Descr "/>
        <xdr:cNvPicPr>
          <a:picLocks noChangeAspect="1"/>
        </xdr:cNvPicPr>
      </xdr:nvPicPr>
      <xdr:blipFill>
        <a:blip xmlns:r="http://schemas.openxmlformats.org/officeDocument/2006/relationships" r:embed="rId338"/>
        <a:stretch>
          <a:fillRect/>
        </a:stretch>
      </xdr:blipFill>
      <xdr:spPr>
        <a:xfrm>
          <a:off x="5267325" y="78381225"/>
          <a:ext cx="1332000" cy="1332000"/>
        </a:xfrm>
        <a:prstGeom prst="rect">
          <a:avLst/>
        </a:prstGeom>
        <a:ln w="9525">
          <a:solidFill>
            <a:srgbClr val="000000"/>
          </a:solidFill>
          <a:prstDash val="solid"/>
        </a:ln>
      </xdr:spPr>
    </xdr:pic>
    <xdr:clientData/>
  </xdr:twoCellAnchor>
  <xdr:twoCellAnchor>
    <xdr:from>
      <xdr:col>8</xdr:col>
      <xdr:colOff>152400</xdr:colOff>
      <xdr:row>352</xdr:row>
      <xdr:rowOff>66675</xdr:rowOff>
    </xdr:from>
    <xdr:to>
      <xdr:col>8</xdr:col>
      <xdr:colOff>1484400</xdr:colOff>
      <xdr:row>352</xdr:row>
      <xdr:rowOff>1398675</xdr:rowOff>
    </xdr:to>
    <xdr:pic>
      <xdr:nvPicPr>
        <xdr:cNvPr id="1021" name="Имя " descr="Descr "/>
        <xdr:cNvPicPr>
          <a:picLocks noChangeAspect="1"/>
        </xdr:cNvPicPr>
      </xdr:nvPicPr>
      <xdr:blipFill>
        <a:blip xmlns:r="http://schemas.openxmlformats.org/officeDocument/2006/relationships" r:embed="rId339"/>
        <a:stretch>
          <a:fillRect/>
        </a:stretch>
      </xdr:blipFill>
      <xdr:spPr>
        <a:xfrm>
          <a:off x="5267325" y="79905225"/>
          <a:ext cx="1332000" cy="1332000"/>
        </a:xfrm>
        <a:prstGeom prst="rect">
          <a:avLst/>
        </a:prstGeom>
        <a:ln w="9525">
          <a:solidFill>
            <a:srgbClr val="000000"/>
          </a:solidFill>
          <a:prstDash val="solid"/>
        </a:ln>
      </xdr:spPr>
    </xdr:pic>
    <xdr:clientData/>
  </xdr:twoCellAnchor>
  <xdr:twoCellAnchor>
    <xdr:from>
      <xdr:col>8</xdr:col>
      <xdr:colOff>152400</xdr:colOff>
      <xdr:row>353</xdr:row>
      <xdr:rowOff>66675</xdr:rowOff>
    </xdr:from>
    <xdr:to>
      <xdr:col>8</xdr:col>
      <xdr:colOff>1484400</xdr:colOff>
      <xdr:row>353</xdr:row>
      <xdr:rowOff>1398675</xdr:rowOff>
    </xdr:to>
    <xdr:pic>
      <xdr:nvPicPr>
        <xdr:cNvPr id="1022" name="Имя " descr="Descr "/>
        <xdr:cNvPicPr>
          <a:picLocks noChangeAspect="1"/>
        </xdr:cNvPicPr>
      </xdr:nvPicPr>
      <xdr:blipFill>
        <a:blip xmlns:r="http://schemas.openxmlformats.org/officeDocument/2006/relationships" r:embed="rId340"/>
        <a:stretch>
          <a:fillRect/>
        </a:stretch>
      </xdr:blipFill>
      <xdr:spPr>
        <a:xfrm>
          <a:off x="5267325" y="81429225"/>
          <a:ext cx="1332000" cy="1332000"/>
        </a:xfrm>
        <a:prstGeom prst="rect">
          <a:avLst/>
        </a:prstGeom>
        <a:ln w="9525">
          <a:solidFill>
            <a:srgbClr val="000000"/>
          </a:solidFill>
          <a:prstDash val="solid"/>
        </a:ln>
      </xdr:spPr>
    </xdr:pic>
    <xdr:clientData/>
  </xdr:twoCellAnchor>
  <xdr:twoCellAnchor>
    <xdr:from>
      <xdr:col>8</xdr:col>
      <xdr:colOff>152400</xdr:colOff>
      <xdr:row>354</xdr:row>
      <xdr:rowOff>66675</xdr:rowOff>
    </xdr:from>
    <xdr:to>
      <xdr:col>8</xdr:col>
      <xdr:colOff>1484400</xdr:colOff>
      <xdr:row>354</xdr:row>
      <xdr:rowOff>1398675</xdr:rowOff>
    </xdr:to>
    <xdr:pic>
      <xdr:nvPicPr>
        <xdr:cNvPr id="1023" name="Имя " descr="Descr "/>
        <xdr:cNvPicPr>
          <a:picLocks noChangeAspect="1"/>
        </xdr:cNvPicPr>
      </xdr:nvPicPr>
      <xdr:blipFill>
        <a:blip xmlns:r="http://schemas.openxmlformats.org/officeDocument/2006/relationships" r:embed="rId341"/>
        <a:stretch>
          <a:fillRect/>
        </a:stretch>
      </xdr:blipFill>
      <xdr:spPr>
        <a:xfrm>
          <a:off x="5267325" y="82953225"/>
          <a:ext cx="1332000" cy="1332000"/>
        </a:xfrm>
        <a:prstGeom prst="rect">
          <a:avLst/>
        </a:prstGeom>
        <a:ln w="9525">
          <a:solidFill>
            <a:srgbClr val="000000"/>
          </a:solidFill>
          <a:prstDash val="solid"/>
        </a:ln>
      </xdr:spPr>
    </xdr:pic>
    <xdr:clientData/>
  </xdr:twoCellAnchor>
  <xdr:twoCellAnchor>
    <xdr:from>
      <xdr:col>8</xdr:col>
      <xdr:colOff>152400</xdr:colOff>
      <xdr:row>355</xdr:row>
      <xdr:rowOff>66675</xdr:rowOff>
    </xdr:from>
    <xdr:to>
      <xdr:col>8</xdr:col>
      <xdr:colOff>1484400</xdr:colOff>
      <xdr:row>355</xdr:row>
      <xdr:rowOff>1398675</xdr:rowOff>
    </xdr:to>
    <xdr:pic>
      <xdr:nvPicPr>
        <xdr:cNvPr id="1024" name="Имя " descr="Descr "/>
        <xdr:cNvPicPr>
          <a:picLocks noChangeAspect="1"/>
        </xdr:cNvPicPr>
      </xdr:nvPicPr>
      <xdr:blipFill>
        <a:blip xmlns:r="http://schemas.openxmlformats.org/officeDocument/2006/relationships" r:embed="rId342"/>
        <a:stretch>
          <a:fillRect/>
        </a:stretch>
      </xdr:blipFill>
      <xdr:spPr>
        <a:xfrm>
          <a:off x="5267325" y="84477225"/>
          <a:ext cx="1332000" cy="1332000"/>
        </a:xfrm>
        <a:prstGeom prst="rect">
          <a:avLst/>
        </a:prstGeom>
        <a:ln w="9525">
          <a:solidFill>
            <a:srgbClr val="000000"/>
          </a:solidFill>
          <a:prstDash val="solid"/>
        </a:ln>
      </xdr:spPr>
    </xdr:pic>
    <xdr:clientData/>
  </xdr:twoCellAnchor>
  <xdr:twoCellAnchor>
    <xdr:from>
      <xdr:col>8</xdr:col>
      <xdr:colOff>152400</xdr:colOff>
      <xdr:row>361</xdr:row>
      <xdr:rowOff>66675</xdr:rowOff>
    </xdr:from>
    <xdr:to>
      <xdr:col>8</xdr:col>
      <xdr:colOff>1484400</xdr:colOff>
      <xdr:row>361</xdr:row>
      <xdr:rowOff>1398675</xdr:rowOff>
    </xdr:to>
    <xdr:pic>
      <xdr:nvPicPr>
        <xdr:cNvPr id="1025" name="Имя " descr="Descr "/>
        <xdr:cNvPicPr>
          <a:picLocks noChangeAspect="1"/>
        </xdr:cNvPicPr>
      </xdr:nvPicPr>
      <xdr:blipFill>
        <a:blip xmlns:r="http://schemas.openxmlformats.org/officeDocument/2006/relationships" r:embed="rId343"/>
        <a:stretch>
          <a:fillRect/>
        </a:stretch>
      </xdr:blipFill>
      <xdr:spPr>
        <a:xfrm>
          <a:off x="5267325" y="86001225"/>
          <a:ext cx="1332000" cy="1332000"/>
        </a:xfrm>
        <a:prstGeom prst="rect">
          <a:avLst/>
        </a:prstGeom>
        <a:ln w="9525">
          <a:solidFill>
            <a:srgbClr val="000000"/>
          </a:solidFill>
          <a:prstDash val="solid"/>
        </a:ln>
      </xdr:spPr>
    </xdr:pic>
    <xdr:clientData/>
  </xdr:twoCellAnchor>
  <xdr:twoCellAnchor>
    <xdr:from>
      <xdr:col>8</xdr:col>
      <xdr:colOff>152400</xdr:colOff>
      <xdr:row>378</xdr:row>
      <xdr:rowOff>66675</xdr:rowOff>
    </xdr:from>
    <xdr:to>
      <xdr:col>8</xdr:col>
      <xdr:colOff>1484400</xdr:colOff>
      <xdr:row>378</xdr:row>
      <xdr:rowOff>1398675</xdr:rowOff>
    </xdr:to>
    <xdr:pic>
      <xdr:nvPicPr>
        <xdr:cNvPr id="1026" name="Имя " descr="Descr "/>
        <xdr:cNvPicPr>
          <a:picLocks noChangeAspect="1"/>
        </xdr:cNvPicPr>
      </xdr:nvPicPr>
      <xdr:blipFill>
        <a:blip xmlns:r="http://schemas.openxmlformats.org/officeDocument/2006/relationships" r:embed="rId344"/>
        <a:stretch>
          <a:fillRect/>
        </a:stretch>
      </xdr:blipFill>
      <xdr:spPr>
        <a:xfrm>
          <a:off x="5267325" y="87525225"/>
          <a:ext cx="1332000" cy="1332000"/>
        </a:xfrm>
        <a:prstGeom prst="rect">
          <a:avLst/>
        </a:prstGeom>
        <a:ln w="9525">
          <a:solidFill>
            <a:srgbClr val="000000"/>
          </a:solidFill>
          <a:prstDash val="solid"/>
        </a:ln>
      </xdr:spPr>
    </xdr:pic>
    <xdr:clientData/>
  </xdr:twoCellAnchor>
  <xdr:twoCellAnchor>
    <xdr:from>
      <xdr:col>8</xdr:col>
      <xdr:colOff>152400</xdr:colOff>
      <xdr:row>400</xdr:row>
      <xdr:rowOff>66675</xdr:rowOff>
    </xdr:from>
    <xdr:to>
      <xdr:col>8</xdr:col>
      <xdr:colOff>1484400</xdr:colOff>
      <xdr:row>400</xdr:row>
      <xdr:rowOff>1398675</xdr:rowOff>
    </xdr:to>
    <xdr:pic>
      <xdr:nvPicPr>
        <xdr:cNvPr id="1027" name="Имя " descr="Descr "/>
        <xdr:cNvPicPr>
          <a:picLocks noChangeAspect="1"/>
        </xdr:cNvPicPr>
      </xdr:nvPicPr>
      <xdr:blipFill>
        <a:blip xmlns:r="http://schemas.openxmlformats.org/officeDocument/2006/relationships" r:embed="rId345"/>
        <a:stretch>
          <a:fillRect/>
        </a:stretch>
      </xdr:blipFill>
      <xdr:spPr>
        <a:xfrm>
          <a:off x="5267325" y="89049225"/>
          <a:ext cx="1332000" cy="1332000"/>
        </a:xfrm>
        <a:prstGeom prst="rect">
          <a:avLst/>
        </a:prstGeom>
        <a:ln w="9525">
          <a:solidFill>
            <a:srgbClr val="000000"/>
          </a:solidFill>
          <a:prstDash val="solid"/>
        </a:ln>
      </xdr:spPr>
    </xdr:pic>
    <xdr:clientData/>
  </xdr:twoCellAnchor>
  <xdr:twoCellAnchor>
    <xdr:from>
      <xdr:col>8</xdr:col>
      <xdr:colOff>152400</xdr:colOff>
      <xdr:row>419</xdr:row>
      <xdr:rowOff>66675</xdr:rowOff>
    </xdr:from>
    <xdr:to>
      <xdr:col>8</xdr:col>
      <xdr:colOff>1484400</xdr:colOff>
      <xdr:row>419</xdr:row>
      <xdr:rowOff>1398675</xdr:rowOff>
    </xdr:to>
    <xdr:pic>
      <xdr:nvPicPr>
        <xdr:cNvPr id="1028" name="Имя " descr="Descr "/>
        <xdr:cNvPicPr>
          <a:picLocks noChangeAspect="1"/>
        </xdr:cNvPicPr>
      </xdr:nvPicPr>
      <xdr:blipFill>
        <a:blip xmlns:r="http://schemas.openxmlformats.org/officeDocument/2006/relationships" r:embed="rId346"/>
        <a:stretch>
          <a:fillRect/>
        </a:stretch>
      </xdr:blipFill>
      <xdr:spPr>
        <a:xfrm>
          <a:off x="5267325" y="90573225"/>
          <a:ext cx="1332000" cy="1332000"/>
        </a:xfrm>
        <a:prstGeom prst="rect">
          <a:avLst/>
        </a:prstGeom>
        <a:ln w="9525">
          <a:solidFill>
            <a:srgbClr val="000000"/>
          </a:solidFill>
          <a:prstDash val="solid"/>
        </a:ln>
      </xdr:spPr>
    </xdr:pic>
    <xdr:clientData/>
  </xdr:twoCellAnchor>
  <xdr:twoCellAnchor>
    <xdr:from>
      <xdr:col>8</xdr:col>
      <xdr:colOff>152400</xdr:colOff>
      <xdr:row>426</xdr:row>
      <xdr:rowOff>66675</xdr:rowOff>
    </xdr:from>
    <xdr:to>
      <xdr:col>8</xdr:col>
      <xdr:colOff>1484400</xdr:colOff>
      <xdr:row>426</xdr:row>
      <xdr:rowOff>1398675</xdr:rowOff>
    </xdr:to>
    <xdr:pic>
      <xdr:nvPicPr>
        <xdr:cNvPr id="1029" name="Имя " descr="Descr "/>
        <xdr:cNvPicPr>
          <a:picLocks noChangeAspect="1"/>
        </xdr:cNvPicPr>
      </xdr:nvPicPr>
      <xdr:blipFill>
        <a:blip xmlns:r="http://schemas.openxmlformats.org/officeDocument/2006/relationships" r:embed="rId347"/>
        <a:stretch>
          <a:fillRect/>
        </a:stretch>
      </xdr:blipFill>
      <xdr:spPr>
        <a:xfrm>
          <a:off x="5267325" y="92097225"/>
          <a:ext cx="1332000" cy="1332000"/>
        </a:xfrm>
        <a:prstGeom prst="rect">
          <a:avLst/>
        </a:prstGeom>
        <a:ln w="9525">
          <a:solidFill>
            <a:srgbClr val="000000"/>
          </a:solidFill>
          <a:prstDash val="solid"/>
        </a:ln>
      </xdr:spPr>
    </xdr:pic>
    <xdr:clientData/>
  </xdr:twoCellAnchor>
  <xdr:twoCellAnchor>
    <xdr:from>
      <xdr:col>8</xdr:col>
      <xdr:colOff>152400</xdr:colOff>
      <xdr:row>427</xdr:row>
      <xdr:rowOff>66675</xdr:rowOff>
    </xdr:from>
    <xdr:to>
      <xdr:col>8</xdr:col>
      <xdr:colOff>1484400</xdr:colOff>
      <xdr:row>427</xdr:row>
      <xdr:rowOff>1398675</xdr:rowOff>
    </xdr:to>
    <xdr:pic>
      <xdr:nvPicPr>
        <xdr:cNvPr id="1030" name="Имя " descr="Descr "/>
        <xdr:cNvPicPr>
          <a:picLocks noChangeAspect="1"/>
        </xdr:cNvPicPr>
      </xdr:nvPicPr>
      <xdr:blipFill>
        <a:blip xmlns:r="http://schemas.openxmlformats.org/officeDocument/2006/relationships" r:embed="rId348"/>
        <a:stretch>
          <a:fillRect/>
        </a:stretch>
      </xdr:blipFill>
      <xdr:spPr>
        <a:xfrm>
          <a:off x="5267325" y="93621225"/>
          <a:ext cx="1332000" cy="1332000"/>
        </a:xfrm>
        <a:prstGeom prst="rect">
          <a:avLst/>
        </a:prstGeom>
        <a:ln w="9525">
          <a:solidFill>
            <a:srgbClr val="000000"/>
          </a:solidFill>
          <a:prstDash val="solid"/>
        </a:ln>
      </xdr:spPr>
    </xdr:pic>
    <xdr:clientData/>
  </xdr:twoCellAnchor>
  <xdr:twoCellAnchor>
    <xdr:from>
      <xdr:col>8</xdr:col>
      <xdr:colOff>152400</xdr:colOff>
      <xdr:row>449</xdr:row>
      <xdr:rowOff>66675</xdr:rowOff>
    </xdr:from>
    <xdr:to>
      <xdr:col>8</xdr:col>
      <xdr:colOff>1484400</xdr:colOff>
      <xdr:row>449</xdr:row>
      <xdr:rowOff>1398675</xdr:rowOff>
    </xdr:to>
    <xdr:pic>
      <xdr:nvPicPr>
        <xdr:cNvPr id="1031" name="Имя " descr="Descr "/>
        <xdr:cNvPicPr>
          <a:picLocks noChangeAspect="1"/>
        </xdr:cNvPicPr>
      </xdr:nvPicPr>
      <xdr:blipFill>
        <a:blip xmlns:r="http://schemas.openxmlformats.org/officeDocument/2006/relationships" r:embed="rId349"/>
        <a:stretch>
          <a:fillRect/>
        </a:stretch>
      </xdr:blipFill>
      <xdr:spPr>
        <a:xfrm>
          <a:off x="5267325" y="95145225"/>
          <a:ext cx="1332000" cy="1332000"/>
        </a:xfrm>
        <a:prstGeom prst="rect">
          <a:avLst/>
        </a:prstGeom>
        <a:ln w="9525">
          <a:solidFill>
            <a:srgbClr val="000000"/>
          </a:solidFill>
          <a:prstDash val="solid"/>
        </a:ln>
      </xdr:spPr>
    </xdr:pic>
    <xdr:clientData/>
  </xdr:twoCellAnchor>
  <xdr:twoCellAnchor>
    <xdr:from>
      <xdr:col>8</xdr:col>
      <xdr:colOff>152400</xdr:colOff>
      <xdr:row>455</xdr:row>
      <xdr:rowOff>66675</xdr:rowOff>
    </xdr:from>
    <xdr:to>
      <xdr:col>8</xdr:col>
      <xdr:colOff>1484400</xdr:colOff>
      <xdr:row>455</xdr:row>
      <xdr:rowOff>1398675</xdr:rowOff>
    </xdr:to>
    <xdr:pic>
      <xdr:nvPicPr>
        <xdr:cNvPr id="1032" name="Имя " descr="Descr "/>
        <xdr:cNvPicPr>
          <a:picLocks noChangeAspect="1"/>
        </xdr:cNvPicPr>
      </xdr:nvPicPr>
      <xdr:blipFill>
        <a:blip xmlns:r="http://schemas.openxmlformats.org/officeDocument/2006/relationships" r:embed="rId350"/>
        <a:stretch>
          <a:fillRect/>
        </a:stretch>
      </xdr:blipFill>
      <xdr:spPr>
        <a:xfrm>
          <a:off x="5267325" y="96669225"/>
          <a:ext cx="1332000" cy="1332000"/>
        </a:xfrm>
        <a:prstGeom prst="rect">
          <a:avLst/>
        </a:prstGeom>
        <a:ln w="9525">
          <a:solidFill>
            <a:srgbClr val="000000"/>
          </a:solidFill>
          <a:prstDash val="solid"/>
        </a:ln>
      </xdr:spPr>
    </xdr:pic>
    <xdr:clientData/>
  </xdr:twoCellAnchor>
  <xdr:twoCellAnchor>
    <xdr:from>
      <xdr:col>8</xdr:col>
      <xdr:colOff>152400</xdr:colOff>
      <xdr:row>456</xdr:row>
      <xdr:rowOff>66675</xdr:rowOff>
    </xdr:from>
    <xdr:to>
      <xdr:col>8</xdr:col>
      <xdr:colOff>1484400</xdr:colOff>
      <xdr:row>456</xdr:row>
      <xdr:rowOff>1398675</xdr:rowOff>
    </xdr:to>
    <xdr:pic>
      <xdr:nvPicPr>
        <xdr:cNvPr id="1033" name="Имя " descr="Descr "/>
        <xdr:cNvPicPr>
          <a:picLocks noChangeAspect="1"/>
        </xdr:cNvPicPr>
      </xdr:nvPicPr>
      <xdr:blipFill>
        <a:blip xmlns:r="http://schemas.openxmlformats.org/officeDocument/2006/relationships" r:embed="rId351"/>
        <a:stretch>
          <a:fillRect/>
        </a:stretch>
      </xdr:blipFill>
      <xdr:spPr>
        <a:xfrm>
          <a:off x="5267325" y="98193225"/>
          <a:ext cx="1332000" cy="1332000"/>
        </a:xfrm>
        <a:prstGeom prst="rect">
          <a:avLst/>
        </a:prstGeom>
        <a:ln w="9525">
          <a:solidFill>
            <a:srgbClr val="000000"/>
          </a:solidFill>
          <a:prstDash val="solid"/>
        </a:ln>
      </xdr:spPr>
    </xdr:pic>
    <xdr:clientData/>
  </xdr:twoCellAnchor>
  <xdr:twoCellAnchor>
    <xdr:from>
      <xdr:col>8</xdr:col>
      <xdr:colOff>152400</xdr:colOff>
      <xdr:row>457</xdr:row>
      <xdr:rowOff>66675</xdr:rowOff>
    </xdr:from>
    <xdr:to>
      <xdr:col>8</xdr:col>
      <xdr:colOff>1484400</xdr:colOff>
      <xdr:row>457</xdr:row>
      <xdr:rowOff>1398675</xdr:rowOff>
    </xdr:to>
    <xdr:pic>
      <xdr:nvPicPr>
        <xdr:cNvPr id="1034" name="Имя " descr="Descr "/>
        <xdr:cNvPicPr>
          <a:picLocks noChangeAspect="1"/>
        </xdr:cNvPicPr>
      </xdr:nvPicPr>
      <xdr:blipFill>
        <a:blip xmlns:r="http://schemas.openxmlformats.org/officeDocument/2006/relationships" r:embed="rId352"/>
        <a:stretch>
          <a:fillRect/>
        </a:stretch>
      </xdr:blipFill>
      <xdr:spPr>
        <a:xfrm>
          <a:off x="5267325" y="99717225"/>
          <a:ext cx="1332000" cy="1332000"/>
        </a:xfrm>
        <a:prstGeom prst="rect">
          <a:avLst/>
        </a:prstGeom>
        <a:ln w="9525">
          <a:solidFill>
            <a:srgbClr val="000000"/>
          </a:solidFill>
          <a:prstDash val="solid"/>
        </a:ln>
      </xdr:spPr>
    </xdr:pic>
    <xdr:clientData/>
  </xdr:twoCellAnchor>
  <xdr:twoCellAnchor>
    <xdr:from>
      <xdr:col>8</xdr:col>
      <xdr:colOff>152400</xdr:colOff>
      <xdr:row>470</xdr:row>
      <xdr:rowOff>66675</xdr:rowOff>
    </xdr:from>
    <xdr:to>
      <xdr:col>8</xdr:col>
      <xdr:colOff>1484400</xdr:colOff>
      <xdr:row>470</xdr:row>
      <xdr:rowOff>1398675</xdr:rowOff>
    </xdr:to>
    <xdr:pic>
      <xdr:nvPicPr>
        <xdr:cNvPr id="1035" name="Имя " descr="Descr "/>
        <xdr:cNvPicPr>
          <a:picLocks noChangeAspect="1"/>
        </xdr:cNvPicPr>
      </xdr:nvPicPr>
      <xdr:blipFill>
        <a:blip xmlns:r="http://schemas.openxmlformats.org/officeDocument/2006/relationships" r:embed="rId353"/>
        <a:stretch>
          <a:fillRect/>
        </a:stretch>
      </xdr:blipFill>
      <xdr:spPr>
        <a:xfrm>
          <a:off x="5267325" y="101241225"/>
          <a:ext cx="1332000" cy="1332000"/>
        </a:xfrm>
        <a:prstGeom prst="rect">
          <a:avLst/>
        </a:prstGeom>
        <a:ln w="9525">
          <a:solidFill>
            <a:srgbClr val="000000"/>
          </a:solidFill>
          <a:prstDash val="solid"/>
        </a:ln>
      </xdr:spPr>
    </xdr:pic>
    <xdr:clientData/>
  </xdr:twoCellAnchor>
  <xdr:twoCellAnchor>
    <xdr:from>
      <xdr:col>8</xdr:col>
      <xdr:colOff>152400</xdr:colOff>
      <xdr:row>472</xdr:row>
      <xdr:rowOff>66675</xdr:rowOff>
    </xdr:from>
    <xdr:to>
      <xdr:col>8</xdr:col>
      <xdr:colOff>1484400</xdr:colOff>
      <xdr:row>472</xdr:row>
      <xdr:rowOff>1398675</xdr:rowOff>
    </xdr:to>
    <xdr:pic>
      <xdr:nvPicPr>
        <xdr:cNvPr id="1036" name="Имя " descr="Descr "/>
        <xdr:cNvPicPr>
          <a:picLocks noChangeAspect="1"/>
        </xdr:cNvPicPr>
      </xdr:nvPicPr>
      <xdr:blipFill>
        <a:blip xmlns:r="http://schemas.openxmlformats.org/officeDocument/2006/relationships" r:embed="rId354"/>
        <a:stretch>
          <a:fillRect/>
        </a:stretch>
      </xdr:blipFill>
      <xdr:spPr>
        <a:xfrm>
          <a:off x="5267325" y="102765225"/>
          <a:ext cx="1332000" cy="1332000"/>
        </a:xfrm>
        <a:prstGeom prst="rect">
          <a:avLst/>
        </a:prstGeom>
        <a:ln w="9525">
          <a:solidFill>
            <a:srgbClr val="000000"/>
          </a:solidFill>
          <a:prstDash val="solid"/>
        </a:ln>
      </xdr:spPr>
    </xdr:pic>
    <xdr:clientData/>
  </xdr:twoCellAnchor>
  <xdr:twoCellAnchor>
    <xdr:from>
      <xdr:col>8</xdr:col>
      <xdr:colOff>152400</xdr:colOff>
      <xdr:row>473</xdr:row>
      <xdr:rowOff>66675</xdr:rowOff>
    </xdr:from>
    <xdr:to>
      <xdr:col>8</xdr:col>
      <xdr:colOff>1484400</xdr:colOff>
      <xdr:row>473</xdr:row>
      <xdr:rowOff>1398675</xdr:rowOff>
    </xdr:to>
    <xdr:pic>
      <xdr:nvPicPr>
        <xdr:cNvPr id="1037" name="Имя " descr="Descr "/>
        <xdr:cNvPicPr>
          <a:picLocks noChangeAspect="1"/>
        </xdr:cNvPicPr>
      </xdr:nvPicPr>
      <xdr:blipFill>
        <a:blip xmlns:r="http://schemas.openxmlformats.org/officeDocument/2006/relationships" r:embed="rId355"/>
        <a:stretch>
          <a:fillRect/>
        </a:stretch>
      </xdr:blipFill>
      <xdr:spPr>
        <a:xfrm>
          <a:off x="5267325" y="104289225"/>
          <a:ext cx="1332000" cy="1332000"/>
        </a:xfrm>
        <a:prstGeom prst="rect">
          <a:avLst/>
        </a:prstGeom>
        <a:ln w="9525">
          <a:solidFill>
            <a:srgbClr val="000000"/>
          </a:solidFill>
          <a:prstDash val="solid"/>
        </a:ln>
      </xdr:spPr>
    </xdr:pic>
    <xdr:clientData/>
  </xdr:twoCellAnchor>
  <xdr:twoCellAnchor>
    <xdr:from>
      <xdr:col>8</xdr:col>
      <xdr:colOff>152400</xdr:colOff>
      <xdr:row>474</xdr:row>
      <xdr:rowOff>66675</xdr:rowOff>
    </xdr:from>
    <xdr:to>
      <xdr:col>8</xdr:col>
      <xdr:colOff>1484400</xdr:colOff>
      <xdr:row>474</xdr:row>
      <xdr:rowOff>1398675</xdr:rowOff>
    </xdr:to>
    <xdr:pic>
      <xdr:nvPicPr>
        <xdr:cNvPr id="1038" name="Имя " descr="Descr "/>
        <xdr:cNvPicPr>
          <a:picLocks noChangeAspect="1"/>
        </xdr:cNvPicPr>
      </xdr:nvPicPr>
      <xdr:blipFill>
        <a:blip xmlns:r="http://schemas.openxmlformats.org/officeDocument/2006/relationships" r:embed="rId356"/>
        <a:stretch>
          <a:fillRect/>
        </a:stretch>
      </xdr:blipFill>
      <xdr:spPr>
        <a:xfrm>
          <a:off x="5267325" y="105813225"/>
          <a:ext cx="1332000" cy="1332000"/>
        </a:xfrm>
        <a:prstGeom prst="rect">
          <a:avLst/>
        </a:prstGeom>
        <a:ln w="9525">
          <a:solidFill>
            <a:srgbClr val="000000"/>
          </a:solidFill>
          <a:prstDash val="solid"/>
        </a:ln>
      </xdr:spPr>
    </xdr:pic>
    <xdr:clientData/>
  </xdr:twoCellAnchor>
  <xdr:twoCellAnchor>
    <xdr:from>
      <xdr:col>8</xdr:col>
      <xdr:colOff>152400</xdr:colOff>
      <xdr:row>483</xdr:row>
      <xdr:rowOff>66675</xdr:rowOff>
    </xdr:from>
    <xdr:to>
      <xdr:col>8</xdr:col>
      <xdr:colOff>1484400</xdr:colOff>
      <xdr:row>483</xdr:row>
      <xdr:rowOff>1398675</xdr:rowOff>
    </xdr:to>
    <xdr:pic>
      <xdr:nvPicPr>
        <xdr:cNvPr id="1039" name="Имя " descr="Descr "/>
        <xdr:cNvPicPr>
          <a:picLocks noChangeAspect="1"/>
        </xdr:cNvPicPr>
      </xdr:nvPicPr>
      <xdr:blipFill>
        <a:blip xmlns:r="http://schemas.openxmlformats.org/officeDocument/2006/relationships" r:embed="rId357"/>
        <a:stretch>
          <a:fillRect/>
        </a:stretch>
      </xdr:blipFill>
      <xdr:spPr>
        <a:xfrm>
          <a:off x="5267325" y="107337225"/>
          <a:ext cx="1332000" cy="1332000"/>
        </a:xfrm>
        <a:prstGeom prst="rect">
          <a:avLst/>
        </a:prstGeom>
        <a:ln w="9525">
          <a:solidFill>
            <a:srgbClr val="000000"/>
          </a:solidFill>
          <a:prstDash val="solid"/>
        </a:ln>
      </xdr:spPr>
    </xdr:pic>
    <xdr:clientData/>
  </xdr:twoCellAnchor>
  <xdr:twoCellAnchor>
    <xdr:from>
      <xdr:col>8</xdr:col>
      <xdr:colOff>152400</xdr:colOff>
      <xdr:row>489</xdr:row>
      <xdr:rowOff>66675</xdr:rowOff>
    </xdr:from>
    <xdr:to>
      <xdr:col>8</xdr:col>
      <xdr:colOff>1484400</xdr:colOff>
      <xdr:row>489</xdr:row>
      <xdr:rowOff>1398675</xdr:rowOff>
    </xdr:to>
    <xdr:pic>
      <xdr:nvPicPr>
        <xdr:cNvPr id="1040" name="Имя " descr="Descr "/>
        <xdr:cNvPicPr>
          <a:picLocks noChangeAspect="1"/>
        </xdr:cNvPicPr>
      </xdr:nvPicPr>
      <xdr:blipFill>
        <a:blip xmlns:r="http://schemas.openxmlformats.org/officeDocument/2006/relationships" r:embed="rId358"/>
        <a:stretch>
          <a:fillRect/>
        </a:stretch>
      </xdr:blipFill>
      <xdr:spPr>
        <a:xfrm>
          <a:off x="5267325" y="108861225"/>
          <a:ext cx="1332000" cy="1332000"/>
        </a:xfrm>
        <a:prstGeom prst="rect">
          <a:avLst/>
        </a:prstGeom>
        <a:ln w="9525">
          <a:solidFill>
            <a:srgbClr val="000000"/>
          </a:solidFill>
          <a:prstDash val="solid"/>
        </a:ln>
      </xdr:spPr>
    </xdr:pic>
    <xdr:clientData/>
  </xdr:twoCellAnchor>
  <xdr:twoCellAnchor>
    <xdr:from>
      <xdr:col>8</xdr:col>
      <xdr:colOff>152400</xdr:colOff>
      <xdr:row>492</xdr:row>
      <xdr:rowOff>66675</xdr:rowOff>
    </xdr:from>
    <xdr:to>
      <xdr:col>8</xdr:col>
      <xdr:colOff>1484400</xdr:colOff>
      <xdr:row>492</xdr:row>
      <xdr:rowOff>1398675</xdr:rowOff>
    </xdr:to>
    <xdr:pic>
      <xdr:nvPicPr>
        <xdr:cNvPr id="1041" name="Имя " descr="Descr "/>
        <xdr:cNvPicPr>
          <a:picLocks noChangeAspect="1"/>
        </xdr:cNvPicPr>
      </xdr:nvPicPr>
      <xdr:blipFill>
        <a:blip xmlns:r="http://schemas.openxmlformats.org/officeDocument/2006/relationships" r:embed="rId359"/>
        <a:stretch>
          <a:fillRect/>
        </a:stretch>
      </xdr:blipFill>
      <xdr:spPr>
        <a:xfrm>
          <a:off x="5267325" y="110385225"/>
          <a:ext cx="1332000" cy="1332000"/>
        </a:xfrm>
        <a:prstGeom prst="rect">
          <a:avLst/>
        </a:prstGeom>
        <a:ln w="9525">
          <a:solidFill>
            <a:srgbClr val="000000"/>
          </a:solidFill>
          <a:prstDash val="solid"/>
        </a:ln>
      </xdr:spPr>
    </xdr:pic>
    <xdr:clientData/>
  </xdr:twoCellAnchor>
  <xdr:twoCellAnchor>
    <xdr:from>
      <xdr:col>8</xdr:col>
      <xdr:colOff>152400</xdr:colOff>
      <xdr:row>504</xdr:row>
      <xdr:rowOff>66675</xdr:rowOff>
    </xdr:from>
    <xdr:to>
      <xdr:col>8</xdr:col>
      <xdr:colOff>1484400</xdr:colOff>
      <xdr:row>504</xdr:row>
      <xdr:rowOff>1398675</xdr:rowOff>
    </xdr:to>
    <xdr:pic>
      <xdr:nvPicPr>
        <xdr:cNvPr id="1042" name="Имя " descr="Descr "/>
        <xdr:cNvPicPr>
          <a:picLocks noChangeAspect="1"/>
        </xdr:cNvPicPr>
      </xdr:nvPicPr>
      <xdr:blipFill>
        <a:blip xmlns:r="http://schemas.openxmlformats.org/officeDocument/2006/relationships" r:embed="rId360"/>
        <a:stretch>
          <a:fillRect/>
        </a:stretch>
      </xdr:blipFill>
      <xdr:spPr>
        <a:xfrm>
          <a:off x="5267325" y="111909225"/>
          <a:ext cx="1332000" cy="1332000"/>
        </a:xfrm>
        <a:prstGeom prst="rect">
          <a:avLst/>
        </a:prstGeom>
        <a:ln w="9525">
          <a:solidFill>
            <a:srgbClr val="000000"/>
          </a:solidFill>
          <a:prstDash val="solid"/>
        </a:ln>
      </xdr:spPr>
    </xdr:pic>
    <xdr:clientData/>
  </xdr:twoCellAnchor>
  <xdr:twoCellAnchor>
    <xdr:from>
      <xdr:col>8</xdr:col>
      <xdr:colOff>152400</xdr:colOff>
      <xdr:row>506</xdr:row>
      <xdr:rowOff>66675</xdr:rowOff>
    </xdr:from>
    <xdr:to>
      <xdr:col>8</xdr:col>
      <xdr:colOff>1484400</xdr:colOff>
      <xdr:row>506</xdr:row>
      <xdr:rowOff>1398675</xdr:rowOff>
    </xdr:to>
    <xdr:pic>
      <xdr:nvPicPr>
        <xdr:cNvPr id="1043" name="Имя " descr="Descr "/>
        <xdr:cNvPicPr>
          <a:picLocks noChangeAspect="1"/>
        </xdr:cNvPicPr>
      </xdr:nvPicPr>
      <xdr:blipFill>
        <a:blip xmlns:r="http://schemas.openxmlformats.org/officeDocument/2006/relationships" r:embed="rId361"/>
        <a:stretch>
          <a:fillRect/>
        </a:stretch>
      </xdr:blipFill>
      <xdr:spPr>
        <a:xfrm>
          <a:off x="5267325" y="113433225"/>
          <a:ext cx="1332000" cy="1332000"/>
        </a:xfrm>
        <a:prstGeom prst="rect">
          <a:avLst/>
        </a:prstGeom>
        <a:ln w="9525">
          <a:solidFill>
            <a:srgbClr val="000000"/>
          </a:solidFill>
          <a:prstDash val="solid"/>
        </a:ln>
      </xdr:spPr>
    </xdr:pic>
    <xdr:clientData/>
  </xdr:twoCellAnchor>
  <xdr:twoCellAnchor>
    <xdr:from>
      <xdr:col>8</xdr:col>
      <xdr:colOff>152400</xdr:colOff>
      <xdr:row>509</xdr:row>
      <xdr:rowOff>66675</xdr:rowOff>
    </xdr:from>
    <xdr:to>
      <xdr:col>8</xdr:col>
      <xdr:colOff>1484400</xdr:colOff>
      <xdr:row>509</xdr:row>
      <xdr:rowOff>1398675</xdr:rowOff>
    </xdr:to>
    <xdr:pic>
      <xdr:nvPicPr>
        <xdr:cNvPr id="1044" name="Имя " descr="Descr "/>
        <xdr:cNvPicPr>
          <a:picLocks noChangeAspect="1"/>
        </xdr:cNvPicPr>
      </xdr:nvPicPr>
      <xdr:blipFill>
        <a:blip xmlns:r="http://schemas.openxmlformats.org/officeDocument/2006/relationships" r:embed="rId362"/>
        <a:stretch>
          <a:fillRect/>
        </a:stretch>
      </xdr:blipFill>
      <xdr:spPr>
        <a:xfrm>
          <a:off x="5267325" y="114957225"/>
          <a:ext cx="1332000" cy="1332000"/>
        </a:xfrm>
        <a:prstGeom prst="rect">
          <a:avLst/>
        </a:prstGeom>
        <a:ln w="9525">
          <a:solidFill>
            <a:srgbClr val="000000"/>
          </a:solidFill>
          <a:prstDash val="solid"/>
        </a:ln>
      </xdr:spPr>
    </xdr:pic>
    <xdr:clientData/>
  </xdr:twoCellAnchor>
  <xdr:twoCellAnchor>
    <xdr:from>
      <xdr:col>8</xdr:col>
      <xdr:colOff>152400</xdr:colOff>
      <xdr:row>519</xdr:row>
      <xdr:rowOff>66675</xdr:rowOff>
    </xdr:from>
    <xdr:to>
      <xdr:col>8</xdr:col>
      <xdr:colOff>1484400</xdr:colOff>
      <xdr:row>519</xdr:row>
      <xdr:rowOff>1398675</xdr:rowOff>
    </xdr:to>
    <xdr:pic>
      <xdr:nvPicPr>
        <xdr:cNvPr id="1045" name="Имя " descr="Descr "/>
        <xdr:cNvPicPr>
          <a:picLocks noChangeAspect="1"/>
        </xdr:cNvPicPr>
      </xdr:nvPicPr>
      <xdr:blipFill>
        <a:blip xmlns:r="http://schemas.openxmlformats.org/officeDocument/2006/relationships" r:embed="rId363"/>
        <a:stretch>
          <a:fillRect/>
        </a:stretch>
      </xdr:blipFill>
      <xdr:spPr>
        <a:xfrm>
          <a:off x="5267325" y="116481225"/>
          <a:ext cx="1332000" cy="1332000"/>
        </a:xfrm>
        <a:prstGeom prst="rect">
          <a:avLst/>
        </a:prstGeom>
        <a:ln w="9525">
          <a:solidFill>
            <a:srgbClr val="000000"/>
          </a:solidFill>
          <a:prstDash val="solid"/>
        </a:ln>
      </xdr:spPr>
    </xdr:pic>
    <xdr:clientData/>
  </xdr:twoCellAnchor>
  <xdr:twoCellAnchor>
    <xdr:from>
      <xdr:col>8</xdr:col>
      <xdr:colOff>152400</xdr:colOff>
      <xdr:row>528</xdr:row>
      <xdr:rowOff>66675</xdr:rowOff>
    </xdr:from>
    <xdr:to>
      <xdr:col>8</xdr:col>
      <xdr:colOff>1484400</xdr:colOff>
      <xdr:row>528</xdr:row>
      <xdr:rowOff>1398675</xdr:rowOff>
    </xdr:to>
    <xdr:pic>
      <xdr:nvPicPr>
        <xdr:cNvPr id="1046" name="Имя " descr="Descr "/>
        <xdr:cNvPicPr>
          <a:picLocks noChangeAspect="1"/>
        </xdr:cNvPicPr>
      </xdr:nvPicPr>
      <xdr:blipFill>
        <a:blip xmlns:r="http://schemas.openxmlformats.org/officeDocument/2006/relationships" r:embed="rId364"/>
        <a:stretch>
          <a:fillRect/>
        </a:stretch>
      </xdr:blipFill>
      <xdr:spPr>
        <a:xfrm>
          <a:off x="5267325" y="118005225"/>
          <a:ext cx="1332000" cy="1332000"/>
        </a:xfrm>
        <a:prstGeom prst="rect">
          <a:avLst/>
        </a:prstGeom>
        <a:ln w="9525">
          <a:solidFill>
            <a:srgbClr val="000000"/>
          </a:solidFill>
          <a:prstDash val="solid"/>
        </a:ln>
      </xdr:spPr>
    </xdr:pic>
    <xdr:clientData/>
  </xdr:twoCellAnchor>
  <xdr:twoCellAnchor>
    <xdr:from>
      <xdr:col>8</xdr:col>
      <xdr:colOff>152400</xdr:colOff>
      <xdr:row>530</xdr:row>
      <xdr:rowOff>66675</xdr:rowOff>
    </xdr:from>
    <xdr:to>
      <xdr:col>8</xdr:col>
      <xdr:colOff>1484400</xdr:colOff>
      <xdr:row>530</xdr:row>
      <xdr:rowOff>1398675</xdr:rowOff>
    </xdr:to>
    <xdr:pic>
      <xdr:nvPicPr>
        <xdr:cNvPr id="1047" name="Имя " descr="Descr "/>
        <xdr:cNvPicPr>
          <a:picLocks noChangeAspect="1"/>
        </xdr:cNvPicPr>
      </xdr:nvPicPr>
      <xdr:blipFill>
        <a:blip xmlns:r="http://schemas.openxmlformats.org/officeDocument/2006/relationships" r:embed="rId365"/>
        <a:stretch>
          <a:fillRect/>
        </a:stretch>
      </xdr:blipFill>
      <xdr:spPr>
        <a:xfrm>
          <a:off x="5267325" y="119529225"/>
          <a:ext cx="1332000" cy="1332000"/>
        </a:xfrm>
        <a:prstGeom prst="rect">
          <a:avLst/>
        </a:prstGeom>
        <a:ln w="9525">
          <a:solidFill>
            <a:srgbClr val="000000"/>
          </a:solidFill>
          <a:prstDash val="solid"/>
        </a:ln>
      </xdr:spPr>
    </xdr:pic>
    <xdr:clientData/>
  </xdr:twoCellAnchor>
  <xdr:twoCellAnchor>
    <xdr:from>
      <xdr:col>8</xdr:col>
      <xdr:colOff>152400</xdr:colOff>
      <xdr:row>531</xdr:row>
      <xdr:rowOff>66675</xdr:rowOff>
    </xdr:from>
    <xdr:to>
      <xdr:col>8</xdr:col>
      <xdr:colOff>1484400</xdr:colOff>
      <xdr:row>531</xdr:row>
      <xdr:rowOff>1398675</xdr:rowOff>
    </xdr:to>
    <xdr:pic>
      <xdr:nvPicPr>
        <xdr:cNvPr id="1048" name="Имя " descr="Descr "/>
        <xdr:cNvPicPr>
          <a:picLocks noChangeAspect="1"/>
        </xdr:cNvPicPr>
      </xdr:nvPicPr>
      <xdr:blipFill>
        <a:blip xmlns:r="http://schemas.openxmlformats.org/officeDocument/2006/relationships" r:embed="rId366"/>
        <a:stretch>
          <a:fillRect/>
        </a:stretch>
      </xdr:blipFill>
      <xdr:spPr>
        <a:xfrm>
          <a:off x="5267325" y="121053225"/>
          <a:ext cx="1332000" cy="1332000"/>
        </a:xfrm>
        <a:prstGeom prst="rect">
          <a:avLst/>
        </a:prstGeom>
        <a:ln w="9525">
          <a:solidFill>
            <a:srgbClr val="000000"/>
          </a:solidFill>
          <a:prstDash val="solid"/>
        </a:ln>
      </xdr:spPr>
    </xdr:pic>
    <xdr:clientData/>
  </xdr:twoCellAnchor>
  <xdr:twoCellAnchor>
    <xdr:from>
      <xdr:col>8</xdr:col>
      <xdr:colOff>123825</xdr:colOff>
      <xdr:row>34</xdr:row>
      <xdr:rowOff>104775</xdr:rowOff>
    </xdr:from>
    <xdr:to>
      <xdr:col>8</xdr:col>
      <xdr:colOff>1455825</xdr:colOff>
      <xdr:row>34</xdr:row>
      <xdr:rowOff>1436775</xdr:rowOff>
    </xdr:to>
    <xdr:pic>
      <xdr:nvPicPr>
        <xdr:cNvPr id="553" name="Имя " descr="Descr "/>
        <xdr:cNvPicPr>
          <a:picLocks noChangeAspect="1"/>
        </xdr:cNvPicPr>
      </xdr:nvPicPr>
      <xdr:blipFill>
        <a:blip xmlns:r="http://schemas.openxmlformats.org/officeDocument/2006/relationships" r:embed="rId367"/>
        <a:stretch>
          <a:fillRect/>
        </a:stretch>
      </xdr:blipFill>
      <xdr:spPr>
        <a:xfrm>
          <a:off x="5238750" y="695325"/>
          <a:ext cx="1332000" cy="1332000"/>
        </a:xfrm>
        <a:prstGeom prst="rect">
          <a:avLst/>
        </a:prstGeom>
        <a:ln w="9525">
          <a:solidFill>
            <a:srgbClr val="000000"/>
          </a:solidFill>
          <a:prstDash val="solid"/>
        </a:ln>
      </xdr:spPr>
    </xdr:pic>
    <xdr:clientData/>
  </xdr:twoCellAnchor>
  <xdr:twoCellAnchor>
    <xdr:from>
      <xdr:col>8</xdr:col>
      <xdr:colOff>123825</xdr:colOff>
      <xdr:row>36</xdr:row>
      <xdr:rowOff>104775</xdr:rowOff>
    </xdr:from>
    <xdr:to>
      <xdr:col>8</xdr:col>
      <xdr:colOff>1455825</xdr:colOff>
      <xdr:row>36</xdr:row>
      <xdr:rowOff>1436775</xdr:rowOff>
    </xdr:to>
    <xdr:pic>
      <xdr:nvPicPr>
        <xdr:cNvPr id="554" name="Имя " descr="Descr "/>
        <xdr:cNvPicPr>
          <a:picLocks noChangeAspect="1"/>
        </xdr:cNvPicPr>
      </xdr:nvPicPr>
      <xdr:blipFill>
        <a:blip xmlns:r="http://schemas.openxmlformats.org/officeDocument/2006/relationships" r:embed="rId368"/>
        <a:stretch>
          <a:fillRect/>
        </a:stretch>
      </xdr:blipFill>
      <xdr:spPr>
        <a:xfrm>
          <a:off x="5238750" y="2219325"/>
          <a:ext cx="1332000" cy="1332000"/>
        </a:xfrm>
        <a:prstGeom prst="rect">
          <a:avLst/>
        </a:prstGeom>
        <a:ln w="9525">
          <a:solidFill>
            <a:srgbClr val="000000"/>
          </a:solidFill>
          <a:prstDash val="solid"/>
        </a:ln>
      </xdr:spPr>
    </xdr:pic>
    <xdr:clientData/>
  </xdr:twoCellAnchor>
  <xdr:twoCellAnchor>
    <xdr:from>
      <xdr:col>8</xdr:col>
      <xdr:colOff>123825</xdr:colOff>
      <xdr:row>41</xdr:row>
      <xdr:rowOff>104775</xdr:rowOff>
    </xdr:from>
    <xdr:to>
      <xdr:col>8</xdr:col>
      <xdr:colOff>1455825</xdr:colOff>
      <xdr:row>41</xdr:row>
      <xdr:rowOff>1436775</xdr:rowOff>
    </xdr:to>
    <xdr:pic>
      <xdr:nvPicPr>
        <xdr:cNvPr id="555" name="Имя " descr="Descr "/>
        <xdr:cNvPicPr>
          <a:picLocks noChangeAspect="1"/>
        </xdr:cNvPicPr>
      </xdr:nvPicPr>
      <xdr:blipFill>
        <a:blip xmlns:r="http://schemas.openxmlformats.org/officeDocument/2006/relationships" r:embed="rId369"/>
        <a:stretch>
          <a:fillRect/>
        </a:stretch>
      </xdr:blipFill>
      <xdr:spPr>
        <a:xfrm>
          <a:off x="5238750" y="3743325"/>
          <a:ext cx="1332000" cy="1332000"/>
        </a:xfrm>
        <a:prstGeom prst="rect">
          <a:avLst/>
        </a:prstGeom>
        <a:ln w="9525">
          <a:solidFill>
            <a:srgbClr val="000000"/>
          </a:solidFill>
          <a:prstDash val="solid"/>
        </a:ln>
      </xdr:spPr>
    </xdr:pic>
    <xdr:clientData/>
  </xdr:twoCellAnchor>
  <xdr:twoCellAnchor>
    <xdr:from>
      <xdr:col>8</xdr:col>
      <xdr:colOff>123825</xdr:colOff>
      <xdr:row>47</xdr:row>
      <xdr:rowOff>104775</xdr:rowOff>
    </xdr:from>
    <xdr:to>
      <xdr:col>8</xdr:col>
      <xdr:colOff>1455825</xdr:colOff>
      <xdr:row>47</xdr:row>
      <xdr:rowOff>1436775</xdr:rowOff>
    </xdr:to>
    <xdr:pic>
      <xdr:nvPicPr>
        <xdr:cNvPr id="556" name="Имя " descr="Descr "/>
        <xdr:cNvPicPr>
          <a:picLocks noChangeAspect="1"/>
        </xdr:cNvPicPr>
      </xdr:nvPicPr>
      <xdr:blipFill>
        <a:blip xmlns:r="http://schemas.openxmlformats.org/officeDocument/2006/relationships" r:embed="rId370"/>
        <a:stretch>
          <a:fillRect/>
        </a:stretch>
      </xdr:blipFill>
      <xdr:spPr>
        <a:xfrm>
          <a:off x="5238750" y="5267325"/>
          <a:ext cx="1332000" cy="1332000"/>
        </a:xfrm>
        <a:prstGeom prst="rect">
          <a:avLst/>
        </a:prstGeom>
        <a:ln w="9525">
          <a:solidFill>
            <a:srgbClr val="000000"/>
          </a:solidFill>
          <a:prstDash val="solid"/>
        </a:ln>
      </xdr:spPr>
    </xdr:pic>
    <xdr:clientData/>
  </xdr:twoCellAnchor>
  <xdr:twoCellAnchor>
    <xdr:from>
      <xdr:col>8</xdr:col>
      <xdr:colOff>123825</xdr:colOff>
      <xdr:row>54</xdr:row>
      <xdr:rowOff>104775</xdr:rowOff>
    </xdr:from>
    <xdr:to>
      <xdr:col>8</xdr:col>
      <xdr:colOff>1455825</xdr:colOff>
      <xdr:row>54</xdr:row>
      <xdr:rowOff>1436775</xdr:rowOff>
    </xdr:to>
    <xdr:pic>
      <xdr:nvPicPr>
        <xdr:cNvPr id="584" name="Имя " descr="Descr "/>
        <xdr:cNvPicPr>
          <a:picLocks noChangeAspect="1"/>
        </xdr:cNvPicPr>
      </xdr:nvPicPr>
      <xdr:blipFill>
        <a:blip xmlns:r="http://schemas.openxmlformats.org/officeDocument/2006/relationships" r:embed="rId371"/>
        <a:stretch>
          <a:fillRect/>
        </a:stretch>
      </xdr:blipFill>
      <xdr:spPr>
        <a:xfrm>
          <a:off x="5238750" y="6791325"/>
          <a:ext cx="1332000" cy="1332000"/>
        </a:xfrm>
        <a:prstGeom prst="rect">
          <a:avLst/>
        </a:prstGeom>
        <a:ln w="9525">
          <a:solidFill>
            <a:srgbClr val="000000"/>
          </a:solidFill>
          <a:prstDash val="solid"/>
        </a:ln>
      </xdr:spPr>
    </xdr:pic>
    <xdr:clientData/>
  </xdr:twoCellAnchor>
  <xdr:twoCellAnchor>
    <xdr:from>
      <xdr:col>8</xdr:col>
      <xdr:colOff>123825</xdr:colOff>
      <xdr:row>69</xdr:row>
      <xdr:rowOff>104775</xdr:rowOff>
    </xdr:from>
    <xdr:to>
      <xdr:col>8</xdr:col>
      <xdr:colOff>1455825</xdr:colOff>
      <xdr:row>69</xdr:row>
      <xdr:rowOff>1436775</xdr:rowOff>
    </xdr:to>
    <xdr:pic>
      <xdr:nvPicPr>
        <xdr:cNvPr id="585" name="Имя " descr="Descr "/>
        <xdr:cNvPicPr>
          <a:picLocks noChangeAspect="1"/>
        </xdr:cNvPicPr>
      </xdr:nvPicPr>
      <xdr:blipFill>
        <a:blip xmlns:r="http://schemas.openxmlformats.org/officeDocument/2006/relationships" r:embed="rId372"/>
        <a:stretch>
          <a:fillRect/>
        </a:stretch>
      </xdr:blipFill>
      <xdr:spPr>
        <a:xfrm>
          <a:off x="5238750" y="8315325"/>
          <a:ext cx="1332000" cy="1332000"/>
        </a:xfrm>
        <a:prstGeom prst="rect">
          <a:avLst/>
        </a:prstGeom>
        <a:ln w="9525">
          <a:solidFill>
            <a:srgbClr val="000000"/>
          </a:solidFill>
          <a:prstDash val="solid"/>
        </a:ln>
      </xdr:spPr>
    </xdr:pic>
    <xdr:clientData/>
  </xdr:twoCellAnchor>
  <xdr:twoCellAnchor>
    <xdr:from>
      <xdr:col>8</xdr:col>
      <xdr:colOff>123825</xdr:colOff>
      <xdr:row>106</xdr:row>
      <xdr:rowOff>104775</xdr:rowOff>
    </xdr:from>
    <xdr:to>
      <xdr:col>8</xdr:col>
      <xdr:colOff>1455825</xdr:colOff>
      <xdr:row>106</xdr:row>
      <xdr:rowOff>1436775</xdr:rowOff>
    </xdr:to>
    <xdr:pic>
      <xdr:nvPicPr>
        <xdr:cNvPr id="586" name="Имя " descr="Descr "/>
        <xdr:cNvPicPr>
          <a:picLocks noChangeAspect="1"/>
        </xdr:cNvPicPr>
      </xdr:nvPicPr>
      <xdr:blipFill>
        <a:blip xmlns:r="http://schemas.openxmlformats.org/officeDocument/2006/relationships" r:embed="rId373"/>
        <a:stretch>
          <a:fillRect/>
        </a:stretch>
      </xdr:blipFill>
      <xdr:spPr>
        <a:xfrm>
          <a:off x="5238750" y="9839325"/>
          <a:ext cx="1332000" cy="1332000"/>
        </a:xfrm>
        <a:prstGeom prst="rect">
          <a:avLst/>
        </a:prstGeom>
        <a:ln w="9525">
          <a:solidFill>
            <a:srgbClr val="000000"/>
          </a:solidFill>
          <a:prstDash val="solid"/>
        </a:ln>
      </xdr:spPr>
    </xdr:pic>
    <xdr:clientData/>
  </xdr:twoCellAnchor>
  <xdr:twoCellAnchor>
    <xdr:from>
      <xdr:col>8</xdr:col>
      <xdr:colOff>123825</xdr:colOff>
      <xdr:row>113</xdr:row>
      <xdr:rowOff>104775</xdr:rowOff>
    </xdr:from>
    <xdr:to>
      <xdr:col>8</xdr:col>
      <xdr:colOff>1455825</xdr:colOff>
      <xdr:row>113</xdr:row>
      <xdr:rowOff>1436775</xdr:rowOff>
    </xdr:to>
    <xdr:pic>
      <xdr:nvPicPr>
        <xdr:cNvPr id="588" name="Имя " descr="Descr "/>
        <xdr:cNvPicPr>
          <a:picLocks noChangeAspect="1"/>
        </xdr:cNvPicPr>
      </xdr:nvPicPr>
      <xdr:blipFill>
        <a:blip xmlns:r="http://schemas.openxmlformats.org/officeDocument/2006/relationships" r:embed="rId374"/>
        <a:stretch>
          <a:fillRect/>
        </a:stretch>
      </xdr:blipFill>
      <xdr:spPr>
        <a:xfrm>
          <a:off x="5238750" y="11363325"/>
          <a:ext cx="1332000" cy="1332000"/>
        </a:xfrm>
        <a:prstGeom prst="rect">
          <a:avLst/>
        </a:prstGeom>
        <a:ln w="9525">
          <a:solidFill>
            <a:srgbClr val="000000"/>
          </a:solidFill>
          <a:prstDash val="solid"/>
        </a:ln>
      </xdr:spPr>
    </xdr:pic>
    <xdr:clientData/>
  </xdr:twoCellAnchor>
  <xdr:twoCellAnchor>
    <xdr:from>
      <xdr:col>8</xdr:col>
      <xdr:colOff>123825</xdr:colOff>
      <xdr:row>115</xdr:row>
      <xdr:rowOff>104775</xdr:rowOff>
    </xdr:from>
    <xdr:to>
      <xdr:col>8</xdr:col>
      <xdr:colOff>1455825</xdr:colOff>
      <xdr:row>115</xdr:row>
      <xdr:rowOff>1436775</xdr:rowOff>
    </xdr:to>
    <xdr:pic>
      <xdr:nvPicPr>
        <xdr:cNvPr id="589" name="Имя " descr="Descr "/>
        <xdr:cNvPicPr>
          <a:picLocks noChangeAspect="1"/>
        </xdr:cNvPicPr>
      </xdr:nvPicPr>
      <xdr:blipFill>
        <a:blip xmlns:r="http://schemas.openxmlformats.org/officeDocument/2006/relationships" r:embed="rId375"/>
        <a:stretch>
          <a:fillRect/>
        </a:stretch>
      </xdr:blipFill>
      <xdr:spPr>
        <a:xfrm>
          <a:off x="5238750" y="12887325"/>
          <a:ext cx="1332000" cy="1332000"/>
        </a:xfrm>
        <a:prstGeom prst="rect">
          <a:avLst/>
        </a:prstGeom>
        <a:ln w="9525">
          <a:solidFill>
            <a:srgbClr val="000000"/>
          </a:solidFill>
          <a:prstDash val="solid"/>
        </a:ln>
      </xdr:spPr>
    </xdr:pic>
    <xdr:clientData/>
  </xdr:twoCellAnchor>
  <xdr:twoCellAnchor>
    <xdr:from>
      <xdr:col>8</xdr:col>
      <xdr:colOff>123825</xdr:colOff>
      <xdr:row>117</xdr:row>
      <xdr:rowOff>104775</xdr:rowOff>
    </xdr:from>
    <xdr:to>
      <xdr:col>8</xdr:col>
      <xdr:colOff>1455825</xdr:colOff>
      <xdr:row>117</xdr:row>
      <xdr:rowOff>1436775</xdr:rowOff>
    </xdr:to>
    <xdr:pic>
      <xdr:nvPicPr>
        <xdr:cNvPr id="590" name="Имя " descr="Descr "/>
        <xdr:cNvPicPr>
          <a:picLocks noChangeAspect="1"/>
        </xdr:cNvPicPr>
      </xdr:nvPicPr>
      <xdr:blipFill>
        <a:blip xmlns:r="http://schemas.openxmlformats.org/officeDocument/2006/relationships" r:embed="rId376"/>
        <a:stretch>
          <a:fillRect/>
        </a:stretch>
      </xdr:blipFill>
      <xdr:spPr>
        <a:xfrm>
          <a:off x="5238750" y="14411325"/>
          <a:ext cx="1332000" cy="1332000"/>
        </a:xfrm>
        <a:prstGeom prst="rect">
          <a:avLst/>
        </a:prstGeom>
        <a:ln w="9525">
          <a:solidFill>
            <a:srgbClr val="000000"/>
          </a:solidFill>
          <a:prstDash val="solid"/>
        </a:ln>
      </xdr:spPr>
    </xdr:pic>
    <xdr:clientData/>
  </xdr:twoCellAnchor>
  <xdr:twoCellAnchor>
    <xdr:from>
      <xdr:col>8</xdr:col>
      <xdr:colOff>123825</xdr:colOff>
      <xdr:row>124</xdr:row>
      <xdr:rowOff>104775</xdr:rowOff>
    </xdr:from>
    <xdr:to>
      <xdr:col>8</xdr:col>
      <xdr:colOff>1455825</xdr:colOff>
      <xdr:row>124</xdr:row>
      <xdr:rowOff>1436775</xdr:rowOff>
    </xdr:to>
    <xdr:pic>
      <xdr:nvPicPr>
        <xdr:cNvPr id="600" name="Имя " descr="Descr "/>
        <xdr:cNvPicPr>
          <a:picLocks noChangeAspect="1"/>
        </xdr:cNvPicPr>
      </xdr:nvPicPr>
      <xdr:blipFill>
        <a:blip xmlns:r="http://schemas.openxmlformats.org/officeDocument/2006/relationships" r:embed="rId377"/>
        <a:stretch>
          <a:fillRect/>
        </a:stretch>
      </xdr:blipFill>
      <xdr:spPr>
        <a:xfrm>
          <a:off x="5238750" y="15935325"/>
          <a:ext cx="1332000" cy="1332000"/>
        </a:xfrm>
        <a:prstGeom prst="rect">
          <a:avLst/>
        </a:prstGeom>
        <a:ln w="9525">
          <a:solidFill>
            <a:srgbClr val="000000"/>
          </a:solidFill>
          <a:prstDash val="solid"/>
        </a:ln>
      </xdr:spPr>
    </xdr:pic>
    <xdr:clientData/>
  </xdr:twoCellAnchor>
  <xdr:twoCellAnchor>
    <xdr:from>
      <xdr:col>8</xdr:col>
      <xdr:colOff>123825</xdr:colOff>
      <xdr:row>148</xdr:row>
      <xdr:rowOff>104775</xdr:rowOff>
    </xdr:from>
    <xdr:to>
      <xdr:col>8</xdr:col>
      <xdr:colOff>1455825</xdr:colOff>
      <xdr:row>148</xdr:row>
      <xdr:rowOff>1436775</xdr:rowOff>
    </xdr:to>
    <xdr:pic>
      <xdr:nvPicPr>
        <xdr:cNvPr id="601" name="Имя " descr="Descr "/>
        <xdr:cNvPicPr>
          <a:picLocks noChangeAspect="1"/>
        </xdr:cNvPicPr>
      </xdr:nvPicPr>
      <xdr:blipFill>
        <a:blip xmlns:r="http://schemas.openxmlformats.org/officeDocument/2006/relationships" r:embed="rId378"/>
        <a:stretch>
          <a:fillRect/>
        </a:stretch>
      </xdr:blipFill>
      <xdr:spPr>
        <a:xfrm>
          <a:off x="5238750" y="17459325"/>
          <a:ext cx="1332000" cy="1332000"/>
        </a:xfrm>
        <a:prstGeom prst="rect">
          <a:avLst/>
        </a:prstGeom>
        <a:ln w="9525">
          <a:solidFill>
            <a:srgbClr val="000000"/>
          </a:solidFill>
          <a:prstDash val="solid"/>
        </a:ln>
      </xdr:spPr>
    </xdr:pic>
    <xdr:clientData/>
  </xdr:twoCellAnchor>
  <xdr:twoCellAnchor>
    <xdr:from>
      <xdr:col>8</xdr:col>
      <xdr:colOff>123825</xdr:colOff>
      <xdr:row>167</xdr:row>
      <xdr:rowOff>104775</xdr:rowOff>
    </xdr:from>
    <xdr:to>
      <xdr:col>8</xdr:col>
      <xdr:colOff>1455825</xdr:colOff>
      <xdr:row>167</xdr:row>
      <xdr:rowOff>1436775</xdr:rowOff>
    </xdr:to>
    <xdr:pic>
      <xdr:nvPicPr>
        <xdr:cNvPr id="620" name="Имя " descr="Descr "/>
        <xdr:cNvPicPr>
          <a:picLocks noChangeAspect="1"/>
        </xdr:cNvPicPr>
      </xdr:nvPicPr>
      <xdr:blipFill>
        <a:blip xmlns:r="http://schemas.openxmlformats.org/officeDocument/2006/relationships" r:embed="rId379"/>
        <a:stretch>
          <a:fillRect/>
        </a:stretch>
      </xdr:blipFill>
      <xdr:spPr>
        <a:xfrm>
          <a:off x="5238750" y="18983325"/>
          <a:ext cx="1332000" cy="1332000"/>
        </a:xfrm>
        <a:prstGeom prst="rect">
          <a:avLst/>
        </a:prstGeom>
        <a:ln w="9525">
          <a:solidFill>
            <a:srgbClr val="000000"/>
          </a:solidFill>
          <a:prstDash val="solid"/>
        </a:ln>
      </xdr:spPr>
    </xdr:pic>
    <xdr:clientData/>
  </xdr:twoCellAnchor>
  <xdr:twoCellAnchor>
    <xdr:from>
      <xdr:col>8</xdr:col>
      <xdr:colOff>123825</xdr:colOff>
      <xdr:row>179</xdr:row>
      <xdr:rowOff>104775</xdr:rowOff>
    </xdr:from>
    <xdr:to>
      <xdr:col>8</xdr:col>
      <xdr:colOff>1455825</xdr:colOff>
      <xdr:row>179</xdr:row>
      <xdr:rowOff>1436775</xdr:rowOff>
    </xdr:to>
    <xdr:pic>
      <xdr:nvPicPr>
        <xdr:cNvPr id="621" name="Имя " descr="Descr "/>
        <xdr:cNvPicPr>
          <a:picLocks noChangeAspect="1"/>
        </xdr:cNvPicPr>
      </xdr:nvPicPr>
      <xdr:blipFill>
        <a:blip xmlns:r="http://schemas.openxmlformats.org/officeDocument/2006/relationships" r:embed="rId380"/>
        <a:stretch>
          <a:fillRect/>
        </a:stretch>
      </xdr:blipFill>
      <xdr:spPr>
        <a:xfrm>
          <a:off x="5238750" y="20507325"/>
          <a:ext cx="1332000" cy="1332000"/>
        </a:xfrm>
        <a:prstGeom prst="rect">
          <a:avLst/>
        </a:prstGeom>
        <a:ln w="9525">
          <a:solidFill>
            <a:srgbClr val="000000"/>
          </a:solidFill>
          <a:prstDash val="solid"/>
        </a:ln>
      </xdr:spPr>
    </xdr:pic>
    <xdr:clientData/>
  </xdr:twoCellAnchor>
  <xdr:twoCellAnchor>
    <xdr:from>
      <xdr:col>8</xdr:col>
      <xdr:colOff>123825</xdr:colOff>
      <xdr:row>180</xdr:row>
      <xdr:rowOff>104775</xdr:rowOff>
    </xdr:from>
    <xdr:to>
      <xdr:col>8</xdr:col>
      <xdr:colOff>1455825</xdr:colOff>
      <xdr:row>180</xdr:row>
      <xdr:rowOff>1436775</xdr:rowOff>
    </xdr:to>
    <xdr:pic>
      <xdr:nvPicPr>
        <xdr:cNvPr id="622" name="Имя " descr="Descr "/>
        <xdr:cNvPicPr>
          <a:picLocks noChangeAspect="1"/>
        </xdr:cNvPicPr>
      </xdr:nvPicPr>
      <xdr:blipFill>
        <a:blip xmlns:r="http://schemas.openxmlformats.org/officeDocument/2006/relationships" r:embed="rId381"/>
        <a:stretch>
          <a:fillRect/>
        </a:stretch>
      </xdr:blipFill>
      <xdr:spPr>
        <a:xfrm>
          <a:off x="5238750" y="22031325"/>
          <a:ext cx="1332000" cy="1332000"/>
        </a:xfrm>
        <a:prstGeom prst="rect">
          <a:avLst/>
        </a:prstGeom>
        <a:ln w="9525">
          <a:solidFill>
            <a:srgbClr val="000000"/>
          </a:solidFill>
          <a:prstDash val="solid"/>
        </a:ln>
      </xdr:spPr>
    </xdr:pic>
    <xdr:clientData/>
  </xdr:twoCellAnchor>
  <xdr:twoCellAnchor>
    <xdr:from>
      <xdr:col>8</xdr:col>
      <xdr:colOff>123825</xdr:colOff>
      <xdr:row>188</xdr:row>
      <xdr:rowOff>104775</xdr:rowOff>
    </xdr:from>
    <xdr:to>
      <xdr:col>8</xdr:col>
      <xdr:colOff>1455825</xdr:colOff>
      <xdr:row>188</xdr:row>
      <xdr:rowOff>1436775</xdr:rowOff>
    </xdr:to>
    <xdr:pic>
      <xdr:nvPicPr>
        <xdr:cNvPr id="623" name="Имя " descr="Descr "/>
        <xdr:cNvPicPr>
          <a:picLocks noChangeAspect="1"/>
        </xdr:cNvPicPr>
      </xdr:nvPicPr>
      <xdr:blipFill>
        <a:blip xmlns:r="http://schemas.openxmlformats.org/officeDocument/2006/relationships" r:embed="rId382"/>
        <a:stretch>
          <a:fillRect/>
        </a:stretch>
      </xdr:blipFill>
      <xdr:spPr>
        <a:xfrm>
          <a:off x="5238750" y="23555325"/>
          <a:ext cx="1332000" cy="1332000"/>
        </a:xfrm>
        <a:prstGeom prst="rect">
          <a:avLst/>
        </a:prstGeom>
        <a:ln w="9525">
          <a:solidFill>
            <a:srgbClr val="000000"/>
          </a:solidFill>
          <a:prstDash val="solid"/>
        </a:ln>
      </xdr:spPr>
    </xdr:pic>
    <xdr:clientData/>
  </xdr:twoCellAnchor>
  <xdr:twoCellAnchor>
    <xdr:from>
      <xdr:col>8</xdr:col>
      <xdr:colOff>123825</xdr:colOff>
      <xdr:row>191</xdr:row>
      <xdr:rowOff>104775</xdr:rowOff>
    </xdr:from>
    <xdr:to>
      <xdr:col>8</xdr:col>
      <xdr:colOff>1455825</xdr:colOff>
      <xdr:row>191</xdr:row>
      <xdr:rowOff>1436775</xdr:rowOff>
    </xdr:to>
    <xdr:pic>
      <xdr:nvPicPr>
        <xdr:cNvPr id="624" name="Имя " descr="Descr "/>
        <xdr:cNvPicPr>
          <a:picLocks noChangeAspect="1"/>
        </xdr:cNvPicPr>
      </xdr:nvPicPr>
      <xdr:blipFill>
        <a:blip xmlns:r="http://schemas.openxmlformats.org/officeDocument/2006/relationships" r:embed="rId383"/>
        <a:stretch>
          <a:fillRect/>
        </a:stretch>
      </xdr:blipFill>
      <xdr:spPr>
        <a:xfrm>
          <a:off x="5238750" y="25079325"/>
          <a:ext cx="1332000" cy="1332000"/>
        </a:xfrm>
        <a:prstGeom prst="rect">
          <a:avLst/>
        </a:prstGeom>
        <a:ln w="9525">
          <a:solidFill>
            <a:srgbClr val="000000"/>
          </a:solidFill>
          <a:prstDash val="solid"/>
        </a:ln>
      </xdr:spPr>
    </xdr:pic>
    <xdr:clientData/>
  </xdr:twoCellAnchor>
  <xdr:twoCellAnchor>
    <xdr:from>
      <xdr:col>8</xdr:col>
      <xdr:colOff>123825</xdr:colOff>
      <xdr:row>230</xdr:row>
      <xdr:rowOff>104775</xdr:rowOff>
    </xdr:from>
    <xdr:to>
      <xdr:col>8</xdr:col>
      <xdr:colOff>1455825</xdr:colOff>
      <xdr:row>230</xdr:row>
      <xdr:rowOff>1436775</xdr:rowOff>
    </xdr:to>
    <xdr:pic>
      <xdr:nvPicPr>
        <xdr:cNvPr id="625" name="Имя " descr="Descr "/>
        <xdr:cNvPicPr>
          <a:picLocks noChangeAspect="1"/>
        </xdr:cNvPicPr>
      </xdr:nvPicPr>
      <xdr:blipFill>
        <a:blip xmlns:r="http://schemas.openxmlformats.org/officeDocument/2006/relationships" r:embed="rId384"/>
        <a:stretch>
          <a:fillRect/>
        </a:stretch>
      </xdr:blipFill>
      <xdr:spPr>
        <a:xfrm>
          <a:off x="5238750" y="26603325"/>
          <a:ext cx="1332000" cy="1332000"/>
        </a:xfrm>
        <a:prstGeom prst="rect">
          <a:avLst/>
        </a:prstGeom>
        <a:ln w="9525">
          <a:solidFill>
            <a:srgbClr val="000000"/>
          </a:solidFill>
          <a:prstDash val="solid"/>
        </a:ln>
      </xdr:spPr>
    </xdr:pic>
    <xdr:clientData/>
  </xdr:twoCellAnchor>
  <xdr:twoCellAnchor>
    <xdr:from>
      <xdr:col>8</xdr:col>
      <xdr:colOff>123825</xdr:colOff>
      <xdr:row>234</xdr:row>
      <xdr:rowOff>104775</xdr:rowOff>
    </xdr:from>
    <xdr:to>
      <xdr:col>8</xdr:col>
      <xdr:colOff>1455825</xdr:colOff>
      <xdr:row>234</xdr:row>
      <xdr:rowOff>1436775</xdr:rowOff>
    </xdr:to>
    <xdr:pic>
      <xdr:nvPicPr>
        <xdr:cNvPr id="626" name="Имя " descr="Descr "/>
        <xdr:cNvPicPr>
          <a:picLocks noChangeAspect="1"/>
        </xdr:cNvPicPr>
      </xdr:nvPicPr>
      <xdr:blipFill>
        <a:blip xmlns:r="http://schemas.openxmlformats.org/officeDocument/2006/relationships" r:embed="rId385"/>
        <a:stretch>
          <a:fillRect/>
        </a:stretch>
      </xdr:blipFill>
      <xdr:spPr>
        <a:xfrm>
          <a:off x="5238750" y="28127325"/>
          <a:ext cx="1332000" cy="1332000"/>
        </a:xfrm>
        <a:prstGeom prst="rect">
          <a:avLst/>
        </a:prstGeom>
        <a:ln w="9525">
          <a:solidFill>
            <a:srgbClr val="000000"/>
          </a:solidFill>
          <a:prstDash val="solid"/>
        </a:ln>
      </xdr:spPr>
    </xdr:pic>
    <xdr:clientData/>
  </xdr:twoCellAnchor>
  <xdr:twoCellAnchor>
    <xdr:from>
      <xdr:col>8</xdr:col>
      <xdr:colOff>123825</xdr:colOff>
      <xdr:row>247</xdr:row>
      <xdr:rowOff>104775</xdr:rowOff>
    </xdr:from>
    <xdr:to>
      <xdr:col>8</xdr:col>
      <xdr:colOff>1455825</xdr:colOff>
      <xdr:row>247</xdr:row>
      <xdr:rowOff>1436775</xdr:rowOff>
    </xdr:to>
    <xdr:pic>
      <xdr:nvPicPr>
        <xdr:cNvPr id="627" name="Имя " descr="Descr "/>
        <xdr:cNvPicPr>
          <a:picLocks noChangeAspect="1"/>
        </xdr:cNvPicPr>
      </xdr:nvPicPr>
      <xdr:blipFill>
        <a:blip xmlns:r="http://schemas.openxmlformats.org/officeDocument/2006/relationships" r:embed="rId386"/>
        <a:stretch>
          <a:fillRect/>
        </a:stretch>
      </xdr:blipFill>
      <xdr:spPr>
        <a:xfrm>
          <a:off x="5238750" y="29651325"/>
          <a:ext cx="1332000" cy="1332000"/>
        </a:xfrm>
        <a:prstGeom prst="rect">
          <a:avLst/>
        </a:prstGeom>
        <a:ln w="9525">
          <a:solidFill>
            <a:srgbClr val="000000"/>
          </a:solidFill>
          <a:prstDash val="solid"/>
        </a:ln>
      </xdr:spPr>
    </xdr:pic>
    <xdr:clientData/>
  </xdr:twoCellAnchor>
  <xdr:twoCellAnchor>
    <xdr:from>
      <xdr:col>8</xdr:col>
      <xdr:colOff>123825</xdr:colOff>
      <xdr:row>250</xdr:row>
      <xdr:rowOff>104775</xdr:rowOff>
    </xdr:from>
    <xdr:to>
      <xdr:col>8</xdr:col>
      <xdr:colOff>1455825</xdr:colOff>
      <xdr:row>250</xdr:row>
      <xdr:rowOff>1436775</xdr:rowOff>
    </xdr:to>
    <xdr:pic>
      <xdr:nvPicPr>
        <xdr:cNvPr id="628" name="Имя " descr="Descr "/>
        <xdr:cNvPicPr>
          <a:picLocks noChangeAspect="1"/>
        </xdr:cNvPicPr>
      </xdr:nvPicPr>
      <xdr:blipFill>
        <a:blip xmlns:r="http://schemas.openxmlformats.org/officeDocument/2006/relationships" r:embed="rId387"/>
        <a:stretch>
          <a:fillRect/>
        </a:stretch>
      </xdr:blipFill>
      <xdr:spPr>
        <a:xfrm>
          <a:off x="5238750" y="31175325"/>
          <a:ext cx="1332000" cy="1332000"/>
        </a:xfrm>
        <a:prstGeom prst="rect">
          <a:avLst/>
        </a:prstGeom>
        <a:ln w="9525">
          <a:solidFill>
            <a:srgbClr val="000000"/>
          </a:solidFill>
          <a:prstDash val="solid"/>
        </a:ln>
      </xdr:spPr>
    </xdr:pic>
    <xdr:clientData/>
  </xdr:twoCellAnchor>
  <xdr:twoCellAnchor>
    <xdr:from>
      <xdr:col>8</xdr:col>
      <xdr:colOff>123825</xdr:colOff>
      <xdr:row>251</xdr:row>
      <xdr:rowOff>104775</xdr:rowOff>
    </xdr:from>
    <xdr:to>
      <xdr:col>8</xdr:col>
      <xdr:colOff>1455825</xdr:colOff>
      <xdr:row>251</xdr:row>
      <xdr:rowOff>1436775</xdr:rowOff>
    </xdr:to>
    <xdr:pic>
      <xdr:nvPicPr>
        <xdr:cNvPr id="629" name="Имя " descr="Descr "/>
        <xdr:cNvPicPr>
          <a:picLocks noChangeAspect="1"/>
        </xdr:cNvPicPr>
      </xdr:nvPicPr>
      <xdr:blipFill>
        <a:blip xmlns:r="http://schemas.openxmlformats.org/officeDocument/2006/relationships" r:embed="rId388"/>
        <a:stretch>
          <a:fillRect/>
        </a:stretch>
      </xdr:blipFill>
      <xdr:spPr>
        <a:xfrm>
          <a:off x="5238750" y="32699325"/>
          <a:ext cx="1332000" cy="1332000"/>
        </a:xfrm>
        <a:prstGeom prst="rect">
          <a:avLst/>
        </a:prstGeom>
        <a:ln w="9525">
          <a:solidFill>
            <a:srgbClr val="000000"/>
          </a:solidFill>
          <a:prstDash val="solid"/>
        </a:ln>
      </xdr:spPr>
    </xdr:pic>
    <xdr:clientData/>
  </xdr:twoCellAnchor>
  <xdr:twoCellAnchor>
    <xdr:from>
      <xdr:col>8</xdr:col>
      <xdr:colOff>123825</xdr:colOff>
      <xdr:row>265</xdr:row>
      <xdr:rowOff>104775</xdr:rowOff>
    </xdr:from>
    <xdr:to>
      <xdr:col>8</xdr:col>
      <xdr:colOff>1455825</xdr:colOff>
      <xdr:row>265</xdr:row>
      <xdr:rowOff>1436775</xdr:rowOff>
    </xdr:to>
    <xdr:pic>
      <xdr:nvPicPr>
        <xdr:cNvPr id="630" name="Имя " descr="Descr "/>
        <xdr:cNvPicPr>
          <a:picLocks noChangeAspect="1"/>
        </xdr:cNvPicPr>
      </xdr:nvPicPr>
      <xdr:blipFill>
        <a:blip xmlns:r="http://schemas.openxmlformats.org/officeDocument/2006/relationships" r:embed="rId389"/>
        <a:stretch>
          <a:fillRect/>
        </a:stretch>
      </xdr:blipFill>
      <xdr:spPr>
        <a:xfrm>
          <a:off x="5238750" y="34223325"/>
          <a:ext cx="1332000" cy="1332000"/>
        </a:xfrm>
        <a:prstGeom prst="rect">
          <a:avLst/>
        </a:prstGeom>
        <a:ln w="9525">
          <a:solidFill>
            <a:srgbClr val="000000"/>
          </a:solidFill>
          <a:prstDash val="solid"/>
        </a:ln>
      </xdr:spPr>
    </xdr:pic>
    <xdr:clientData/>
  </xdr:twoCellAnchor>
  <xdr:twoCellAnchor>
    <xdr:from>
      <xdr:col>8</xdr:col>
      <xdr:colOff>123825</xdr:colOff>
      <xdr:row>269</xdr:row>
      <xdr:rowOff>104775</xdr:rowOff>
    </xdr:from>
    <xdr:to>
      <xdr:col>8</xdr:col>
      <xdr:colOff>1455825</xdr:colOff>
      <xdr:row>269</xdr:row>
      <xdr:rowOff>1436775</xdr:rowOff>
    </xdr:to>
    <xdr:pic>
      <xdr:nvPicPr>
        <xdr:cNvPr id="631" name="Имя " descr="Descr "/>
        <xdr:cNvPicPr>
          <a:picLocks noChangeAspect="1"/>
        </xdr:cNvPicPr>
      </xdr:nvPicPr>
      <xdr:blipFill>
        <a:blip xmlns:r="http://schemas.openxmlformats.org/officeDocument/2006/relationships" r:embed="rId390"/>
        <a:stretch>
          <a:fillRect/>
        </a:stretch>
      </xdr:blipFill>
      <xdr:spPr>
        <a:xfrm>
          <a:off x="5238750" y="35747325"/>
          <a:ext cx="1332000" cy="1332000"/>
        </a:xfrm>
        <a:prstGeom prst="rect">
          <a:avLst/>
        </a:prstGeom>
        <a:ln w="9525">
          <a:solidFill>
            <a:srgbClr val="000000"/>
          </a:solidFill>
          <a:prstDash val="solid"/>
        </a:ln>
      </xdr:spPr>
    </xdr:pic>
    <xdr:clientData/>
  </xdr:twoCellAnchor>
  <xdr:twoCellAnchor>
    <xdr:from>
      <xdr:col>8</xdr:col>
      <xdr:colOff>123825</xdr:colOff>
      <xdr:row>278</xdr:row>
      <xdr:rowOff>104775</xdr:rowOff>
    </xdr:from>
    <xdr:to>
      <xdr:col>8</xdr:col>
      <xdr:colOff>1455825</xdr:colOff>
      <xdr:row>278</xdr:row>
      <xdr:rowOff>1436775</xdr:rowOff>
    </xdr:to>
    <xdr:pic>
      <xdr:nvPicPr>
        <xdr:cNvPr id="632" name="Имя " descr="Descr "/>
        <xdr:cNvPicPr>
          <a:picLocks noChangeAspect="1"/>
        </xdr:cNvPicPr>
      </xdr:nvPicPr>
      <xdr:blipFill>
        <a:blip xmlns:r="http://schemas.openxmlformats.org/officeDocument/2006/relationships" r:embed="rId391"/>
        <a:stretch>
          <a:fillRect/>
        </a:stretch>
      </xdr:blipFill>
      <xdr:spPr>
        <a:xfrm>
          <a:off x="5238750" y="37271325"/>
          <a:ext cx="1332000" cy="1332000"/>
        </a:xfrm>
        <a:prstGeom prst="rect">
          <a:avLst/>
        </a:prstGeom>
        <a:ln w="9525">
          <a:solidFill>
            <a:srgbClr val="000000"/>
          </a:solidFill>
          <a:prstDash val="solid"/>
        </a:ln>
      </xdr:spPr>
    </xdr:pic>
    <xdr:clientData/>
  </xdr:twoCellAnchor>
  <xdr:twoCellAnchor>
    <xdr:from>
      <xdr:col>8</xdr:col>
      <xdr:colOff>123825</xdr:colOff>
      <xdr:row>277</xdr:row>
      <xdr:rowOff>104775</xdr:rowOff>
    </xdr:from>
    <xdr:to>
      <xdr:col>8</xdr:col>
      <xdr:colOff>1455825</xdr:colOff>
      <xdr:row>277</xdr:row>
      <xdr:rowOff>1436775</xdr:rowOff>
    </xdr:to>
    <xdr:pic>
      <xdr:nvPicPr>
        <xdr:cNvPr id="633" name="Имя " descr="Descr "/>
        <xdr:cNvPicPr>
          <a:picLocks noChangeAspect="1"/>
        </xdr:cNvPicPr>
      </xdr:nvPicPr>
      <xdr:blipFill>
        <a:blip xmlns:r="http://schemas.openxmlformats.org/officeDocument/2006/relationships" r:embed="rId392"/>
        <a:stretch>
          <a:fillRect/>
        </a:stretch>
      </xdr:blipFill>
      <xdr:spPr>
        <a:xfrm>
          <a:off x="5238750" y="38795325"/>
          <a:ext cx="1332000" cy="1332000"/>
        </a:xfrm>
        <a:prstGeom prst="rect">
          <a:avLst/>
        </a:prstGeom>
        <a:ln w="9525">
          <a:solidFill>
            <a:srgbClr val="000000"/>
          </a:solidFill>
          <a:prstDash val="solid"/>
        </a:ln>
      </xdr:spPr>
    </xdr:pic>
    <xdr:clientData/>
  </xdr:twoCellAnchor>
  <xdr:twoCellAnchor>
    <xdr:from>
      <xdr:col>8</xdr:col>
      <xdr:colOff>123825</xdr:colOff>
      <xdr:row>285</xdr:row>
      <xdr:rowOff>104775</xdr:rowOff>
    </xdr:from>
    <xdr:to>
      <xdr:col>8</xdr:col>
      <xdr:colOff>1455825</xdr:colOff>
      <xdr:row>285</xdr:row>
      <xdr:rowOff>1436775</xdr:rowOff>
    </xdr:to>
    <xdr:pic>
      <xdr:nvPicPr>
        <xdr:cNvPr id="641" name="Имя " descr="Descr "/>
        <xdr:cNvPicPr>
          <a:picLocks noChangeAspect="1"/>
        </xdr:cNvPicPr>
      </xdr:nvPicPr>
      <xdr:blipFill>
        <a:blip xmlns:r="http://schemas.openxmlformats.org/officeDocument/2006/relationships" r:embed="rId393"/>
        <a:stretch>
          <a:fillRect/>
        </a:stretch>
      </xdr:blipFill>
      <xdr:spPr>
        <a:xfrm>
          <a:off x="5238750" y="40319325"/>
          <a:ext cx="1332000" cy="1332000"/>
        </a:xfrm>
        <a:prstGeom prst="rect">
          <a:avLst/>
        </a:prstGeom>
        <a:ln w="9525">
          <a:solidFill>
            <a:srgbClr val="000000"/>
          </a:solidFill>
          <a:prstDash val="solid"/>
        </a:ln>
      </xdr:spPr>
    </xdr:pic>
    <xdr:clientData/>
  </xdr:twoCellAnchor>
  <xdr:twoCellAnchor>
    <xdr:from>
      <xdr:col>8</xdr:col>
      <xdr:colOff>123825</xdr:colOff>
      <xdr:row>297</xdr:row>
      <xdr:rowOff>104775</xdr:rowOff>
    </xdr:from>
    <xdr:to>
      <xdr:col>8</xdr:col>
      <xdr:colOff>1455825</xdr:colOff>
      <xdr:row>297</xdr:row>
      <xdr:rowOff>1436775</xdr:rowOff>
    </xdr:to>
    <xdr:pic>
      <xdr:nvPicPr>
        <xdr:cNvPr id="642" name="Имя " descr="Descr "/>
        <xdr:cNvPicPr>
          <a:picLocks noChangeAspect="1"/>
        </xdr:cNvPicPr>
      </xdr:nvPicPr>
      <xdr:blipFill>
        <a:blip xmlns:r="http://schemas.openxmlformats.org/officeDocument/2006/relationships" r:embed="rId394"/>
        <a:stretch>
          <a:fillRect/>
        </a:stretch>
      </xdr:blipFill>
      <xdr:spPr>
        <a:xfrm>
          <a:off x="5238750" y="41843325"/>
          <a:ext cx="1332000" cy="1332000"/>
        </a:xfrm>
        <a:prstGeom prst="rect">
          <a:avLst/>
        </a:prstGeom>
        <a:ln w="9525">
          <a:solidFill>
            <a:srgbClr val="000000"/>
          </a:solidFill>
          <a:prstDash val="solid"/>
        </a:ln>
      </xdr:spPr>
    </xdr:pic>
    <xdr:clientData/>
  </xdr:twoCellAnchor>
  <xdr:twoCellAnchor>
    <xdr:from>
      <xdr:col>8</xdr:col>
      <xdr:colOff>123825</xdr:colOff>
      <xdr:row>301</xdr:row>
      <xdr:rowOff>104775</xdr:rowOff>
    </xdr:from>
    <xdr:to>
      <xdr:col>8</xdr:col>
      <xdr:colOff>1455825</xdr:colOff>
      <xdr:row>301</xdr:row>
      <xdr:rowOff>1436775</xdr:rowOff>
    </xdr:to>
    <xdr:pic>
      <xdr:nvPicPr>
        <xdr:cNvPr id="643" name="Имя " descr="Descr "/>
        <xdr:cNvPicPr>
          <a:picLocks noChangeAspect="1"/>
        </xdr:cNvPicPr>
      </xdr:nvPicPr>
      <xdr:blipFill>
        <a:blip xmlns:r="http://schemas.openxmlformats.org/officeDocument/2006/relationships" r:embed="rId395"/>
        <a:stretch>
          <a:fillRect/>
        </a:stretch>
      </xdr:blipFill>
      <xdr:spPr>
        <a:xfrm>
          <a:off x="5238750" y="43367325"/>
          <a:ext cx="1332000" cy="1332000"/>
        </a:xfrm>
        <a:prstGeom prst="rect">
          <a:avLst/>
        </a:prstGeom>
        <a:ln w="9525">
          <a:solidFill>
            <a:srgbClr val="000000"/>
          </a:solidFill>
          <a:prstDash val="solid"/>
        </a:ln>
      </xdr:spPr>
    </xdr:pic>
    <xdr:clientData/>
  </xdr:twoCellAnchor>
  <xdr:twoCellAnchor>
    <xdr:from>
      <xdr:col>8</xdr:col>
      <xdr:colOff>123825</xdr:colOff>
      <xdr:row>302</xdr:row>
      <xdr:rowOff>104775</xdr:rowOff>
    </xdr:from>
    <xdr:to>
      <xdr:col>8</xdr:col>
      <xdr:colOff>1455825</xdr:colOff>
      <xdr:row>302</xdr:row>
      <xdr:rowOff>1436775</xdr:rowOff>
    </xdr:to>
    <xdr:pic>
      <xdr:nvPicPr>
        <xdr:cNvPr id="644" name="Имя " descr="Descr "/>
        <xdr:cNvPicPr>
          <a:picLocks noChangeAspect="1"/>
        </xdr:cNvPicPr>
      </xdr:nvPicPr>
      <xdr:blipFill>
        <a:blip xmlns:r="http://schemas.openxmlformats.org/officeDocument/2006/relationships" r:embed="rId396"/>
        <a:stretch>
          <a:fillRect/>
        </a:stretch>
      </xdr:blipFill>
      <xdr:spPr>
        <a:xfrm>
          <a:off x="5238750" y="44891325"/>
          <a:ext cx="1332000" cy="1332000"/>
        </a:xfrm>
        <a:prstGeom prst="rect">
          <a:avLst/>
        </a:prstGeom>
        <a:ln w="9525">
          <a:solidFill>
            <a:srgbClr val="000000"/>
          </a:solidFill>
          <a:prstDash val="solid"/>
        </a:ln>
      </xdr:spPr>
    </xdr:pic>
    <xdr:clientData/>
  </xdr:twoCellAnchor>
  <xdr:twoCellAnchor>
    <xdr:from>
      <xdr:col>8</xdr:col>
      <xdr:colOff>123825</xdr:colOff>
      <xdr:row>303</xdr:row>
      <xdr:rowOff>104775</xdr:rowOff>
    </xdr:from>
    <xdr:to>
      <xdr:col>8</xdr:col>
      <xdr:colOff>1455825</xdr:colOff>
      <xdr:row>303</xdr:row>
      <xdr:rowOff>1436775</xdr:rowOff>
    </xdr:to>
    <xdr:pic>
      <xdr:nvPicPr>
        <xdr:cNvPr id="645" name="Имя " descr="Descr "/>
        <xdr:cNvPicPr>
          <a:picLocks noChangeAspect="1"/>
        </xdr:cNvPicPr>
      </xdr:nvPicPr>
      <xdr:blipFill>
        <a:blip xmlns:r="http://schemas.openxmlformats.org/officeDocument/2006/relationships" r:embed="rId397"/>
        <a:stretch>
          <a:fillRect/>
        </a:stretch>
      </xdr:blipFill>
      <xdr:spPr>
        <a:xfrm>
          <a:off x="5238750" y="46415325"/>
          <a:ext cx="1332000" cy="1332000"/>
        </a:xfrm>
        <a:prstGeom prst="rect">
          <a:avLst/>
        </a:prstGeom>
        <a:ln w="9525">
          <a:solidFill>
            <a:srgbClr val="000000"/>
          </a:solidFill>
          <a:prstDash val="solid"/>
        </a:ln>
      </xdr:spPr>
    </xdr:pic>
    <xdr:clientData/>
  </xdr:twoCellAnchor>
  <xdr:twoCellAnchor>
    <xdr:from>
      <xdr:col>8</xdr:col>
      <xdr:colOff>123825</xdr:colOff>
      <xdr:row>308</xdr:row>
      <xdr:rowOff>104775</xdr:rowOff>
    </xdr:from>
    <xdr:to>
      <xdr:col>8</xdr:col>
      <xdr:colOff>1455825</xdr:colOff>
      <xdr:row>308</xdr:row>
      <xdr:rowOff>1436775</xdr:rowOff>
    </xdr:to>
    <xdr:pic>
      <xdr:nvPicPr>
        <xdr:cNvPr id="646" name="Имя " descr="Descr "/>
        <xdr:cNvPicPr>
          <a:picLocks noChangeAspect="1"/>
        </xdr:cNvPicPr>
      </xdr:nvPicPr>
      <xdr:blipFill>
        <a:blip xmlns:r="http://schemas.openxmlformats.org/officeDocument/2006/relationships" r:embed="rId398"/>
        <a:stretch>
          <a:fillRect/>
        </a:stretch>
      </xdr:blipFill>
      <xdr:spPr>
        <a:xfrm>
          <a:off x="5238750" y="47939325"/>
          <a:ext cx="1332000" cy="1332000"/>
        </a:xfrm>
        <a:prstGeom prst="rect">
          <a:avLst/>
        </a:prstGeom>
        <a:ln w="9525">
          <a:solidFill>
            <a:srgbClr val="000000"/>
          </a:solidFill>
          <a:prstDash val="solid"/>
        </a:ln>
      </xdr:spPr>
    </xdr:pic>
    <xdr:clientData/>
  </xdr:twoCellAnchor>
  <xdr:twoCellAnchor>
    <xdr:from>
      <xdr:col>8</xdr:col>
      <xdr:colOff>123825</xdr:colOff>
      <xdr:row>319</xdr:row>
      <xdr:rowOff>104775</xdr:rowOff>
    </xdr:from>
    <xdr:to>
      <xdr:col>8</xdr:col>
      <xdr:colOff>1455825</xdr:colOff>
      <xdr:row>319</xdr:row>
      <xdr:rowOff>1436775</xdr:rowOff>
    </xdr:to>
    <xdr:pic>
      <xdr:nvPicPr>
        <xdr:cNvPr id="647" name="Имя " descr="Descr "/>
        <xdr:cNvPicPr>
          <a:picLocks noChangeAspect="1"/>
        </xdr:cNvPicPr>
      </xdr:nvPicPr>
      <xdr:blipFill>
        <a:blip xmlns:r="http://schemas.openxmlformats.org/officeDocument/2006/relationships" r:embed="rId399"/>
        <a:stretch>
          <a:fillRect/>
        </a:stretch>
      </xdr:blipFill>
      <xdr:spPr>
        <a:xfrm>
          <a:off x="5238750" y="49463325"/>
          <a:ext cx="1332000" cy="1332000"/>
        </a:xfrm>
        <a:prstGeom prst="rect">
          <a:avLst/>
        </a:prstGeom>
        <a:ln w="9525">
          <a:solidFill>
            <a:srgbClr val="000000"/>
          </a:solidFill>
          <a:prstDash val="solid"/>
        </a:ln>
      </xdr:spPr>
    </xdr:pic>
    <xdr:clientData/>
  </xdr:twoCellAnchor>
  <xdr:twoCellAnchor>
    <xdr:from>
      <xdr:col>8</xdr:col>
      <xdr:colOff>123825</xdr:colOff>
      <xdr:row>326</xdr:row>
      <xdr:rowOff>104775</xdr:rowOff>
    </xdr:from>
    <xdr:to>
      <xdr:col>8</xdr:col>
      <xdr:colOff>1455825</xdr:colOff>
      <xdr:row>326</xdr:row>
      <xdr:rowOff>1436775</xdr:rowOff>
    </xdr:to>
    <xdr:pic>
      <xdr:nvPicPr>
        <xdr:cNvPr id="648" name="Имя " descr="Descr "/>
        <xdr:cNvPicPr>
          <a:picLocks noChangeAspect="1"/>
        </xdr:cNvPicPr>
      </xdr:nvPicPr>
      <xdr:blipFill>
        <a:blip xmlns:r="http://schemas.openxmlformats.org/officeDocument/2006/relationships" r:embed="rId400"/>
        <a:stretch>
          <a:fillRect/>
        </a:stretch>
      </xdr:blipFill>
      <xdr:spPr>
        <a:xfrm>
          <a:off x="5238750" y="50987325"/>
          <a:ext cx="1332000" cy="1332000"/>
        </a:xfrm>
        <a:prstGeom prst="rect">
          <a:avLst/>
        </a:prstGeom>
        <a:ln w="9525">
          <a:solidFill>
            <a:srgbClr val="000000"/>
          </a:solidFill>
          <a:prstDash val="solid"/>
        </a:ln>
      </xdr:spPr>
    </xdr:pic>
    <xdr:clientData/>
  </xdr:twoCellAnchor>
  <xdr:twoCellAnchor>
    <xdr:from>
      <xdr:col>8</xdr:col>
      <xdr:colOff>123825</xdr:colOff>
      <xdr:row>338</xdr:row>
      <xdr:rowOff>104775</xdr:rowOff>
    </xdr:from>
    <xdr:to>
      <xdr:col>8</xdr:col>
      <xdr:colOff>1455825</xdr:colOff>
      <xdr:row>338</xdr:row>
      <xdr:rowOff>1436775</xdr:rowOff>
    </xdr:to>
    <xdr:pic>
      <xdr:nvPicPr>
        <xdr:cNvPr id="649" name="Имя " descr="Descr "/>
        <xdr:cNvPicPr>
          <a:picLocks noChangeAspect="1"/>
        </xdr:cNvPicPr>
      </xdr:nvPicPr>
      <xdr:blipFill>
        <a:blip xmlns:r="http://schemas.openxmlformats.org/officeDocument/2006/relationships" r:embed="rId401"/>
        <a:stretch>
          <a:fillRect/>
        </a:stretch>
      </xdr:blipFill>
      <xdr:spPr>
        <a:xfrm>
          <a:off x="5238750" y="52511325"/>
          <a:ext cx="1332000" cy="1332000"/>
        </a:xfrm>
        <a:prstGeom prst="rect">
          <a:avLst/>
        </a:prstGeom>
        <a:ln w="9525">
          <a:solidFill>
            <a:srgbClr val="000000"/>
          </a:solidFill>
          <a:prstDash val="solid"/>
        </a:ln>
      </xdr:spPr>
    </xdr:pic>
    <xdr:clientData/>
  </xdr:twoCellAnchor>
  <xdr:twoCellAnchor>
    <xdr:from>
      <xdr:col>8</xdr:col>
      <xdr:colOff>123825</xdr:colOff>
      <xdr:row>368</xdr:row>
      <xdr:rowOff>104775</xdr:rowOff>
    </xdr:from>
    <xdr:to>
      <xdr:col>8</xdr:col>
      <xdr:colOff>1455825</xdr:colOff>
      <xdr:row>368</xdr:row>
      <xdr:rowOff>1436775</xdr:rowOff>
    </xdr:to>
    <xdr:pic>
      <xdr:nvPicPr>
        <xdr:cNvPr id="650" name="Имя " descr="Descr "/>
        <xdr:cNvPicPr>
          <a:picLocks noChangeAspect="1"/>
        </xdr:cNvPicPr>
      </xdr:nvPicPr>
      <xdr:blipFill>
        <a:blip xmlns:r="http://schemas.openxmlformats.org/officeDocument/2006/relationships" r:embed="rId402"/>
        <a:stretch>
          <a:fillRect/>
        </a:stretch>
      </xdr:blipFill>
      <xdr:spPr>
        <a:xfrm>
          <a:off x="5238750" y="54035325"/>
          <a:ext cx="1332000" cy="1332000"/>
        </a:xfrm>
        <a:prstGeom prst="rect">
          <a:avLst/>
        </a:prstGeom>
        <a:ln w="9525">
          <a:solidFill>
            <a:srgbClr val="000000"/>
          </a:solidFill>
          <a:prstDash val="solid"/>
        </a:ln>
      </xdr:spPr>
    </xdr:pic>
    <xdr:clientData/>
  </xdr:twoCellAnchor>
  <xdr:twoCellAnchor>
    <xdr:from>
      <xdr:col>8</xdr:col>
      <xdr:colOff>123825</xdr:colOff>
      <xdr:row>395</xdr:row>
      <xdr:rowOff>104775</xdr:rowOff>
    </xdr:from>
    <xdr:to>
      <xdr:col>8</xdr:col>
      <xdr:colOff>1455825</xdr:colOff>
      <xdr:row>395</xdr:row>
      <xdr:rowOff>1436775</xdr:rowOff>
    </xdr:to>
    <xdr:pic>
      <xdr:nvPicPr>
        <xdr:cNvPr id="651" name="Имя " descr="Descr "/>
        <xdr:cNvPicPr>
          <a:picLocks noChangeAspect="1"/>
        </xdr:cNvPicPr>
      </xdr:nvPicPr>
      <xdr:blipFill>
        <a:blip xmlns:r="http://schemas.openxmlformats.org/officeDocument/2006/relationships" r:embed="rId403"/>
        <a:stretch>
          <a:fillRect/>
        </a:stretch>
      </xdr:blipFill>
      <xdr:spPr>
        <a:xfrm>
          <a:off x="5238750" y="55559325"/>
          <a:ext cx="1332000" cy="1332000"/>
        </a:xfrm>
        <a:prstGeom prst="rect">
          <a:avLst/>
        </a:prstGeom>
        <a:ln w="9525">
          <a:solidFill>
            <a:srgbClr val="000000"/>
          </a:solidFill>
          <a:prstDash val="solid"/>
        </a:ln>
      </xdr:spPr>
    </xdr:pic>
    <xdr:clientData/>
  </xdr:twoCellAnchor>
  <xdr:twoCellAnchor>
    <xdr:from>
      <xdr:col>8</xdr:col>
      <xdr:colOff>123825</xdr:colOff>
      <xdr:row>399</xdr:row>
      <xdr:rowOff>104775</xdr:rowOff>
    </xdr:from>
    <xdr:to>
      <xdr:col>8</xdr:col>
      <xdr:colOff>1455825</xdr:colOff>
      <xdr:row>399</xdr:row>
      <xdr:rowOff>1436775</xdr:rowOff>
    </xdr:to>
    <xdr:pic>
      <xdr:nvPicPr>
        <xdr:cNvPr id="652" name="Имя " descr="Descr "/>
        <xdr:cNvPicPr>
          <a:picLocks noChangeAspect="1"/>
        </xdr:cNvPicPr>
      </xdr:nvPicPr>
      <xdr:blipFill>
        <a:blip xmlns:r="http://schemas.openxmlformats.org/officeDocument/2006/relationships" r:embed="rId404"/>
        <a:stretch>
          <a:fillRect/>
        </a:stretch>
      </xdr:blipFill>
      <xdr:spPr>
        <a:xfrm>
          <a:off x="5238750" y="57083325"/>
          <a:ext cx="1332000" cy="1332000"/>
        </a:xfrm>
        <a:prstGeom prst="rect">
          <a:avLst/>
        </a:prstGeom>
        <a:ln w="9525">
          <a:solidFill>
            <a:srgbClr val="000000"/>
          </a:solidFill>
          <a:prstDash val="solid"/>
        </a:ln>
      </xdr:spPr>
    </xdr:pic>
    <xdr:clientData/>
  </xdr:twoCellAnchor>
  <xdr:twoCellAnchor>
    <xdr:from>
      <xdr:col>8</xdr:col>
      <xdr:colOff>123825</xdr:colOff>
      <xdr:row>411</xdr:row>
      <xdr:rowOff>104775</xdr:rowOff>
    </xdr:from>
    <xdr:to>
      <xdr:col>8</xdr:col>
      <xdr:colOff>1455825</xdr:colOff>
      <xdr:row>411</xdr:row>
      <xdr:rowOff>1436775</xdr:rowOff>
    </xdr:to>
    <xdr:pic>
      <xdr:nvPicPr>
        <xdr:cNvPr id="653" name="Имя " descr="Descr "/>
        <xdr:cNvPicPr>
          <a:picLocks noChangeAspect="1"/>
        </xdr:cNvPicPr>
      </xdr:nvPicPr>
      <xdr:blipFill>
        <a:blip xmlns:r="http://schemas.openxmlformats.org/officeDocument/2006/relationships" r:embed="rId405"/>
        <a:stretch>
          <a:fillRect/>
        </a:stretch>
      </xdr:blipFill>
      <xdr:spPr>
        <a:xfrm>
          <a:off x="5238750" y="58607325"/>
          <a:ext cx="1332000" cy="1332000"/>
        </a:xfrm>
        <a:prstGeom prst="rect">
          <a:avLst/>
        </a:prstGeom>
        <a:ln w="9525">
          <a:solidFill>
            <a:srgbClr val="000000"/>
          </a:solidFill>
          <a:prstDash val="solid"/>
        </a:ln>
      </xdr:spPr>
    </xdr:pic>
    <xdr:clientData/>
  </xdr:twoCellAnchor>
  <xdr:twoCellAnchor>
    <xdr:from>
      <xdr:col>8</xdr:col>
      <xdr:colOff>123825</xdr:colOff>
      <xdr:row>424</xdr:row>
      <xdr:rowOff>104775</xdr:rowOff>
    </xdr:from>
    <xdr:to>
      <xdr:col>8</xdr:col>
      <xdr:colOff>1455825</xdr:colOff>
      <xdr:row>424</xdr:row>
      <xdr:rowOff>1436775</xdr:rowOff>
    </xdr:to>
    <xdr:pic>
      <xdr:nvPicPr>
        <xdr:cNvPr id="888" name="Имя " descr="Descr "/>
        <xdr:cNvPicPr>
          <a:picLocks noChangeAspect="1"/>
        </xdr:cNvPicPr>
      </xdr:nvPicPr>
      <xdr:blipFill>
        <a:blip xmlns:r="http://schemas.openxmlformats.org/officeDocument/2006/relationships" r:embed="rId406"/>
        <a:stretch>
          <a:fillRect/>
        </a:stretch>
      </xdr:blipFill>
      <xdr:spPr>
        <a:xfrm>
          <a:off x="5238750" y="60131325"/>
          <a:ext cx="1332000" cy="1332000"/>
        </a:xfrm>
        <a:prstGeom prst="rect">
          <a:avLst/>
        </a:prstGeom>
        <a:ln w="9525">
          <a:solidFill>
            <a:srgbClr val="000000"/>
          </a:solidFill>
          <a:prstDash val="solid"/>
        </a:ln>
      </xdr:spPr>
    </xdr:pic>
    <xdr:clientData/>
  </xdr:twoCellAnchor>
  <xdr:twoCellAnchor>
    <xdr:from>
      <xdr:col>8</xdr:col>
      <xdr:colOff>123825</xdr:colOff>
      <xdr:row>431</xdr:row>
      <xdr:rowOff>104775</xdr:rowOff>
    </xdr:from>
    <xdr:to>
      <xdr:col>8</xdr:col>
      <xdr:colOff>1455825</xdr:colOff>
      <xdr:row>431</xdr:row>
      <xdr:rowOff>1436775</xdr:rowOff>
    </xdr:to>
    <xdr:pic>
      <xdr:nvPicPr>
        <xdr:cNvPr id="889" name="Имя " descr="Descr "/>
        <xdr:cNvPicPr>
          <a:picLocks noChangeAspect="1"/>
        </xdr:cNvPicPr>
      </xdr:nvPicPr>
      <xdr:blipFill>
        <a:blip xmlns:r="http://schemas.openxmlformats.org/officeDocument/2006/relationships" r:embed="rId407"/>
        <a:stretch>
          <a:fillRect/>
        </a:stretch>
      </xdr:blipFill>
      <xdr:spPr>
        <a:xfrm>
          <a:off x="5238750" y="61655325"/>
          <a:ext cx="1332000" cy="1332000"/>
        </a:xfrm>
        <a:prstGeom prst="rect">
          <a:avLst/>
        </a:prstGeom>
        <a:ln w="9525">
          <a:solidFill>
            <a:srgbClr val="000000"/>
          </a:solidFill>
          <a:prstDash val="solid"/>
        </a:ln>
      </xdr:spPr>
    </xdr:pic>
    <xdr:clientData/>
  </xdr:twoCellAnchor>
  <xdr:twoCellAnchor>
    <xdr:from>
      <xdr:col>8</xdr:col>
      <xdr:colOff>123825</xdr:colOff>
      <xdr:row>437</xdr:row>
      <xdr:rowOff>104775</xdr:rowOff>
    </xdr:from>
    <xdr:to>
      <xdr:col>8</xdr:col>
      <xdr:colOff>1455825</xdr:colOff>
      <xdr:row>437</xdr:row>
      <xdr:rowOff>1436775</xdr:rowOff>
    </xdr:to>
    <xdr:pic>
      <xdr:nvPicPr>
        <xdr:cNvPr id="890" name="Имя " descr="Descr "/>
        <xdr:cNvPicPr>
          <a:picLocks noChangeAspect="1"/>
        </xdr:cNvPicPr>
      </xdr:nvPicPr>
      <xdr:blipFill>
        <a:blip xmlns:r="http://schemas.openxmlformats.org/officeDocument/2006/relationships" r:embed="rId408"/>
        <a:stretch>
          <a:fillRect/>
        </a:stretch>
      </xdr:blipFill>
      <xdr:spPr>
        <a:xfrm>
          <a:off x="5238750" y="63179325"/>
          <a:ext cx="1332000" cy="1332000"/>
        </a:xfrm>
        <a:prstGeom prst="rect">
          <a:avLst/>
        </a:prstGeom>
        <a:ln w="9525">
          <a:solidFill>
            <a:srgbClr val="000000"/>
          </a:solidFill>
          <a:prstDash val="solid"/>
        </a:ln>
      </xdr:spPr>
    </xdr:pic>
    <xdr:clientData/>
  </xdr:twoCellAnchor>
  <xdr:twoCellAnchor>
    <xdr:from>
      <xdr:col>8</xdr:col>
      <xdr:colOff>123825</xdr:colOff>
      <xdr:row>441</xdr:row>
      <xdr:rowOff>104775</xdr:rowOff>
    </xdr:from>
    <xdr:to>
      <xdr:col>8</xdr:col>
      <xdr:colOff>1455825</xdr:colOff>
      <xdr:row>441</xdr:row>
      <xdr:rowOff>1436775</xdr:rowOff>
    </xdr:to>
    <xdr:pic>
      <xdr:nvPicPr>
        <xdr:cNvPr id="1049" name="Имя " descr="Descr "/>
        <xdr:cNvPicPr>
          <a:picLocks noChangeAspect="1"/>
        </xdr:cNvPicPr>
      </xdr:nvPicPr>
      <xdr:blipFill>
        <a:blip xmlns:r="http://schemas.openxmlformats.org/officeDocument/2006/relationships" r:embed="rId409"/>
        <a:stretch>
          <a:fillRect/>
        </a:stretch>
      </xdr:blipFill>
      <xdr:spPr>
        <a:xfrm>
          <a:off x="5238750" y="64703325"/>
          <a:ext cx="1332000" cy="1332000"/>
        </a:xfrm>
        <a:prstGeom prst="rect">
          <a:avLst/>
        </a:prstGeom>
        <a:ln w="9525">
          <a:solidFill>
            <a:srgbClr val="000000"/>
          </a:solidFill>
          <a:prstDash val="solid"/>
        </a:ln>
      </xdr:spPr>
    </xdr:pic>
    <xdr:clientData/>
  </xdr:twoCellAnchor>
  <xdr:twoCellAnchor>
    <xdr:from>
      <xdr:col>8</xdr:col>
      <xdr:colOff>123825</xdr:colOff>
      <xdr:row>442</xdr:row>
      <xdr:rowOff>104775</xdr:rowOff>
    </xdr:from>
    <xdr:to>
      <xdr:col>8</xdr:col>
      <xdr:colOff>1455825</xdr:colOff>
      <xdr:row>442</xdr:row>
      <xdr:rowOff>1436775</xdr:rowOff>
    </xdr:to>
    <xdr:pic>
      <xdr:nvPicPr>
        <xdr:cNvPr id="1050" name="Имя " descr="Descr "/>
        <xdr:cNvPicPr>
          <a:picLocks noChangeAspect="1"/>
        </xdr:cNvPicPr>
      </xdr:nvPicPr>
      <xdr:blipFill>
        <a:blip xmlns:r="http://schemas.openxmlformats.org/officeDocument/2006/relationships" r:embed="rId410"/>
        <a:stretch>
          <a:fillRect/>
        </a:stretch>
      </xdr:blipFill>
      <xdr:spPr>
        <a:xfrm>
          <a:off x="5238750" y="66227325"/>
          <a:ext cx="1332000" cy="1332000"/>
        </a:xfrm>
        <a:prstGeom prst="rect">
          <a:avLst/>
        </a:prstGeom>
        <a:ln w="9525">
          <a:solidFill>
            <a:srgbClr val="000000"/>
          </a:solidFill>
          <a:prstDash val="solid"/>
        </a:ln>
      </xdr:spPr>
    </xdr:pic>
    <xdr:clientData/>
  </xdr:twoCellAnchor>
  <xdr:twoCellAnchor>
    <xdr:from>
      <xdr:col>8</xdr:col>
      <xdr:colOff>123825</xdr:colOff>
      <xdr:row>443</xdr:row>
      <xdr:rowOff>104775</xdr:rowOff>
    </xdr:from>
    <xdr:to>
      <xdr:col>8</xdr:col>
      <xdr:colOff>1455825</xdr:colOff>
      <xdr:row>443</xdr:row>
      <xdr:rowOff>1436775</xdr:rowOff>
    </xdr:to>
    <xdr:pic>
      <xdr:nvPicPr>
        <xdr:cNvPr id="1051" name="Имя " descr="Descr "/>
        <xdr:cNvPicPr>
          <a:picLocks noChangeAspect="1"/>
        </xdr:cNvPicPr>
      </xdr:nvPicPr>
      <xdr:blipFill>
        <a:blip xmlns:r="http://schemas.openxmlformats.org/officeDocument/2006/relationships" r:embed="rId411"/>
        <a:stretch>
          <a:fillRect/>
        </a:stretch>
      </xdr:blipFill>
      <xdr:spPr>
        <a:xfrm>
          <a:off x="5238750" y="67751325"/>
          <a:ext cx="1332000" cy="1332000"/>
        </a:xfrm>
        <a:prstGeom prst="rect">
          <a:avLst/>
        </a:prstGeom>
        <a:ln w="9525">
          <a:solidFill>
            <a:srgbClr val="000000"/>
          </a:solidFill>
          <a:prstDash val="solid"/>
        </a:ln>
      </xdr:spPr>
    </xdr:pic>
    <xdr:clientData/>
  </xdr:twoCellAnchor>
  <xdr:twoCellAnchor>
    <xdr:from>
      <xdr:col>8</xdr:col>
      <xdr:colOff>123825</xdr:colOff>
      <xdr:row>450</xdr:row>
      <xdr:rowOff>104775</xdr:rowOff>
    </xdr:from>
    <xdr:to>
      <xdr:col>8</xdr:col>
      <xdr:colOff>1455825</xdr:colOff>
      <xdr:row>450</xdr:row>
      <xdr:rowOff>1436775</xdr:rowOff>
    </xdr:to>
    <xdr:pic>
      <xdr:nvPicPr>
        <xdr:cNvPr id="1052" name="Имя " descr="Descr "/>
        <xdr:cNvPicPr>
          <a:picLocks noChangeAspect="1"/>
        </xdr:cNvPicPr>
      </xdr:nvPicPr>
      <xdr:blipFill>
        <a:blip xmlns:r="http://schemas.openxmlformats.org/officeDocument/2006/relationships" r:embed="rId412"/>
        <a:stretch>
          <a:fillRect/>
        </a:stretch>
      </xdr:blipFill>
      <xdr:spPr>
        <a:xfrm>
          <a:off x="5238750" y="69275325"/>
          <a:ext cx="1332000" cy="1332000"/>
        </a:xfrm>
        <a:prstGeom prst="rect">
          <a:avLst/>
        </a:prstGeom>
        <a:ln w="9525">
          <a:solidFill>
            <a:srgbClr val="000000"/>
          </a:solidFill>
          <a:prstDash val="solid"/>
        </a:ln>
      </xdr:spPr>
    </xdr:pic>
    <xdr:clientData/>
  </xdr:twoCellAnchor>
  <xdr:twoCellAnchor>
    <xdr:from>
      <xdr:col>8</xdr:col>
      <xdr:colOff>123825</xdr:colOff>
      <xdr:row>451</xdr:row>
      <xdr:rowOff>104775</xdr:rowOff>
    </xdr:from>
    <xdr:to>
      <xdr:col>8</xdr:col>
      <xdr:colOff>1455825</xdr:colOff>
      <xdr:row>451</xdr:row>
      <xdr:rowOff>1436775</xdr:rowOff>
    </xdr:to>
    <xdr:pic>
      <xdr:nvPicPr>
        <xdr:cNvPr id="1053" name="Имя " descr="Descr "/>
        <xdr:cNvPicPr>
          <a:picLocks noChangeAspect="1"/>
        </xdr:cNvPicPr>
      </xdr:nvPicPr>
      <xdr:blipFill>
        <a:blip xmlns:r="http://schemas.openxmlformats.org/officeDocument/2006/relationships" r:embed="rId413"/>
        <a:stretch>
          <a:fillRect/>
        </a:stretch>
      </xdr:blipFill>
      <xdr:spPr>
        <a:xfrm>
          <a:off x="5238750" y="70799325"/>
          <a:ext cx="1332000" cy="1332000"/>
        </a:xfrm>
        <a:prstGeom prst="rect">
          <a:avLst/>
        </a:prstGeom>
        <a:ln w="9525">
          <a:solidFill>
            <a:srgbClr val="000000"/>
          </a:solidFill>
          <a:prstDash val="solid"/>
        </a:ln>
      </xdr:spPr>
    </xdr:pic>
    <xdr:clientData/>
  </xdr:twoCellAnchor>
  <xdr:twoCellAnchor>
    <xdr:from>
      <xdr:col>8</xdr:col>
      <xdr:colOff>123825</xdr:colOff>
      <xdr:row>453</xdr:row>
      <xdr:rowOff>104775</xdr:rowOff>
    </xdr:from>
    <xdr:to>
      <xdr:col>8</xdr:col>
      <xdr:colOff>1455825</xdr:colOff>
      <xdr:row>453</xdr:row>
      <xdr:rowOff>1436775</xdr:rowOff>
    </xdr:to>
    <xdr:pic>
      <xdr:nvPicPr>
        <xdr:cNvPr id="1054" name="Имя " descr="Descr "/>
        <xdr:cNvPicPr>
          <a:picLocks noChangeAspect="1"/>
        </xdr:cNvPicPr>
      </xdr:nvPicPr>
      <xdr:blipFill>
        <a:blip xmlns:r="http://schemas.openxmlformats.org/officeDocument/2006/relationships" r:embed="rId414"/>
        <a:stretch>
          <a:fillRect/>
        </a:stretch>
      </xdr:blipFill>
      <xdr:spPr>
        <a:xfrm>
          <a:off x="5238750" y="72323325"/>
          <a:ext cx="1332000" cy="1332000"/>
        </a:xfrm>
        <a:prstGeom prst="rect">
          <a:avLst/>
        </a:prstGeom>
        <a:ln w="9525">
          <a:solidFill>
            <a:srgbClr val="000000"/>
          </a:solidFill>
          <a:prstDash val="solid"/>
        </a:ln>
      </xdr:spPr>
    </xdr:pic>
    <xdr:clientData/>
  </xdr:twoCellAnchor>
  <xdr:twoCellAnchor>
    <xdr:from>
      <xdr:col>8</xdr:col>
      <xdr:colOff>123825</xdr:colOff>
      <xdr:row>465</xdr:row>
      <xdr:rowOff>104775</xdr:rowOff>
    </xdr:from>
    <xdr:to>
      <xdr:col>8</xdr:col>
      <xdr:colOff>1455825</xdr:colOff>
      <xdr:row>465</xdr:row>
      <xdr:rowOff>1436775</xdr:rowOff>
    </xdr:to>
    <xdr:pic>
      <xdr:nvPicPr>
        <xdr:cNvPr id="1055" name="Имя " descr="Descr "/>
        <xdr:cNvPicPr>
          <a:picLocks noChangeAspect="1"/>
        </xdr:cNvPicPr>
      </xdr:nvPicPr>
      <xdr:blipFill>
        <a:blip xmlns:r="http://schemas.openxmlformats.org/officeDocument/2006/relationships" r:embed="rId415"/>
        <a:stretch>
          <a:fillRect/>
        </a:stretch>
      </xdr:blipFill>
      <xdr:spPr>
        <a:xfrm>
          <a:off x="5238750" y="73847325"/>
          <a:ext cx="1332000" cy="1332000"/>
        </a:xfrm>
        <a:prstGeom prst="rect">
          <a:avLst/>
        </a:prstGeom>
        <a:ln w="9525">
          <a:solidFill>
            <a:srgbClr val="000000"/>
          </a:solidFill>
          <a:prstDash val="solid"/>
        </a:ln>
      </xdr:spPr>
    </xdr:pic>
    <xdr:clientData/>
  </xdr:twoCellAnchor>
  <xdr:twoCellAnchor>
    <xdr:from>
      <xdr:col>8</xdr:col>
      <xdr:colOff>123825</xdr:colOff>
      <xdr:row>467</xdr:row>
      <xdr:rowOff>104775</xdr:rowOff>
    </xdr:from>
    <xdr:to>
      <xdr:col>8</xdr:col>
      <xdr:colOff>1455825</xdr:colOff>
      <xdr:row>467</xdr:row>
      <xdr:rowOff>1436775</xdr:rowOff>
    </xdr:to>
    <xdr:pic>
      <xdr:nvPicPr>
        <xdr:cNvPr id="1056" name="Имя " descr="Descr "/>
        <xdr:cNvPicPr>
          <a:picLocks noChangeAspect="1"/>
        </xdr:cNvPicPr>
      </xdr:nvPicPr>
      <xdr:blipFill>
        <a:blip xmlns:r="http://schemas.openxmlformats.org/officeDocument/2006/relationships" r:embed="rId416"/>
        <a:stretch>
          <a:fillRect/>
        </a:stretch>
      </xdr:blipFill>
      <xdr:spPr>
        <a:xfrm>
          <a:off x="5238750" y="75371325"/>
          <a:ext cx="1332000" cy="1332000"/>
        </a:xfrm>
        <a:prstGeom prst="rect">
          <a:avLst/>
        </a:prstGeom>
        <a:ln w="9525">
          <a:solidFill>
            <a:srgbClr val="000000"/>
          </a:solidFill>
          <a:prstDash val="solid"/>
        </a:ln>
      </xdr:spPr>
    </xdr:pic>
    <xdr:clientData/>
  </xdr:twoCellAnchor>
  <xdr:twoCellAnchor>
    <xdr:from>
      <xdr:col>8</xdr:col>
      <xdr:colOff>123825</xdr:colOff>
      <xdr:row>475</xdr:row>
      <xdr:rowOff>104775</xdr:rowOff>
    </xdr:from>
    <xdr:to>
      <xdr:col>8</xdr:col>
      <xdr:colOff>1455825</xdr:colOff>
      <xdr:row>475</xdr:row>
      <xdr:rowOff>1436775</xdr:rowOff>
    </xdr:to>
    <xdr:pic>
      <xdr:nvPicPr>
        <xdr:cNvPr id="1057" name="Имя " descr="Descr "/>
        <xdr:cNvPicPr>
          <a:picLocks noChangeAspect="1"/>
        </xdr:cNvPicPr>
      </xdr:nvPicPr>
      <xdr:blipFill>
        <a:blip xmlns:r="http://schemas.openxmlformats.org/officeDocument/2006/relationships" r:embed="rId417"/>
        <a:stretch>
          <a:fillRect/>
        </a:stretch>
      </xdr:blipFill>
      <xdr:spPr>
        <a:xfrm>
          <a:off x="5238750" y="76895325"/>
          <a:ext cx="1332000" cy="1332000"/>
        </a:xfrm>
        <a:prstGeom prst="rect">
          <a:avLst/>
        </a:prstGeom>
        <a:ln w="9525">
          <a:solidFill>
            <a:srgbClr val="000000"/>
          </a:solidFill>
          <a:prstDash val="solid"/>
        </a:ln>
      </xdr:spPr>
    </xdr:pic>
    <xdr:clientData/>
  </xdr:twoCellAnchor>
  <xdr:twoCellAnchor>
    <xdr:from>
      <xdr:col>8</xdr:col>
      <xdr:colOff>123825</xdr:colOff>
      <xdr:row>477</xdr:row>
      <xdr:rowOff>104775</xdr:rowOff>
    </xdr:from>
    <xdr:to>
      <xdr:col>8</xdr:col>
      <xdr:colOff>1455825</xdr:colOff>
      <xdr:row>477</xdr:row>
      <xdr:rowOff>1436775</xdr:rowOff>
    </xdr:to>
    <xdr:pic>
      <xdr:nvPicPr>
        <xdr:cNvPr id="1058" name="Имя " descr="Descr "/>
        <xdr:cNvPicPr>
          <a:picLocks noChangeAspect="1"/>
        </xdr:cNvPicPr>
      </xdr:nvPicPr>
      <xdr:blipFill>
        <a:blip xmlns:r="http://schemas.openxmlformats.org/officeDocument/2006/relationships" r:embed="rId418"/>
        <a:stretch>
          <a:fillRect/>
        </a:stretch>
      </xdr:blipFill>
      <xdr:spPr>
        <a:xfrm>
          <a:off x="5238750" y="78419325"/>
          <a:ext cx="1332000" cy="1332000"/>
        </a:xfrm>
        <a:prstGeom prst="rect">
          <a:avLst/>
        </a:prstGeom>
        <a:ln w="9525">
          <a:solidFill>
            <a:srgbClr val="000000"/>
          </a:solidFill>
          <a:prstDash val="solid"/>
        </a:ln>
      </xdr:spPr>
    </xdr:pic>
    <xdr:clientData/>
  </xdr:twoCellAnchor>
  <xdr:twoCellAnchor>
    <xdr:from>
      <xdr:col>8</xdr:col>
      <xdr:colOff>123825</xdr:colOff>
      <xdr:row>487</xdr:row>
      <xdr:rowOff>104775</xdr:rowOff>
    </xdr:from>
    <xdr:to>
      <xdr:col>8</xdr:col>
      <xdr:colOff>1455825</xdr:colOff>
      <xdr:row>487</xdr:row>
      <xdr:rowOff>1436775</xdr:rowOff>
    </xdr:to>
    <xdr:pic>
      <xdr:nvPicPr>
        <xdr:cNvPr id="1059" name="Имя " descr="Descr "/>
        <xdr:cNvPicPr>
          <a:picLocks noChangeAspect="1"/>
        </xdr:cNvPicPr>
      </xdr:nvPicPr>
      <xdr:blipFill>
        <a:blip xmlns:r="http://schemas.openxmlformats.org/officeDocument/2006/relationships" r:embed="rId419"/>
        <a:stretch>
          <a:fillRect/>
        </a:stretch>
      </xdr:blipFill>
      <xdr:spPr>
        <a:xfrm>
          <a:off x="5238750" y="79943325"/>
          <a:ext cx="1332000" cy="1332000"/>
        </a:xfrm>
        <a:prstGeom prst="rect">
          <a:avLst/>
        </a:prstGeom>
        <a:ln w="9525">
          <a:solidFill>
            <a:srgbClr val="000000"/>
          </a:solidFill>
          <a:prstDash val="solid"/>
        </a:ln>
      </xdr:spPr>
    </xdr:pic>
    <xdr:clientData/>
  </xdr:twoCellAnchor>
  <xdr:twoCellAnchor>
    <xdr:from>
      <xdr:col>8</xdr:col>
      <xdr:colOff>123825</xdr:colOff>
      <xdr:row>520</xdr:row>
      <xdr:rowOff>104775</xdr:rowOff>
    </xdr:from>
    <xdr:to>
      <xdr:col>8</xdr:col>
      <xdr:colOff>1455825</xdr:colOff>
      <xdr:row>520</xdr:row>
      <xdr:rowOff>1436775</xdr:rowOff>
    </xdr:to>
    <xdr:pic>
      <xdr:nvPicPr>
        <xdr:cNvPr id="1060" name="Имя " descr="Descr "/>
        <xdr:cNvPicPr>
          <a:picLocks noChangeAspect="1"/>
        </xdr:cNvPicPr>
      </xdr:nvPicPr>
      <xdr:blipFill>
        <a:blip xmlns:r="http://schemas.openxmlformats.org/officeDocument/2006/relationships" r:embed="rId420"/>
        <a:stretch>
          <a:fillRect/>
        </a:stretch>
      </xdr:blipFill>
      <xdr:spPr>
        <a:xfrm>
          <a:off x="5238750" y="81467325"/>
          <a:ext cx="1332000" cy="1332000"/>
        </a:xfrm>
        <a:prstGeom prst="rect">
          <a:avLst/>
        </a:prstGeom>
        <a:ln w="9525">
          <a:solidFill>
            <a:srgbClr val="000000"/>
          </a:solidFill>
          <a:prstDash val="solid"/>
        </a:ln>
      </xdr:spPr>
    </xdr:pic>
    <xdr:clientData/>
  </xdr:twoCellAnchor>
  <xdr:twoCellAnchor>
    <xdr:from>
      <xdr:col>8</xdr:col>
      <xdr:colOff>123825</xdr:colOff>
      <xdr:row>532</xdr:row>
      <xdr:rowOff>104775</xdr:rowOff>
    </xdr:from>
    <xdr:to>
      <xdr:col>8</xdr:col>
      <xdr:colOff>1455825</xdr:colOff>
      <xdr:row>532</xdr:row>
      <xdr:rowOff>1436775</xdr:rowOff>
    </xdr:to>
    <xdr:pic>
      <xdr:nvPicPr>
        <xdr:cNvPr id="1061" name="Имя " descr="Descr "/>
        <xdr:cNvPicPr>
          <a:picLocks noChangeAspect="1"/>
        </xdr:cNvPicPr>
      </xdr:nvPicPr>
      <xdr:blipFill>
        <a:blip xmlns:r="http://schemas.openxmlformats.org/officeDocument/2006/relationships" r:embed="rId421"/>
        <a:stretch>
          <a:fillRect/>
        </a:stretch>
      </xdr:blipFill>
      <xdr:spPr>
        <a:xfrm>
          <a:off x="5238750" y="82991325"/>
          <a:ext cx="1332000" cy="1332000"/>
        </a:xfrm>
        <a:prstGeom prst="rect">
          <a:avLst/>
        </a:prstGeom>
        <a:ln w="9525">
          <a:solidFill>
            <a:srgbClr val="000000"/>
          </a:solidFill>
          <a:prstDash val="solid"/>
        </a:ln>
      </xdr:spPr>
    </xdr:pic>
    <xdr:clientData/>
  </xdr:twoCellAnchor>
  <xdr:twoCellAnchor>
    <xdr:from>
      <xdr:col>8</xdr:col>
      <xdr:colOff>133350</xdr:colOff>
      <xdr:row>24</xdr:row>
      <xdr:rowOff>104775</xdr:rowOff>
    </xdr:from>
    <xdr:to>
      <xdr:col>8</xdr:col>
      <xdr:colOff>1465350</xdr:colOff>
      <xdr:row>24</xdr:row>
      <xdr:rowOff>1436775</xdr:rowOff>
    </xdr:to>
    <xdr:pic>
      <xdr:nvPicPr>
        <xdr:cNvPr id="1062" name="Имя " descr="Descr "/>
        <xdr:cNvPicPr>
          <a:picLocks noChangeAspect="1"/>
        </xdr:cNvPicPr>
      </xdr:nvPicPr>
      <xdr:blipFill>
        <a:blip xmlns:r="http://schemas.openxmlformats.org/officeDocument/2006/relationships" r:embed="rId422"/>
        <a:stretch>
          <a:fillRect/>
        </a:stretch>
      </xdr:blipFill>
      <xdr:spPr>
        <a:xfrm>
          <a:off x="5248275" y="695325"/>
          <a:ext cx="1332000" cy="1332000"/>
        </a:xfrm>
        <a:prstGeom prst="rect">
          <a:avLst/>
        </a:prstGeom>
        <a:ln w="9525">
          <a:solidFill>
            <a:srgbClr val="000000"/>
          </a:solidFill>
          <a:prstDash val="solid"/>
        </a:ln>
      </xdr:spPr>
    </xdr:pic>
    <xdr:clientData/>
  </xdr:twoCellAnchor>
  <xdr:twoCellAnchor>
    <xdr:from>
      <xdr:col>8</xdr:col>
      <xdr:colOff>133350</xdr:colOff>
      <xdr:row>30</xdr:row>
      <xdr:rowOff>104775</xdr:rowOff>
    </xdr:from>
    <xdr:to>
      <xdr:col>8</xdr:col>
      <xdr:colOff>1465350</xdr:colOff>
      <xdr:row>30</xdr:row>
      <xdr:rowOff>1436775</xdr:rowOff>
    </xdr:to>
    <xdr:pic>
      <xdr:nvPicPr>
        <xdr:cNvPr id="1063" name="Имя " descr="Descr "/>
        <xdr:cNvPicPr>
          <a:picLocks noChangeAspect="1"/>
        </xdr:cNvPicPr>
      </xdr:nvPicPr>
      <xdr:blipFill>
        <a:blip xmlns:r="http://schemas.openxmlformats.org/officeDocument/2006/relationships" r:embed="rId423"/>
        <a:stretch>
          <a:fillRect/>
        </a:stretch>
      </xdr:blipFill>
      <xdr:spPr>
        <a:xfrm>
          <a:off x="5248275" y="2219325"/>
          <a:ext cx="1332000" cy="1332000"/>
        </a:xfrm>
        <a:prstGeom prst="rect">
          <a:avLst/>
        </a:prstGeom>
        <a:ln w="9525">
          <a:solidFill>
            <a:srgbClr val="000000"/>
          </a:solidFill>
          <a:prstDash val="solid"/>
        </a:ln>
      </xdr:spPr>
    </xdr:pic>
    <xdr:clientData/>
  </xdr:twoCellAnchor>
  <xdr:twoCellAnchor>
    <xdr:from>
      <xdr:col>8</xdr:col>
      <xdr:colOff>133350</xdr:colOff>
      <xdr:row>39</xdr:row>
      <xdr:rowOff>104775</xdr:rowOff>
    </xdr:from>
    <xdr:to>
      <xdr:col>8</xdr:col>
      <xdr:colOff>1465350</xdr:colOff>
      <xdr:row>39</xdr:row>
      <xdr:rowOff>1436775</xdr:rowOff>
    </xdr:to>
    <xdr:pic>
      <xdr:nvPicPr>
        <xdr:cNvPr id="1064" name="Имя " descr="Descr "/>
        <xdr:cNvPicPr>
          <a:picLocks noChangeAspect="1"/>
        </xdr:cNvPicPr>
      </xdr:nvPicPr>
      <xdr:blipFill>
        <a:blip xmlns:r="http://schemas.openxmlformats.org/officeDocument/2006/relationships" r:embed="rId424"/>
        <a:stretch>
          <a:fillRect/>
        </a:stretch>
      </xdr:blipFill>
      <xdr:spPr>
        <a:xfrm>
          <a:off x="5248275" y="3743325"/>
          <a:ext cx="1332000" cy="1332000"/>
        </a:xfrm>
        <a:prstGeom prst="rect">
          <a:avLst/>
        </a:prstGeom>
        <a:ln w="9525">
          <a:solidFill>
            <a:srgbClr val="000000"/>
          </a:solidFill>
          <a:prstDash val="solid"/>
        </a:ln>
      </xdr:spPr>
    </xdr:pic>
    <xdr:clientData/>
  </xdr:twoCellAnchor>
  <xdr:twoCellAnchor>
    <xdr:from>
      <xdr:col>8</xdr:col>
      <xdr:colOff>133350</xdr:colOff>
      <xdr:row>40</xdr:row>
      <xdr:rowOff>104775</xdr:rowOff>
    </xdr:from>
    <xdr:to>
      <xdr:col>8</xdr:col>
      <xdr:colOff>1465350</xdr:colOff>
      <xdr:row>40</xdr:row>
      <xdr:rowOff>1436775</xdr:rowOff>
    </xdr:to>
    <xdr:pic>
      <xdr:nvPicPr>
        <xdr:cNvPr id="1065" name="Имя " descr="Descr "/>
        <xdr:cNvPicPr>
          <a:picLocks noChangeAspect="1"/>
        </xdr:cNvPicPr>
      </xdr:nvPicPr>
      <xdr:blipFill>
        <a:blip xmlns:r="http://schemas.openxmlformats.org/officeDocument/2006/relationships" r:embed="rId425"/>
        <a:stretch>
          <a:fillRect/>
        </a:stretch>
      </xdr:blipFill>
      <xdr:spPr>
        <a:xfrm>
          <a:off x="5248275" y="5267325"/>
          <a:ext cx="1332000" cy="1332000"/>
        </a:xfrm>
        <a:prstGeom prst="rect">
          <a:avLst/>
        </a:prstGeom>
        <a:ln w="9525">
          <a:solidFill>
            <a:srgbClr val="000000"/>
          </a:solidFill>
          <a:prstDash val="solid"/>
        </a:ln>
      </xdr:spPr>
    </xdr:pic>
    <xdr:clientData/>
  </xdr:twoCellAnchor>
  <xdr:twoCellAnchor>
    <xdr:from>
      <xdr:col>8</xdr:col>
      <xdr:colOff>133350</xdr:colOff>
      <xdr:row>42</xdr:row>
      <xdr:rowOff>104775</xdr:rowOff>
    </xdr:from>
    <xdr:to>
      <xdr:col>8</xdr:col>
      <xdr:colOff>1465350</xdr:colOff>
      <xdr:row>42</xdr:row>
      <xdr:rowOff>1436775</xdr:rowOff>
    </xdr:to>
    <xdr:pic>
      <xdr:nvPicPr>
        <xdr:cNvPr id="1066" name="Имя " descr="Descr "/>
        <xdr:cNvPicPr>
          <a:picLocks noChangeAspect="1"/>
        </xdr:cNvPicPr>
      </xdr:nvPicPr>
      <xdr:blipFill>
        <a:blip xmlns:r="http://schemas.openxmlformats.org/officeDocument/2006/relationships" r:embed="rId426"/>
        <a:stretch>
          <a:fillRect/>
        </a:stretch>
      </xdr:blipFill>
      <xdr:spPr>
        <a:xfrm>
          <a:off x="5248275" y="6791325"/>
          <a:ext cx="1332000" cy="1332000"/>
        </a:xfrm>
        <a:prstGeom prst="rect">
          <a:avLst/>
        </a:prstGeom>
        <a:ln w="9525">
          <a:solidFill>
            <a:srgbClr val="000000"/>
          </a:solidFill>
          <a:prstDash val="solid"/>
        </a:ln>
      </xdr:spPr>
    </xdr:pic>
    <xdr:clientData/>
  </xdr:twoCellAnchor>
  <xdr:twoCellAnchor>
    <xdr:from>
      <xdr:col>8</xdr:col>
      <xdr:colOff>133350</xdr:colOff>
      <xdr:row>52</xdr:row>
      <xdr:rowOff>104775</xdr:rowOff>
    </xdr:from>
    <xdr:to>
      <xdr:col>8</xdr:col>
      <xdr:colOff>1465350</xdr:colOff>
      <xdr:row>52</xdr:row>
      <xdr:rowOff>1436775</xdr:rowOff>
    </xdr:to>
    <xdr:pic>
      <xdr:nvPicPr>
        <xdr:cNvPr id="1067" name="Имя " descr="Descr "/>
        <xdr:cNvPicPr>
          <a:picLocks noChangeAspect="1"/>
        </xdr:cNvPicPr>
      </xdr:nvPicPr>
      <xdr:blipFill>
        <a:blip xmlns:r="http://schemas.openxmlformats.org/officeDocument/2006/relationships" r:embed="rId427"/>
        <a:stretch>
          <a:fillRect/>
        </a:stretch>
      </xdr:blipFill>
      <xdr:spPr>
        <a:xfrm>
          <a:off x="5248275" y="8315325"/>
          <a:ext cx="1332000" cy="1332000"/>
        </a:xfrm>
        <a:prstGeom prst="rect">
          <a:avLst/>
        </a:prstGeom>
        <a:ln w="9525">
          <a:solidFill>
            <a:srgbClr val="000000"/>
          </a:solidFill>
          <a:prstDash val="solid"/>
        </a:ln>
      </xdr:spPr>
    </xdr:pic>
    <xdr:clientData/>
  </xdr:twoCellAnchor>
  <xdr:twoCellAnchor>
    <xdr:from>
      <xdr:col>8</xdr:col>
      <xdr:colOff>133350</xdr:colOff>
      <xdr:row>55</xdr:row>
      <xdr:rowOff>104775</xdr:rowOff>
    </xdr:from>
    <xdr:to>
      <xdr:col>8</xdr:col>
      <xdr:colOff>1465350</xdr:colOff>
      <xdr:row>55</xdr:row>
      <xdr:rowOff>1436775</xdr:rowOff>
    </xdr:to>
    <xdr:pic>
      <xdr:nvPicPr>
        <xdr:cNvPr id="1068" name="Имя " descr="Descr "/>
        <xdr:cNvPicPr>
          <a:picLocks noChangeAspect="1"/>
        </xdr:cNvPicPr>
      </xdr:nvPicPr>
      <xdr:blipFill>
        <a:blip xmlns:r="http://schemas.openxmlformats.org/officeDocument/2006/relationships" r:embed="rId428"/>
        <a:stretch>
          <a:fillRect/>
        </a:stretch>
      </xdr:blipFill>
      <xdr:spPr>
        <a:xfrm>
          <a:off x="5248275" y="9839325"/>
          <a:ext cx="1332000" cy="1332000"/>
        </a:xfrm>
        <a:prstGeom prst="rect">
          <a:avLst/>
        </a:prstGeom>
        <a:ln w="9525">
          <a:solidFill>
            <a:srgbClr val="000000"/>
          </a:solidFill>
          <a:prstDash val="solid"/>
        </a:ln>
      </xdr:spPr>
    </xdr:pic>
    <xdr:clientData/>
  </xdr:twoCellAnchor>
  <xdr:twoCellAnchor>
    <xdr:from>
      <xdr:col>8</xdr:col>
      <xdr:colOff>133350</xdr:colOff>
      <xdr:row>58</xdr:row>
      <xdr:rowOff>104775</xdr:rowOff>
    </xdr:from>
    <xdr:to>
      <xdr:col>8</xdr:col>
      <xdr:colOff>1465350</xdr:colOff>
      <xdr:row>58</xdr:row>
      <xdr:rowOff>1436775</xdr:rowOff>
    </xdr:to>
    <xdr:pic>
      <xdr:nvPicPr>
        <xdr:cNvPr id="1069" name="Имя " descr="Descr "/>
        <xdr:cNvPicPr>
          <a:picLocks noChangeAspect="1"/>
        </xdr:cNvPicPr>
      </xdr:nvPicPr>
      <xdr:blipFill>
        <a:blip xmlns:r="http://schemas.openxmlformats.org/officeDocument/2006/relationships" r:embed="rId429"/>
        <a:stretch>
          <a:fillRect/>
        </a:stretch>
      </xdr:blipFill>
      <xdr:spPr>
        <a:xfrm>
          <a:off x="5248275" y="11363325"/>
          <a:ext cx="1332000" cy="1332000"/>
        </a:xfrm>
        <a:prstGeom prst="rect">
          <a:avLst/>
        </a:prstGeom>
        <a:ln w="9525">
          <a:solidFill>
            <a:srgbClr val="000000"/>
          </a:solidFill>
          <a:prstDash val="solid"/>
        </a:ln>
      </xdr:spPr>
    </xdr:pic>
    <xdr:clientData/>
  </xdr:twoCellAnchor>
  <xdr:twoCellAnchor>
    <xdr:from>
      <xdr:col>8</xdr:col>
      <xdr:colOff>133350</xdr:colOff>
      <xdr:row>66</xdr:row>
      <xdr:rowOff>104775</xdr:rowOff>
    </xdr:from>
    <xdr:to>
      <xdr:col>8</xdr:col>
      <xdr:colOff>1465350</xdr:colOff>
      <xdr:row>66</xdr:row>
      <xdr:rowOff>1436775</xdr:rowOff>
    </xdr:to>
    <xdr:pic>
      <xdr:nvPicPr>
        <xdr:cNvPr id="1070" name="Имя " descr="Descr "/>
        <xdr:cNvPicPr>
          <a:picLocks noChangeAspect="1"/>
        </xdr:cNvPicPr>
      </xdr:nvPicPr>
      <xdr:blipFill>
        <a:blip xmlns:r="http://schemas.openxmlformats.org/officeDocument/2006/relationships" r:embed="rId430"/>
        <a:stretch>
          <a:fillRect/>
        </a:stretch>
      </xdr:blipFill>
      <xdr:spPr>
        <a:xfrm>
          <a:off x="5248275" y="12887325"/>
          <a:ext cx="1332000" cy="1332000"/>
        </a:xfrm>
        <a:prstGeom prst="rect">
          <a:avLst/>
        </a:prstGeom>
        <a:ln w="9525">
          <a:solidFill>
            <a:srgbClr val="000000"/>
          </a:solidFill>
          <a:prstDash val="solid"/>
        </a:ln>
      </xdr:spPr>
    </xdr:pic>
    <xdr:clientData/>
  </xdr:twoCellAnchor>
  <xdr:twoCellAnchor>
    <xdr:from>
      <xdr:col>8</xdr:col>
      <xdr:colOff>133350</xdr:colOff>
      <xdr:row>67</xdr:row>
      <xdr:rowOff>104775</xdr:rowOff>
    </xdr:from>
    <xdr:to>
      <xdr:col>8</xdr:col>
      <xdr:colOff>1465350</xdr:colOff>
      <xdr:row>67</xdr:row>
      <xdr:rowOff>1436775</xdr:rowOff>
    </xdr:to>
    <xdr:pic>
      <xdr:nvPicPr>
        <xdr:cNvPr id="1071" name="Имя " descr="Descr "/>
        <xdr:cNvPicPr>
          <a:picLocks noChangeAspect="1"/>
        </xdr:cNvPicPr>
      </xdr:nvPicPr>
      <xdr:blipFill>
        <a:blip xmlns:r="http://schemas.openxmlformats.org/officeDocument/2006/relationships" r:embed="rId431"/>
        <a:stretch>
          <a:fillRect/>
        </a:stretch>
      </xdr:blipFill>
      <xdr:spPr>
        <a:xfrm>
          <a:off x="5248275" y="14411325"/>
          <a:ext cx="1332000" cy="1332000"/>
        </a:xfrm>
        <a:prstGeom prst="rect">
          <a:avLst/>
        </a:prstGeom>
        <a:ln w="9525">
          <a:solidFill>
            <a:srgbClr val="000000"/>
          </a:solidFill>
          <a:prstDash val="solid"/>
        </a:ln>
      </xdr:spPr>
    </xdr:pic>
    <xdr:clientData/>
  </xdr:twoCellAnchor>
  <xdr:twoCellAnchor>
    <xdr:from>
      <xdr:col>8</xdr:col>
      <xdr:colOff>133350</xdr:colOff>
      <xdr:row>68</xdr:row>
      <xdr:rowOff>104775</xdr:rowOff>
    </xdr:from>
    <xdr:to>
      <xdr:col>8</xdr:col>
      <xdr:colOff>1465350</xdr:colOff>
      <xdr:row>68</xdr:row>
      <xdr:rowOff>1436775</xdr:rowOff>
    </xdr:to>
    <xdr:pic>
      <xdr:nvPicPr>
        <xdr:cNvPr id="1072" name="Имя " descr="Descr "/>
        <xdr:cNvPicPr>
          <a:picLocks noChangeAspect="1"/>
        </xdr:cNvPicPr>
      </xdr:nvPicPr>
      <xdr:blipFill>
        <a:blip xmlns:r="http://schemas.openxmlformats.org/officeDocument/2006/relationships" r:embed="rId432"/>
        <a:stretch>
          <a:fillRect/>
        </a:stretch>
      </xdr:blipFill>
      <xdr:spPr>
        <a:xfrm>
          <a:off x="5248275" y="15935325"/>
          <a:ext cx="1332000" cy="1332000"/>
        </a:xfrm>
        <a:prstGeom prst="rect">
          <a:avLst/>
        </a:prstGeom>
        <a:ln w="9525">
          <a:solidFill>
            <a:srgbClr val="000000"/>
          </a:solidFill>
          <a:prstDash val="solid"/>
        </a:ln>
      </xdr:spPr>
    </xdr:pic>
    <xdr:clientData/>
  </xdr:twoCellAnchor>
  <xdr:twoCellAnchor>
    <xdr:from>
      <xdr:col>8</xdr:col>
      <xdr:colOff>133350</xdr:colOff>
      <xdr:row>71</xdr:row>
      <xdr:rowOff>104775</xdr:rowOff>
    </xdr:from>
    <xdr:to>
      <xdr:col>8</xdr:col>
      <xdr:colOff>1465350</xdr:colOff>
      <xdr:row>71</xdr:row>
      <xdr:rowOff>1436775</xdr:rowOff>
    </xdr:to>
    <xdr:pic>
      <xdr:nvPicPr>
        <xdr:cNvPr id="1073" name="Имя " descr="Descr "/>
        <xdr:cNvPicPr>
          <a:picLocks noChangeAspect="1"/>
        </xdr:cNvPicPr>
      </xdr:nvPicPr>
      <xdr:blipFill>
        <a:blip xmlns:r="http://schemas.openxmlformats.org/officeDocument/2006/relationships" r:embed="rId433"/>
        <a:stretch>
          <a:fillRect/>
        </a:stretch>
      </xdr:blipFill>
      <xdr:spPr>
        <a:xfrm>
          <a:off x="5248275" y="17459325"/>
          <a:ext cx="1332000" cy="1332000"/>
        </a:xfrm>
        <a:prstGeom prst="rect">
          <a:avLst/>
        </a:prstGeom>
        <a:ln w="9525">
          <a:solidFill>
            <a:srgbClr val="000000"/>
          </a:solidFill>
          <a:prstDash val="solid"/>
        </a:ln>
      </xdr:spPr>
    </xdr:pic>
    <xdr:clientData/>
  </xdr:twoCellAnchor>
  <xdr:twoCellAnchor>
    <xdr:from>
      <xdr:col>8</xdr:col>
      <xdr:colOff>133350</xdr:colOff>
      <xdr:row>89</xdr:row>
      <xdr:rowOff>104775</xdr:rowOff>
    </xdr:from>
    <xdr:to>
      <xdr:col>8</xdr:col>
      <xdr:colOff>1465350</xdr:colOff>
      <xdr:row>89</xdr:row>
      <xdr:rowOff>1436775</xdr:rowOff>
    </xdr:to>
    <xdr:pic>
      <xdr:nvPicPr>
        <xdr:cNvPr id="1074" name="Имя " descr="Descr "/>
        <xdr:cNvPicPr>
          <a:picLocks noChangeAspect="1"/>
        </xdr:cNvPicPr>
      </xdr:nvPicPr>
      <xdr:blipFill>
        <a:blip xmlns:r="http://schemas.openxmlformats.org/officeDocument/2006/relationships" r:embed="rId434"/>
        <a:stretch>
          <a:fillRect/>
        </a:stretch>
      </xdr:blipFill>
      <xdr:spPr>
        <a:xfrm>
          <a:off x="5248275" y="18983325"/>
          <a:ext cx="1332000" cy="1332000"/>
        </a:xfrm>
        <a:prstGeom prst="rect">
          <a:avLst/>
        </a:prstGeom>
        <a:ln w="9525">
          <a:solidFill>
            <a:srgbClr val="000000"/>
          </a:solidFill>
          <a:prstDash val="solid"/>
        </a:ln>
      </xdr:spPr>
    </xdr:pic>
    <xdr:clientData/>
  </xdr:twoCellAnchor>
  <xdr:twoCellAnchor>
    <xdr:from>
      <xdr:col>8</xdr:col>
      <xdr:colOff>133350</xdr:colOff>
      <xdr:row>95</xdr:row>
      <xdr:rowOff>104775</xdr:rowOff>
    </xdr:from>
    <xdr:to>
      <xdr:col>8</xdr:col>
      <xdr:colOff>1465350</xdr:colOff>
      <xdr:row>95</xdr:row>
      <xdr:rowOff>1436775</xdr:rowOff>
    </xdr:to>
    <xdr:pic>
      <xdr:nvPicPr>
        <xdr:cNvPr id="1075" name="Имя " descr="Descr "/>
        <xdr:cNvPicPr>
          <a:picLocks noChangeAspect="1"/>
        </xdr:cNvPicPr>
      </xdr:nvPicPr>
      <xdr:blipFill>
        <a:blip xmlns:r="http://schemas.openxmlformats.org/officeDocument/2006/relationships" r:embed="rId435"/>
        <a:stretch>
          <a:fillRect/>
        </a:stretch>
      </xdr:blipFill>
      <xdr:spPr>
        <a:xfrm>
          <a:off x="5248275" y="20507325"/>
          <a:ext cx="1332000" cy="1332000"/>
        </a:xfrm>
        <a:prstGeom prst="rect">
          <a:avLst/>
        </a:prstGeom>
        <a:ln w="9525">
          <a:solidFill>
            <a:srgbClr val="000000"/>
          </a:solidFill>
          <a:prstDash val="solid"/>
        </a:ln>
      </xdr:spPr>
    </xdr:pic>
    <xdr:clientData/>
  </xdr:twoCellAnchor>
  <xdr:twoCellAnchor>
    <xdr:from>
      <xdr:col>8</xdr:col>
      <xdr:colOff>133350</xdr:colOff>
      <xdr:row>96</xdr:row>
      <xdr:rowOff>104775</xdr:rowOff>
    </xdr:from>
    <xdr:to>
      <xdr:col>8</xdr:col>
      <xdr:colOff>1465350</xdr:colOff>
      <xdr:row>96</xdr:row>
      <xdr:rowOff>1436775</xdr:rowOff>
    </xdr:to>
    <xdr:pic>
      <xdr:nvPicPr>
        <xdr:cNvPr id="1076" name="Имя " descr="Descr "/>
        <xdr:cNvPicPr>
          <a:picLocks noChangeAspect="1"/>
        </xdr:cNvPicPr>
      </xdr:nvPicPr>
      <xdr:blipFill>
        <a:blip xmlns:r="http://schemas.openxmlformats.org/officeDocument/2006/relationships" r:embed="rId436"/>
        <a:stretch>
          <a:fillRect/>
        </a:stretch>
      </xdr:blipFill>
      <xdr:spPr>
        <a:xfrm>
          <a:off x="5248275" y="22031325"/>
          <a:ext cx="1332000" cy="1332000"/>
        </a:xfrm>
        <a:prstGeom prst="rect">
          <a:avLst/>
        </a:prstGeom>
        <a:ln w="9525">
          <a:solidFill>
            <a:srgbClr val="000000"/>
          </a:solidFill>
          <a:prstDash val="solid"/>
        </a:ln>
      </xdr:spPr>
    </xdr:pic>
    <xdr:clientData/>
  </xdr:twoCellAnchor>
  <xdr:twoCellAnchor>
    <xdr:from>
      <xdr:col>8</xdr:col>
      <xdr:colOff>133350</xdr:colOff>
      <xdr:row>114</xdr:row>
      <xdr:rowOff>104775</xdr:rowOff>
    </xdr:from>
    <xdr:to>
      <xdr:col>8</xdr:col>
      <xdr:colOff>1465350</xdr:colOff>
      <xdr:row>114</xdr:row>
      <xdr:rowOff>1436775</xdr:rowOff>
    </xdr:to>
    <xdr:pic>
      <xdr:nvPicPr>
        <xdr:cNvPr id="1077" name="Имя " descr="Descr "/>
        <xdr:cNvPicPr>
          <a:picLocks noChangeAspect="1"/>
        </xdr:cNvPicPr>
      </xdr:nvPicPr>
      <xdr:blipFill>
        <a:blip xmlns:r="http://schemas.openxmlformats.org/officeDocument/2006/relationships" r:embed="rId437"/>
        <a:stretch>
          <a:fillRect/>
        </a:stretch>
      </xdr:blipFill>
      <xdr:spPr>
        <a:xfrm>
          <a:off x="5248275" y="23555325"/>
          <a:ext cx="1332000" cy="1332000"/>
        </a:xfrm>
        <a:prstGeom prst="rect">
          <a:avLst/>
        </a:prstGeom>
        <a:ln w="9525">
          <a:solidFill>
            <a:srgbClr val="000000"/>
          </a:solidFill>
          <a:prstDash val="solid"/>
        </a:ln>
      </xdr:spPr>
    </xdr:pic>
    <xdr:clientData/>
  </xdr:twoCellAnchor>
  <xdr:twoCellAnchor>
    <xdr:from>
      <xdr:col>8</xdr:col>
      <xdr:colOff>133350</xdr:colOff>
      <xdr:row>118</xdr:row>
      <xdr:rowOff>104775</xdr:rowOff>
    </xdr:from>
    <xdr:to>
      <xdr:col>8</xdr:col>
      <xdr:colOff>1465350</xdr:colOff>
      <xdr:row>118</xdr:row>
      <xdr:rowOff>1436775</xdr:rowOff>
    </xdr:to>
    <xdr:pic>
      <xdr:nvPicPr>
        <xdr:cNvPr id="1078" name="Имя " descr="Descr "/>
        <xdr:cNvPicPr>
          <a:picLocks noChangeAspect="1"/>
        </xdr:cNvPicPr>
      </xdr:nvPicPr>
      <xdr:blipFill>
        <a:blip xmlns:r="http://schemas.openxmlformats.org/officeDocument/2006/relationships" r:embed="rId438"/>
        <a:stretch>
          <a:fillRect/>
        </a:stretch>
      </xdr:blipFill>
      <xdr:spPr>
        <a:xfrm>
          <a:off x="5248275" y="25079325"/>
          <a:ext cx="1332000" cy="1332000"/>
        </a:xfrm>
        <a:prstGeom prst="rect">
          <a:avLst/>
        </a:prstGeom>
        <a:ln w="9525">
          <a:solidFill>
            <a:srgbClr val="000000"/>
          </a:solidFill>
          <a:prstDash val="solid"/>
        </a:ln>
      </xdr:spPr>
    </xdr:pic>
    <xdr:clientData/>
  </xdr:twoCellAnchor>
  <xdr:twoCellAnchor>
    <xdr:from>
      <xdr:col>8</xdr:col>
      <xdr:colOff>133350</xdr:colOff>
      <xdr:row>143</xdr:row>
      <xdr:rowOff>104775</xdr:rowOff>
    </xdr:from>
    <xdr:to>
      <xdr:col>8</xdr:col>
      <xdr:colOff>1465350</xdr:colOff>
      <xdr:row>143</xdr:row>
      <xdr:rowOff>1436775</xdr:rowOff>
    </xdr:to>
    <xdr:pic>
      <xdr:nvPicPr>
        <xdr:cNvPr id="1079" name="Имя " descr="Descr "/>
        <xdr:cNvPicPr>
          <a:picLocks noChangeAspect="1"/>
        </xdr:cNvPicPr>
      </xdr:nvPicPr>
      <xdr:blipFill>
        <a:blip xmlns:r="http://schemas.openxmlformats.org/officeDocument/2006/relationships" r:embed="rId439"/>
        <a:stretch>
          <a:fillRect/>
        </a:stretch>
      </xdr:blipFill>
      <xdr:spPr>
        <a:xfrm>
          <a:off x="5248275" y="26603325"/>
          <a:ext cx="1332000" cy="1332000"/>
        </a:xfrm>
        <a:prstGeom prst="rect">
          <a:avLst/>
        </a:prstGeom>
        <a:ln w="9525">
          <a:solidFill>
            <a:srgbClr val="000000"/>
          </a:solidFill>
          <a:prstDash val="solid"/>
        </a:ln>
      </xdr:spPr>
    </xdr:pic>
    <xdr:clientData/>
  </xdr:twoCellAnchor>
  <xdr:twoCellAnchor>
    <xdr:from>
      <xdr:col>8</xdr:col>
      <xdr:colOff>133350</xdr:colOff>
      <xdr:row>146</xdr:row>
      <xdr:rowOff>104775</xdr:rowOff>
    </xdr:from>
    <xdr:to>
      <xdr:col>8</xdr:col>
      <xdr:colOff>1465350</xdr:colOff>
      <xdr:row>146</xdr:row>
      <xdr:rowOff>1436775</xdr:rowOff>
    </xdr:to>
    <xdr:pic>
      <xdr:nvPicPr>
        <xdr:cNvPr id="1080" name="Имя " descr="Descr "/>
        <xdr:cNvPicPr>
          <a:picLocks noChangeAspect="1"/>
        </xdr:cNvPicPr>
      </xdr:nvPicPr>
      <xdr:blipFill>
        <a:blip xmlns:r="http://schemas.openxmlformats.org/officeDocument/2006/relationships" r:embed="rId440"/>
        <a:stretch>
          <a:fillRect/>
        </a:stretch>
      </xdr:blipFill>
      <xdr:spPr>
        <a:xfrm>
          <a:off x="5248275" y="28127325"/>
          <a:ext cx="1332000" cy="1332000"/>
        </a:xfrm>
        <a:prstGeom prst="rect">
          <a:avLst/>
        </a:prstGeom>
        <a:ln w="9525">
          <a:solidFill>
            <a:srgbClr val="000000"/>
          </a:solidFill>
          <a:prstDash val="solid"/>
        </a:ln>
      </xdr:spPr>
    </xdr:pic>
    <xdr:clientData/>
  </xdr:twoCellAnchor>
  <xdr:twoCellAnchor>
    <xdr:from>
      <xdr:col>8</xdr:col>
      <xdr:colOff>133350</xdr:colOff>
      <xdr:row>158</xdr:row>
      <xdr:rowOff>104775</xdr:rowOff>
    </xdr:from>
    <xdr:to>
      <xdr:col>8</xdr:col>
      <xdr:colOff>1465350</xdr:colOff>
      <xdr:row>158</xdr:row>
      <xdr:rowOff>1436775</xdr:rowOff>
    </xdr:to>
    <xdr:pic>
      <xdr:nvPicPr>
        <xdr:cNvPr id="1081" name="Имя " descr="Descr "/>
        <xdr:cNvPicPr>
          <a:picLocks noChangeAspect="1"/>
        </xdr:cNvPicPr>
      </xdr:nvPicPr>
      <xdr:blipFill>
        <a:blip xmlns:r="http://schemas.openxmlformats.org/officeDocument/2006/relationships" r:embed="rId441"/>
        <a:stretch>
          <a:fillRect/>
        </a:stretch>
      </xdr:blipFill>
      <xdr:spPr>
        <a:xfrm>
          <a:off x="5248275" y="29651325"/>
          <a:ext cx="1332000" cy="1332000"/>
        </a:xfrm>
        <a:prstGeom prst="rect">
          <a:avLst/>
        </a:prstGeom>
        <a:ln w="9525">
          <a:solidFill>
            <a:srgbClr val="000000"/>
          </a:solidFill>
          <a:prstDash val="solid"/>
        </a:ln>
      </xdr:spPr>
    </xdr:pic>
    <xdr:clientData/>
  </xdr:twoCellAnchor>
  <xdr:twoCellAnchor>
    <xdr:from>
      <xdr:col>8</xdr:col>
      <xdr:colOff>133350</xdr:colOff>
      <xdr:row>168</xdr:row>
      <xdr:rowOff>104775</xdr:rowOff>
    </xdr:from>
    <xdr:to>
      <xdr:col>8</xdr:col>
      <xdr:colOff>1465350</xdr:colOff>
      <xdr:row>168</xdr:row>
      <xdr:rowOff>1436775</xdr:rowOff>
    </xdr:to>
    <xdr:pic>
      <xdr:nvPicPr>
        <xdr:cNvPr id="1082" name="Имя " descr="Descr "/>
        <xdr:cNvPicPr>
          <a:picLocks noChangeAspect="1"/>
        </xdr:cNvPicPr>
      </xdr:nvPicPr>
      <xdr:blipFill>
        <a:blip xmlns:r="http://schemas.openxmlformats.org/officeDocument/2006/relationships" r:embed="rId442"/>
        <a:stretch>
          <a:fillRect/>
        </a:stretch>
      </xdr:blipFill>
      <xdr:spPr>
        <a:xfrm>
          <a:off x="5248275" y="31175325"/>
          <a:ext cx="1332000" cy="1332000"/>
        </a:xfrm>
        <a:prstGeom prst="rect">
          <a:avLst/>
        </a:prstGeom>
        <a:ln w="9525">
          <a:solidFill>
            <a:srgbClr val="000000"/>
          </a:solidFill>
          <a:prstDash val="solid"/>
        </a:ln>
      </xdr:spPr>
    </xdr:pic>
    <xdr:clientData/>
  </xdr:twoCellAnchor>
  <xdr:twoCellAnchor>
    <xdr:from>
      <xdr:col>8</xdr:col>
      <xdr:colOff>133350</xdr:colOff>
      <xdr:row>175</xdr:row>
      <xdr:rowOff>104775</xdr:rowOff>
    </xdr:from>
    <xdr:to>
      <xdr:col>8</xdr:col>
      <xdr:colOff>1465350</xdr:colOff>
      <xdr:row>175</xdr:row>
      <xdr:rowOff>1436775</xdr:rowOff>
    </xdr:to>
    <xdr:pic>
      <xdr:nvPicPr>
        <xdr:cNvPr id="1083" name="Имя " descr="Descr "/>
        <xdr:cNvPicPr>
          <a:picLocks noChangeAspect="1"/>
        </xdr:cNvPicPr>
      </xdr:nvPicPr>
      <xdr:blipFill>
        <a:blip xmlns:r="http://schemas.openxmlformats.org/officeDocument/2006/relationships" r:embed="rId443"/>
        <a:stretch>
          <a:fillRect/>
        </a:stretch>
      </xdr:blipFill>
      <xdr:spPr>
        <a:xfrm>
          <a:off x="5248275" y="32699325"/>
          <a:ext cx="1332000" cy="1332000"/>
        </a:xfrm>
        <a:prstGeom prst="rect">
          <a:avLst/>
        </a:prstGeom>
        <a:ln w="9525">
          <a:solidFill>
            <a:srgbClr val="000000"/>
          </a:solidFill>
          <a:prstDash val="solid"/>
        </a:ln>
      </xdr:spPr>
    </xdr:pic>
    <xdr:clientData/>
  </xdr:twoCellAnchor>
  <xdr:twoCellAnchor>
    <xdr:from>
      <xdr:col>8</xdr:col>
      <xdr:colOff>133350</xdr:colOff>
      <xdr:row>176</xdr:row>
      <xdr:rowOff>104775</xdr:rowOff>
    </xdr:from>
    <xdr:to>
      <xdr:col>8</xdr:col>
      <xdr:colOff>1465350</xdr:colOff>
      <xdr:row>176</xdr:row>
      <xdr:rowOff>1436775</xdr:rowOff>
    </xdr:to>
    <xdr:pic>
      <xdr:nvPicPr>
        <xdr:cNvPr id="1084" name="Имя " descr="Descr "/>
        <xdr:cNvPicPr>
          <a:picLocks noChangeAspect="1"/>
        </xdr:cNvPicPr>
      </xdr:nvPicPr>
      <xdr:blipFill>
        <a:blip xmlns:r="http://schemas.openxmlformats.org/officeDocument/2006/relationships" r:embed="rId444"/>
        <a:stretch>
          <a:fillRect/>
        </a:stretch>
      </xdr:blipFill>
      <xdr:spPr>
        <a:xfrm>
          <a:off x="5248275" y="34223325"/>
          <a:ext cx="1332000" cy="1332000"/>
        </a:xfrm>
        <a:prstGeom prst="rect">
          <a:avLst/>
        </a:prstGeom>
        <a:ln w="9525">
          <a:solidFill>
            <a:srgbClr val="000000"/>
          </a:solidFill>
          <a:prstDash val="solid"/>
        </a:ln>
      </xdr:spPr>
    </xdr:pic>
    <xdr:clientData/>
  </xdr:twoCellAnchor>
  <xdr:twoCellAnchor>
    <xdr:from>
      <xdr:col>8</xdr:col>
      <xdr:colOff>133350</xdr:colOff>
      <xdr:row>187</xdr:row>
      <xdr:rowOff>104775</xdr:rowOff>
    </xdr:from>
    <xdr:to>
      <xdr:col>8</xdr:col>
      <xdr:colOff>1465350</xdr:colOff>
      <xdr:row>187</xdr:row>
      <xdr:rowOff>1436775</xdr:rowOff>
    </xdr:to>
    <xdr:pic>
      <xdr:nvPicPr>
        <xdr:cNvPr id="1085" name="Имя " descr="Descr "/>
        <xdr:cNvPicPr>
          <a:picLocks noChangeAspect="1"/>
        </xdr:cNvPicPr>
      </xdr:nvPicPr>
      <xdr:blipFill>
        <a:blip xmlns:r="http://schemas.openxmlformats.org/officeDocument/2006/relationships" r:embed="rId445"/>
        <a:stretch>
          <a:fillRect/>
        </a:stretch>
      </xdr:blipFill>
      <xdr:spPr>
        <a:xfrm>
          <a:off x="5248275" y="35747325"/>
          <a:ext cx="1332000" cy="1332000"/>
        </a:xfrm>
        <a:prstGeom prst="rect">
          <a:avLst/>
        </a:prstGeom>
        <a:ln w="9525">
          <a:solidFill>
            <a:srgbClr val="000000"/>
          </a:solidFill>
          <a:prstDash val="solid"/>
        </a:ln>
      </xdr:spPr>
    </xdr:pic>
    <xdr:clientData/>
  </xdr:twoCellAnchor>
  <xdr:twoCellAnchor>
    <xdr:from>
      <xdr:col>8</xdr:col>
      <xdr:colOff>133350</xdr:colOff>
      <xdr:row>202</xdr:row>
      <xdr:rowOff>104775</xdr:rowOff>
    </xdr:from>
    <xdr:to>
      <xdr:col>8</xdr:col>
      <xdr:colOff>1465350</xdr:colOff>
      <xdr:row>202</xdr:row>
      <xdr:rowOff>1436775</xdr:rowOff>
    </xdr:to>
    <xdr:pic>
      <xdr:nvPicPr>
        <xdr:cNvPr id="1086" name="Имя " descr="Descr "/>
        <xdr:cNvPicPr>
          <a:picLocks noChangeAspect="1"/>
        </xdr:cNvPicPr>
      </xdr:nvPicPr>
      <xdr:blipFill>
        <a:blip xmlns:r="http://schemas.openxmlformats.org/officeDocument/2006/relationships" r:embed="rId446"/>
        <a:stretch>
          <a:fillRect/>
        </a:stretch>
      </xdr:blipFill>
      <xdr:spPr>
        <a:xfrm>
          <a:off x="5248275" y="37271325"/>
          <a:ext cx="1332000" cy="1332000"/>
        </a:xfrm>
        <a:prstGeom prst="rect">
          <a:avLst/>
        </a:prstGeom>
        <a:ln w="9525">
          <a:solidFill>
            <a:srgbClr val="000000"/>
          </a:solidFill>
          <a:prstDash val="solid"/>
        </a:ln>
      </xdr:spPr>
    </xdr:pic>
    <xdr:clientData/>
  </xdr:twoCellAnchor>
  <xdr:twoCellAnchor>
    <xdr:from>
      <xdr:col>8</xdr:col>
      <xdr:colOff>133350</xdr:colOff>
      <xdr:row>197</xdr:row>
      <xdr:rowOff>104775</xdr:rowOff>
    </xdr:from>
    <xdr:to>
      <xdr:col>8</xdr:col>
      <xdr:colOff>1465350</xdr:colOff>
      <xdr:row>197</xdr:row>
      <xdr:rowOff>1436775</xdr:rowOff>
    </xdr:to>
    <xdr:pic>
      <xdr:nvPicPr>
        <xdr:cNvPr id="1087" name="Имя " descr="Descr "/>
        <xdr:cNvPicPr>
          <a:picLocks noChangeAspect="1"/>
        </xdr:cNvPicPr>
      </xdr:nvPicPr>
      <xdr:blipFill>
        <a:blip xmlns:r="http://schemas.openxmlformats.org/officeDocument/2006/relationships" r:embed="rId447"/>
        <a:stretch>
          <a:fillRect/>
        </a:stretch>
      </xdr:blipFill>
      <xdr:spPr>
        <a:xfrm>
          <a:off x="5248275" y="38795325"/>
          <a:ext cx="1332000" cy="1332000"/>
        </a:xfrm>
        <a:prstGeom prst="rect">
          <a:avLst/>
        </a:prstGeom>
        <a:ln w="9525">
          <a:solidFill>
            <a:srgbClr val="000000"/>
          </a:solidFill>
          <a:prstDash val="solid"/>
        </a:ln>
      </xdr:spPr>
    </xdr:pic>
    <xdr:clientData/>
  </xdr:twoCellAnchor>
  <xdr:twoCellAnchor>
    <xdr:from>
      <xdr:col>8</xdr:col>
      <xdr:colOff>133350</xdr:colOff>
      <xdr:row>199</xdr:row>
      <xdr:rowOff>104775</xdr:rowOff>
    </xdr:from>
    <xdr:to>
      <xdr:col>8</xdr:col>
      <xdr:colOff>1465350</xdr:colOff>
      <xdr:row>199</xdr:row>
      <xdr:rowOff>1436775</xdr:rowOff>
    </xdr:to>
    <xdr:pic>
      <xdr:nvPicPr>
        <xdr:cNvPr id="1088" name="Имя " descr="Descr "/>
        <xdr:cNvPicPr>
          <a:picLocks noChangeAspect="1"/>
        </xdr:cNvPicPr>
      </xdr:nvPicPr>
      <xdr:blipFill>
        <a:blip xmlns:r="http://schemas.openxmlformats.org/officeDocument/2006/relationships" r:embed="rId448"/>
        <a:stretch>
          <a:fillRect/>
        </a:stretch>
      </xdr:blipFill>
      <xdr:spPr>
        <a:xfrm>
          <a:off x="5248275" y="40319325"/>
          <a:ext cx="1332000" cy="1332000"/>
        </a:xfrm>
        <a:prstGeom prst="rect">
          <a:avLst/>
        </a:prstGeom>
        <a:ln w="9525">
          <a:solidFill>
            <a:srgbClr val="000000"/>
          </a:solidFill>
          <a:prstDash val="solid"/>
        </a:ln>
      </xdr:spPr>
    </xdr:pic>
    <xdr:clientData/>
  </xdr:twoCellAnchor>
  <xdr:twoCellAnchor>
    <xdr:from>
      <xdr:col>8</xdr:col>
      <xdr:colOff>133350</xdr:colOff>
      <xdr:row>203</xdr:row>
      <xdr:rowOff>104775</xdr:rowOff>
    </xdr:from>
    <xdr:to>
      <xdr:col>8</xdr:col>
      <xdr:colOff>1465350</xdr:colOff>
      <xdr:row>203</xdr:row>
      <xdr:rowOff>1436775</xdr:rowOff>
    </xdr:to>
    <xdr:pic>
      <xdr:nvPicPr>
        <xdr:cNvPr id="1089" name="Имя " descr="Descr "/>
        <xdr:cNvPicPr>
          <a:picLocks noChangeAspect="1"/>
        </xdr:cNvPicPr>
      </xdr:nvPicPr>
      <xdr:blipFill>
        <a:blip xmlns:r="http://schemas.openxmlformats.org/officeDocument/2006/relationships" r:embed="rId449"/>
        <a:stretch>
          <a:fillRect/>
        </a:stretch>
      </xdr:blipFill>
      <xdr:spPr>
        <a:xfrm>
          <a:off x="5248275" y="41843325"/>
          <a:ext cx="1332000" cy="1332000"/>
        </a:xfrm>
        <a:prstGeom prst="rect">
          <a:avLst/>
        </a:prstGeom>
        <a:ln w="9525">
          <a:solidFill>
            <a:srgbClr val="000000"/>
          </a:solidFill>
          <a:prstDash val="solid"/>
        </a:ln>
      </xdr:spPr>
    </xdr:pic>
    <xdr:clientData/>
  </xdr:twoCellAnchor>
  <xdr:twoCellAnchor>
    <xdr:from>
      <xdr:col>8</xdr:col>
      <xdr:colOff>133350</xdr:colOff>
      <xdr:row>212</xdr:row>
      <xdr:rowOff>104775</xdr:rowOff>
    </xdr:from>
    <xdr:to>
      <xdr:col>8</xdr:col>
      <xdr:colOff>1465350</xdr:colOff>
      <xdr:row>212</xdr:row>
      <xdr:rowOff>1436775</xdr:rowOff>
    </xdr:to>
    <xdr:pic>
      <xdr:nvPicPr>
        <xdr:cNvPr id="1090" name="Имя " descr="Descr "/>
        <xdr:cNvPicPr>
          <a:picLocks noChangeAspect="1"/>
        </xdr:cNvPicPr>
      </xdr:nvPicPr>
      <xdr:blipFill>
        <a:blip xmlns:r="http://schemas.openxmlformats.org/officeDocument/2006/relationships" r:embed="rId450"/>
        <a:stretch>
          <a:fillRect/>
        </a:stretch>
      </xdr:blipFill>
      <xdr:spPr>
        <a:xfrm>
          <a:off x="5248275" y="43367325"/>
          <a:ext cx="1332000" cy="1332000"/>
        </a:xfrm>
        <a:prstGeom prst="rect">
          <a:avLst/>
        </a:prstGeom>
        <a:ln w="9525">
          <a:solidFill>
            <a:srgbClr val="000000"/>
          </a:solidFill>
          <a:prstDash val="solid"/>
        </a:ln>
      </xdr:spPr>
    </xdr:pic>
    <xdr:clientData/>
  </xdr:twoCellAnchor>
  <xdr:twoCellAnchor>
    <xdr:from>
      <xdr:col>8</xdr:col>
      <xdr:colOff>133350</xdr:colOff>
      <xdr:row>213</xdr:row>
      <xdr:rowOff>104775</xdr:rowOff>
    </xdr:from>
    <xdr:to>
      <xdr:col>8</xdr:col>
      <xdr:colOff>1465350</xdr:colOff>
      <xdr:row>213</xdr:row>
      <xdr:rowOff>1436775</xdr:rowOff>
    </xdr:to>
    <xdr:pic>
      <xdr:nvPicPr>
        <xdr:cNvPr id="1091" name="Имя " descr="Descr "/>
        <xdr:cNvPicPr>
          <a:picLocks noChangeAspect="1"/>
        </xdr:cNvPicPr>
      </xdr:nvPicPr>
      <xdr:blipFill>
        <a:blip xmlns:r="http://schemas.openxmlformats.org/officeDocument/2006/relationships" r:embed="rId451"/>
        <a:stretch>
          <a:fillRect/>
        </a:stretch>
      </xdr:blipFill>
      <xdr:spPr>
        <a:xfrm>
          <a:off x="5248275" y="44891325"/>
          <a:ext cx="1332000" cy="1332000"/>
        </a:xfrm>
        <a:prstGeom prst="rect">
          <a:avLst/>
        </a:prstGeom>
        <a:ln w="9525">
          <a:solidFill>
            <a:srgbClr val="000000"/>
          </a:solidFill>
          <a:prstDash val="solid"/>
        </a:ln>
      </xdr:spPr>
    </xdr:pic>
    <xdr:clientData/>
  </xdr:twoCellAnchor>
  <xdr:twoCellAnchor>
    <xdr:from>
      <xdr:col>8</xdr:col>
      <xdr:colOff>133350</xdr:colOff>
      <xdr:row>214</xdr:row>
      <xdr:rowOff>104775</xdr:rowOff>
    </xdr:from>
    <xdr:to>
      <xdr:col>8</xdr:col>
      <xdr:colOff>1465350</xdr:colOff>
      <xdr:row>214</xdr:row>
      <xdr:rowOff>1436775</xdr:rowOff>
    </xdr:to>
    <xdr:pic>
      <xdr:nvPicPr>
        <xdr:cNvPr id="1092" name="Имя " descr="Descr "/>
        <xdr:cNvPicPr>
          <a:picLocks noChangeAspect="1"/>
        </xdr:cNvPicPr>
      </xdr:nvPicPr>
      <xdr:blipFill>
        <a:blip xmlns:r="http://schemas.openxmlformats.org/officeDocument/2006/relationships" r:embed="rId452"/>
        <a:stretch>
          <a:fillRect/>
        </a:stretch>
      </xdr:blipFill>
      <xdr:spPr>
        <a:xfrm>
          <a:off x="5248275" y="46415325"/>
          <a:ext cx="1332000" cy="1332000"/>
        </a:xfrm>
        <a:prstGeom prst="rect">
          <a:avLst/>
        </a:prstGeom>
        <a:ln w="9525">
          <a:solidFill>
            <a:srgbClr val="000000"/>
          </a:solidFill>
          <a:prstDash val="solid"/>
        </a:ln>
      </xdr:spPr>
    </xdr:pic>
    <xdr:clientData/>
  </xdr:twoCellAnchor>
  <xdr:twoCellAnchor>
    <xdr:from>
      <xdr:col>8</xdr:col>
      <xdr:colOff>133350</xdr:colOff>
      <xdr:row>231</xdr:row>
      <xdr:rowOff>104775</xdr:rowOff>
    </xdr:from>
    <xdr:to>
      <xdr:col>8</xdr:col>
      <xdr:colOff>1465350</xdr:colOff>
      <xdr:row>231</xdr:row>
      <xdr:rowOff>1436775</xdr:rowOff>
    </xdr:to>
    <xdr:pic>
      <xdr:nvPicPr>
        <xdr:cNvPr id="1093" name="Имя " descr="Descr "/>
        <xdr:cNvPicPr>
          <a:picLocks noChangeAspect="1"/>
        </xdr:cNvPicPr>
      </xdr:nvPicPr>
      <xdr:blipFill>
        <a:blip xmlns:r="http://schemas.openxmlformats.org/officeDocument/2006/relationships" r:embed="rId453"/>
        <a:stretch>
          <a:fillRect/>
        </a:stretch>
      </xdr:blipFill>
      <xdr:spPr>
        <a:xfrm>
          <a:off x="5248275" y="47939325"/>
          <a:ext cx="1332000" cy="1332000"/>
        </a:xfrm>
        <a:prstGeom prst="rect">
          <a:avLst/>
        </a:prstGeom>
        <a:ln w="9525">
          <a:solidFill>
            <a:srgbClr val="000000"/>
          </a:solidFill>
          <a:prstDash val="solid"/>
        </a:ln>
      </xdr:spPr>
    </xdr:pic>
    <xdr:clientData/>
  </xdr:twoCellAnchor>
  <xdr:twoCellAnchor>
    <xdr:from>
      <xdr:col>8</xdr:col>
      <xdr:colOff>133350</xdr:colOff>
      <xdr:row>240</xdr:row>
      <xdr:rowOff>104775</xdr:rowOff>
    </xdr:from>
    <xdr:to>
      <xdr:col>8</xdr:col>
      <xdr:colOff>1465350</xdr:colOff>
      <xdr:row>240</xdr:row>
      <xdr:rowOff>1436775</xdr:rowOff>
    </xdr:to>
    <xdr:pic>
      <xdr:nvPicPr>
        <xdr:cNvPr id="1094" name="Имя " descr="Descr "/>
        <xdr:cNvPicPr>
          <a:picLocks noChangeAspect="1"/>
        </xdr:cNvPicPr>
      </xdr:nvPicPr>
      <xdr:blipFill>
        <a:blip xmlns:r="http://schemas.openxmlformats.org/officeDocument/2006/relationships" r:embed="rId454"/>
        <a:stretch>
          <a:fillRect/>
        </a:stretch>
      </xdr:blipFill>
      <xdr:spPr>
        <a:xfrm>
          <a:off x="5248275" y="49463325"/>
          <a:ext cx="1332000" cy="1332000"/>
        </a:xfrm>
        <a:prstGeom prst="rect">
          <a:avLst/>
        </a:prstGeom>
        <a:ln w="9525">
          <a:solidFill>
            <a:srgbClr val="000000"/>
          </a:solidFill>
          <a:prstDash val="solid"/>
        </a:ln>
      </xdr:spPr>
    </xdr:pic>
    <xdr:clientData/>
  </xdr:twoCellAnchor>
  <xdr:twoCellAnchor>
    <xdr:from>
      <xdr:col>8</xdr:col>
      <xdr:colOff>133350</xdr:colOff>
      <xdr:row>242</xdr:row>
      <xdr:rowOff>104775</xdr:rowOff>
    </xdr:from>
    <xdr:to>
      <xdr:col>8</xdr:col>
      <xdr:colOff>1465350</xdr:colOff>
      <xdr:row>242</xdr:row>
      <xdr:rowOff>1436775</xdr:rowOff>
    </xdr:to>
    <xdr:pic>
      <xdr:nvPicPr>
        <xdr:cNvPr id="1095" name="Имя " descr="Descr "/>
        <xdr:cNvPicPr>
          <a:picLocks noChangeAspect="1"/>
        </xdr:cNvPicPr>
      </xdr:nvPicPr>
      <xdr:blipFill>
        <a:blip xmlns:r="http://schemas.openxmlformats.org/officeDocument/2006/relationships" r:embed="rId455"/>
        <a:stretch>
          <a:fillRect/>
        </a:stretch>
      </xdr:blipFill>
      <xdr:spPr>
        <a:xfrm>
          <a:off x="5248275" y="50987325"/>
          <a:ext cx="1332000" cy="1332000"/>
        </a:xfrm>
        <a:prstGeom prst="rect">
          <a:avLst/>
        </a:prstGeom>
        <a:ln w="9525">
          <a:solidFill>
            <a:srgbClr val="000000"/>
          </a:solidFill>
          <a:prstDash val="solid"/>
        </a:ln>
      </xdr:spPr>
    </xdr:pic>
    <xdr:clientData/>
  </xdr:twoCellAnchor>
  <xdr:twoCellAnchor>
    <xdr:from>
      <xdr:col>8</xdr:col>
      <xdr:colOff>133350</xdr:colOff>
      <xdr:row>267</xdr:row>
      <xdr:rowOff>104775</xdr:rowOff>
    </xdr:from>
    <xdr:to>
      <xdr:col>8</xdr:col>
      <xdr:colOff>1465350</xdr:colOff>
      <xdr:row>267</xdr:row>
      <xdr:rowOff>1436775</xdr:rowOff>
    </xdr:to>
    <xdr:pic>
      <xdr:nvPicPr>
        <xdr:cNvPr id="1096" name="Имя " descr="Descr "/>
        <xdr:cNvPicPr>
          <a:picLocks noChangeAspect="1"/>
        </xdr:cNvPicPr>
      </xdr:nvPicPr>
      <xdr:blipFill>
        <a:blip xmlns:r="http://schemas.openxmlformats.org/officeDocument/2006/relationships" r:embed="rId456"/>
        <a:stretch>
          <a:fillRect/>
        </a:stretch>
      </xdr:blipFill>
      <xdr:spPr>
        <a:xfrm>
          <a:off x="5248275" y="52511325"/>
          <a:ext cx="1332000" cy="1332000"/>
        </a:xfrm>
        <a:prstGeom prst="rect">
          <a:avLst/>
        </a:prstGeom>
        <a:ln w="9525">
          <a:solidFill>
            <a:srgbClr val="000000"/>
          </a:solidFill>
          <a:prstDash val="solid"/>
        </a:ln>
      </xdr:spPr>
    </xdr:pic>
    <xdr:clientData/>
  </xdr:twoCellAnchor>
  <xdr:twoCellAnchor>
    <xdr:from>
      <xdr:col>8</xdr:col>
      <xdr:colOff>133350</xdr:colOff>
      <xdr:row>268</xdr:row>
      <xdr:rowOff>104775</xdr:rowOff>
    </xdr:from>
    <xdr:to>
      <xdr:col>8</xdr:col>
      <xdr:colOff>1465350</xdr:colOff>
      <xdr:row>268</xdr:row>
      <xdr:rowOff>1436775</xdr:rowOff>
    </xdr:to>
    <xdr:pic>
      <xdr:nvPicPr>
        <xdr:cNvPr id="1097" name="Имя " descr="Descr "/>
        <xdr:cNvPicPr>
          <a:picLocks noChangeAspect="1"/>
        </xdr:cNvPicPr>
      </xdr:nvPicPr>
      <xdr:blipFill>
        <a:blip xmlns:r="http://schemas.openxmlformats.org/officeDocument/2006/relationships" r:embed="rId457"/>
        <a:stretch>
          <a:fillRect/>
        </a:stretch>
      </xdr:blipFill>
      <xdr:spPr>
        <a:xfrm>
          <a:off x="5248275" y="54035325"/>
          <a:ext cx="1332000" cy="1332000"/>
        </a:xfrm>
        <a:prstGeom prst="rect">
          <a:avLst/>
        </a:prstGeom>
        <a:ln w="9525">
          <a:solidFill>
            <a:srgbClr val="000000"/>
          </a:solidFill>
          <a:prstDash val="solid"/>
        </a:ln>
      </xdr:spPr>
    </xdr:pic>
    <xdr:clientData/>
  </xdr:twoCellAnchor>
  <xdr:twoCellAnchor>
    <xdr:from>
      <xdr:col>8</xdr:col>
      <xdr:colOff>133350</xdr:colOff>
      <xdr:row>270</xdr:row>
      <xdr:rowOff>104775</xdr:rowOff>
    </xdr:from>
    <xdr:to>
      <xdr:col>8</xdr:col>
      <xdr:colOff>1465350</xdr:colOff>
      <xdr:row>270</xdr:row>
      <xdr:rowOff>1436775</xdr:rowOff>
    </xdr:to>
    <xdr:pic>
      <xdr:nvPicPr>
        <xdr:cNvPr id="1098" name="Имя " descr="Descr "/>
        <xdr:cNvPicPr>
          <a:picLocks noChangeAspect="1"/>
        </xdr:cNvPicPr>
      </xdr:nvPicPr>
      <xdr:blipFill>
        <a:blip xmlns:r="http://schemas.openxmlformats.org/officeDocument/2006/relationships" r:embed="rId458"/>
        <a:stretch>
          <a:fillRect/>
        </a:stretch>
      </xdr:blipFill>
      <xdr:spPr>
        <a:xfrm>
          <a:off x="5248275" y="55559325"/>
          <a:ext cx="1332000" cy="1332000"/>
        </a:xfrm>
        <a:prstGeom prst="rect">
          <a:avLst/>
        </a:prstGeom>
        <a:ln w="9525">
          <a:solidFill>
            <a:srgbClr val="000000"/>
          </a:solidFill>
          <a:prstDash val="solid"/>
        </a:ln>
      </xdr:spPr>
    </xdr:pic>
    <xdr:clientData/>
  </xdr:twoCellAnchor>
  <xdr:twoCellAnchor>
    <xdr:from>
      <xdr:col>8</xdr:col>
      <xdr:colOff>133350</xdr:colOff>
      <xdr:row>292</xdr:row>
      <xdr:rowOff>104775</xdr:rowOff>
    </xdr:from>
    <xdr:to>
      <xdr:col>8</xdr:col>
      <xdr:colOff>1465350</xdr:colOff>
      <xdr:row>292</xdr:row>
      <xdr:rowOff>1436775</xdr:rowOff>
    </xdr:to>
    <xdr:pic>
      <xdr:nvPicPr>
        <xdr:cNvPr id="1099" name="Имя " descr="Descr "/>
        <xdr:cNvPicPr>
          <a:picLocks noChangeAspect="1"/>
        </xdr:cNvPicPr>
      </xdr:nvPicPr>
      <xdr:blipFill>
        <a:blip xmlns:r="http://schemas.openxmlformats.org/officeDocument/2006/relationships" r:embed="rId459"/>
        <a:stretch>
          <a:fillRect/>
        </a:stretch>
      </xdr:blipFill>
      <xdr:spPr>
        <a:xfrm>
          <a:off x="5248275" y="57083325"/>
          <a:ext cx="1332000" cy="1332000"/>
        </a:xfrm>
        <a:prstGeom prst="rect">
          <a:avLst/>
        </a:prstGeom>
        <a:ln w="9525">
          <a:solidFill>
            <a:srgbClr val="000000"/>
          </a:solidFill>
          <a:prstDash val="solid"/>
        </a:ln>
      </xdr:spPr>
    </xdr:pic>
    <xdr:clientData/>
  </xdr:twoCellAnchor>
  <xdr:twoCellAnchor>
    <xdr:from>
      <xdr:col>8</xdr:col>
      <xdr:colOff>133350</xdr:colOff>
      <xdr:row>315</xdr:row>
      <xdr:rowOff>104775</xdr:rowOff>
    </xdr:from>
    <xdr:to>
      <xdr:col>8</xdr:col>
      <xdr:colOff>1465350</xdr:colOff>
      <xdr:row>315</xdr:row>
      <xdr:rowOff>1436775</xdr:rowOff>
    </xdr:to>
    <xdr:pic>
      <xdr:nvPicPr>
        <xdr:cNvPr id="1100" name="Имя " descr="Descr "/>
        <xdr:cNvPicPr>
          <a:picLocks noChangeAspect="1"/>
        </xdr:cNvPicPr>
      </xdr:nvPicPr>
      <xdr:blipFill>
        <a:blip xmlns:r="http://schemas.openxmlformats.org/officeDocument/2006/relationships" r:embed="rId460"/>
        <a:stretch>
          <a:fillRect/>
        </a:stretch>
      </xdr:blipFill>
      <xdr:spPr>
        <a:xfrm>
          <a:off x="5248275" y="58607325"/>
          <a:ext cx="1332000" cy="1332000"/>
        </a:xfrm>
        <a:prstGeom prst="rect">
          <a:avLst/>
        </a:prstGeom>
        <a:ln w="9525">
          <a:solidFill>
            <a:srgbClr val="000000"/>
          </a:solidFill>
          <a:prstDash val="solid"/>
        </a:ln>
      </xdr:spPr>
    </xdr:pic>
    <xdr:clientData/>
  </xdr:twoCellAnchor>
  <xdr:twoCellAnchor>
    <xdr:from>
      <xdr:col>8</xdr:col>
      <xdr:colOff>133350</xdr:colOff>
      <xdr:row>317</xdr:row>
      <xdr:rowOff>104775</xdr:rowOff>
    </xdr:from>
    <xdr:to>
      <xdr:col>8</xdr:col>
      <xdr:colOff>1465350</xdr:colOff>
      <xdr:row>317</xdr:row>
      <xdr:rowOff>1436775</xdr:rowOff>
    </xdr:to>
    <xdr:pic>
      <xdr:nvPicPr>
        <xdr:cNvPr id="1101" name="Имя " descr="Descr "/>
        <xdr:cNvPicPr>
          <a:picLocks noChangeAspect="1"/>
        </xdr:cNvPicPr>
      </xdr:nvPicPr>
      <xdr:blipFill>
        <a:blip xmlns:r="http://schemas.openxmlformats.org/officeDocument/2006/relationships" r:embed="rId461"/>
        <a:stretch>
          <a:fillRect/>
        </a:stretch>
      </xdr:blipFill>
      <xdr:spPr>
        <a:xfrm>
          <a:off x="5248275" y="60131325"/>
          <a:ext cx="1332000" cy="1332000"/>
        </a:xfrm>
        <a:prstGeom prst="rect">
          <a:avLst/>
        </a:prstGeom>
        <a:ln w="9525">
          <a:solidFill>
            <a:srgbClr val="000000"/>
          </a:solidFill>
          <a:prstDash val="solid"/>
        </a:ln>
      </xdr:spPr>
    </xdr:pic>
    <xdr:clientData/>
  </xdr:twoCellAnchor>
  <xdr:twoCellAnchor>
    <xdr:from>
      <xdr:col>8</xdr:col>
      <xdr:colOff>133350</xdr:colOff>
      <xdr:row>360</xdr:row>
      <xdr:rowOff>104775</xdr:rowOff>
    </xdr:from>
    <xdr:to>
      <xdr:col>8</xdr:col>
      <xdr:colOff>1465350</xdr:colOff>
      <xdr:row>360</xdr:row>
      <xdr:rowOff>1436775</xdr:rowOff>
    </xdr:to>
    <xdr:pic>
      <xdr:nvPicPr>
        <xdr:cNvPr id="1102" name="Имя " descr="Descr "/>
        <xdr:cNvPicPr>
          <a:picLocks noChangeAspect="1"/>
        </xdr:cNvPicPr>
      </xdr:nvPicPr>
      <xdr:blipFill>
        <a:blip xmlns:r="http://schemas.openxmlformats.org/officeDocument/2006/relationships" r:embed="rId462"/>
        <a:stretch>
          <a:fillRect/>
        </a:stretch>
      </xdr:blipFill>
      <xdr:spPr>
        <a:xfrm>
          <a:off x="5248275" y="61655325"/>
          <a:ext cx="1332000" cy="1332000"/>
        </a:xfrm>
        <a:prstGeom prst="rect">
          <a:avLst/>
        </a:prstGeom>
        <a:ln w="9525">
          <a:solidFill>
            <a:srgbClr val="000000"/>
          </a:solidFill>
          <a:prstDash val="solid"/>
        </a:ln>
      </xdr:spPr>
    </xdr:pic>
    <xdr:clientData/>
  </xdr:twoCellAnchor>
  <xdr:twoCellAnchor>
    <xdr:from>
      <xdr:col>8</xdr:col>
      <xdr:colOff>133350</xdr:colOff>
      <xdr:row>363</xdr:row>
      <xdr:rowOff>104775</xdr:rowOff>
    </xdr:from>
    <xdr:to>
      <xdr:col>8</xdr:col>
      <xdr:colOff>1465350</xdr:colOff>
      <xdr:row>363</xdr:row>
      <xdr:rowOff>1436775</xdr:rowOff>
    </xdr:to>
    <xdr:pic>
      <xdr:nvPicPr>
        <xdr:cNvPr id="1103" name="Имя " descr="Descr "/>
        <xdr:cNvPicPr>
          <a:picLocks noChangeAspect="1"/>
        </xdr:cNvPicPr>
      </xdr:nvPicPr>
      <xdr:blipFill>
        <a:blip xmlns:r="http://schemas.openxmlformats.org/officeDocument/2006/relationships" r:embed="rId463"/>
        <a:stretch>
          <a:fillRect/>
        </a:stretch>
      </xdr:blipFill>
      <xdr:spPr>
        <a:xfrm>
          <a:off x="5248275" y="63179325"/>
          <a:ext cx="1332000" cy="1332000"/>
        </a:xfrm>
        <a:prstGeom prst="rect">
          <a:avLst/>
        </a:prstGeom>
        <a:ln w="9525">
          <a:solidFill>
            <a:srgbClr val="000000"/>
          </a:solidFill>
          <a:prstDash val="solid"/>
        </a:ln>
      </xdr:spPr>
    </xdr:pic>
    <xdr:clientData/>
  </xdr:twoCellAnchor>
  <xdr:twoCellAnchor>
    <xdr:from>
      <xdr:col>8</xdr:col>
      <xdr:colOff>133350</xdr:colOff>
      <xdr:row>365</xdr:row>
      <xdr:rowOff>104775</xdr:rowOff>
    </xdr:from>
    <xdr:to>
      <xdr:col>8</xdr:col>
      <xdr:colOff>1465350</xdr:colOff>
      <xdr:row>365</xdr:row>
      <xdr:rowOff>1436775</xdr:rowOff>
    </xdr:to>
    <xdr:pic>
      <xdr:nvPicPr>
        <xdr:cNvPr id="1104" name="Имя " descr="Descr "/>
        <xdr:cNvPicPr>
          <a:picLocks noChangeAspect="1"/>
        </xdr:cNvPicPr>
      </xdr:nvPicPr>
      <xdr:blipFill>
        <a:blip xmlns:r="http://schemas.openxmlformats.org/officeDocument/2006/relationships" r:embed="rId464"/>
        <a:stretch>
          <a:fillRect/>
        </a:stretch>
      </xdr:blipFill>
      <xdr:spPr>
        <a:xfrm>
          <a:off x="5248275" y="64703325"/>
          <a:ext cx="1332000" cy="1332000"/>
        </a:xfrm>
        <a:prstGeom prst="rect">
          <a:avLst/>
        </a:prstGeom>
        <a:ln w="9525">
          <a:solidFill>
            <a:srgbClr val="000000"/>
          </a:solidFill>
          <a:prstDash val="solid"/>
        </a:ln>
      </xdr:spPr>
    </xdr:pic>
    <xdr:clientData/>
  </xdr:twoCellAnchor>
  <xdr:twoCellAnchor>
    <xdr:from>
      <xdr:col>8</xdr:col>
      <xdr:colOff>133350</xdr:colOff>
      <xdr:row>386</xdr:row>
      <xdr:rowOff>104775</xdr:rowOff>
    </xdr:from>
    <xdr:to>
      <xdr:col>8</xdr:col>
      <xdr:colOff>1465350</xdr:colOff>
      <xdr:row>386</xdr:row>
      <xdr:rowOff>1436775</xdr:rowOff>
    </xdr:to>
    <xdr:pic>
      <xdr:nvPicPr>
        <xdr:cNvPr id="1105" name="Имя " descr="Descr "/>
        <xdr:cNvPicPr>
          <a:picLocks noChangeAspect="1"/>
        </xdr:cNvPicPr>
      </xdr:nvPicPr>
      <xdr:blipFill>
        <a:blip xmlns:r="http://schemas.openxmlformats.org/officeDocument/2006/relationships" r:embed="rId465"/>
        <a:stretch>
          <a:fillRect/>
        </a:stretch>
      </xdr:blipFill>
      <xdr:spPr>
        <a:xfrm>
          <a:off x="5248275" y="66227325"/>
          <a:ext cx="1332000" cy="1332000"/>
        </a:xfrm>
        <a:prstGeom prst="rect">
          <a:avLst/>
        </a:prstGeom>
        <a:ln w="9525">
          <a:solidFill>
            <a:srgbClr val="000000"/>
          </a:solidFill>
          <a:prstDash val="solid"/>
        </a:ln>
      </xdr:spPr>
    </xdr:pic>
    <xdr:clientData/>
  </xdr:twoCellAnchor>
  <xdr:twoCellAnchor>
    <xdr:from>
      <xdr:col>8</xdr:col>
      <xdr:colOff>133350</xdr:colOff>
      <xdr:row>392</xdr:row>
      <xdr:rowOff>104775</xdr:rowOff>
    </xdr:from>
    <xdr:to>
      <xdr:col>8</xdr:col>
      <xdr:colOff>1465350</xdr:colOff>
      <xdr:row>392</xdr:row>
      <xdr:rowOff>1436775</xdr:rowOff>
    </xdr:to>
    <xdr:pic>
      <xdr:nvPicPr>
        <xdr:cNvPr id="1106" name="Имя " descr="Descr "/>
        <xdr:cNvPicPr>
          <a:picLocks noChangeAspect="1"/>
        </xdr:cNvPicPr>
      </xdr:nvPicPr>
      <xdr:blipFill>
        <a:blip xmlns:r="http://schemas.openxmlformats.org/officeDocument/2006/relationships" r:embed="rId466"/>
        <a:stretch>
          <a:fillRect/>
        </a:stretch>
      </xdr:blipFill>
      <xdr:spPr>
        <a:xfrm>
          <a:off x="5248275" y="67751325"/>
          <a:ext cx="1332000" cy="1332000"/>
        </a:xfrm>
        <a:prstGeom prst="rect">
          <a:avLst/>
        </a:prstGeom>
        <a:ln w="9525">
          <a:solidFill>
            <a:srgbClr val="000000"/>
          </a:solidFill>
          <a:prstDash val="solid"/>
        </a:ln>
      </xdr:spPr>
    </xdr:pic>
    <xdr:clientData/>
  </xdr:twoCellAnchor>
  <xdr:twoCellAnchor>
    <xdr:from>
      <xdr:col>8</xdr:col>
      <xdr:colOff>133350</xdr:colOff>
      <xdr:row>398</xdr:row>
      <xdr:rowOff>104775</xdr:rowOff>
    </xdr:from>
    <xdr:to>
      <xdr:col>8</xdr:col>
      <xdr:colOff>1465350</xdr:colOff>
      <xdr:row>398</xdr:row>
      <xdr:rowOff>1436775</xdr:rowOff>
    </xdr:to>
    <xdr:pic>
      <xdr:nvPicPr>
        <xdr:cNvPr id="1107" name="Имя " descr="Descr "/>
        <xdr:cNvPicPr>
          <a:picLocks noChangeAspect="1"/>
        </xdr:cNvPicPr>
      </xdr:nvPicPr>
      <xdr:blipFill>
        <a:blip xmlns:r="http://schemas.openxmlformats.org/officeDocument/2006/relationships" r:embed="rId467"/>
        <a:stretch>
          <a:fillRect/>
        </a:stretch>
      </xdr:blipFill>
      <xdr:spPr>
        <a:xfrm>
          <a:off x="5248275" y="69275325"/>
          <a:ext cx="1332000" cy="1332000"/>
        </a:xfrm>
        <a:prstGeom prst="rect">
          <a:avLst/>
        </a:prstGeom>
        <a:ln w="9525">
          <a:solidFill>
            <a:srgbClr val="000000"/>
          </a:solidFill>
          <a:prstDash val="solid"/>
        </a:ln>
      </xdr:spPr>
    </xdr:pic>
    <xdr:clientData/>
  </xdr:twoCellAnchor>
  <xdr:twoCellAnchor>
    <xdr:from>
      <xdr:col>8</xdr:col>
      <xdr:colOff>133350</xdr:colOff>
      <xdr:row>403</xdr:row>
      <xdr:rowOff>104775</xdr:rowOff>
    </xdr:from>
    <xdr:to>
      <xdr:col>8</xdr:col>
      <xdr:colOff>1465350</xdr:colOff>
      <xdr:row>403</xdr:row>
      <xdr:rowOff>1436775</xdr:rowOff>
    </xdr:to>
    <xdr:pic>
      <xdr:nvPicPr>
        <xdr:cNvPr id="1108" name="Имя " descr="Descr "/>
        <xdr:cNvPicPr>
          <a:picLocks noChangeAspect="1"/>
        </xdr:cNvPicPr>
      </xdr:nvPicPr>
      <xdr:blipFill>
        <a:blip xmlns:r="http://schemas.openxmlformats.org/officeDocument/2006/relationships" r:embed="rId468"/>
        <a:stretch>
          <a:fillRect/>
        </a:stretch>
      </xdr:blipFill>
      <xdr:spPr>
        <a:xfrm>
          <a:off x="5248275" y="70799325"/>
          <a:ext cx="1332000" cy="1332000"/>
        </a:xfrm>
        <a:prstGeom prst="rect">
          <a:avLst/>
        </a:prstGeom>
        <a:ln w="9525">
          <a:solidFill>
            <a:srgbClr val="000000"/>
          </a:solidFill>
          <a:prstDash val="solid"/>
        </a:ln>
      </xdr:spPr>
    </xdr:pic>
    <xdr:clientData/>
  </xdr:twoCellAnchor>
  <xdr:twoCellAnchor>
    <xdr:from>
      <xdr:col>8</xdr:col>
      <xdr:colOff>133350</xdr:colOff>
      <xdr:row>405</xdr:row>
      <xdr:rowOff>104775</xdr:rowOff>
    </xdr:from>
    <xdr:to>
      <xdr:col>8</xdr:col>
      <xdr:colOff>1465350</xdr:colOff>
      <xdr:row>405</xdr:row>
      <xdr:rowOff>1436775</xdr:rowOff>
    </xdr:to>
    <xdr:pic>
      <xdr:nvPicPr>
        <xdr:cNvPr id="1109" name="Имя " descr="Descr "/>
        <xdr:cNvPicPr>
          <a:picLocks noChangeAspect="1"/>
        </xdr:cNvPicPr>
      </xdr:nvPicPr>
      <xdr:blipFill>
        <a:blip xmlns:r="http://schemas.openxmlformats.org/officeDocument/2006/relationships" r:embed="rId469"/>
        <a:stretch>
          <a:fillRect/>
        </a:stretch>
      </xdr:blipFill>
      <xdr:spPr>
        <a:xfrm>
          <a:off x="5248275" y="72323325"/>
          <a:ext cx="1332000" cy="1332000"/>
        </a:xfrm>
        <a:prstGeom prst="rect">
          <a:avLst/>
        </a:prstGeom>
        <a:ln w="9525">
          <a:solidFill>
            <a:srgbClr val="000000"/>
          </a:solidFill>
          <a:prstDash val="solid"/>
        </a:ln>
      </xdr:spPr>
    </xdr:pic>
    <xdr:clientData/>
  </xdr:twoCellAnchor>
  <xdr:twoCellAnchor>
    <xdr:from>
      <xdr:col>8</xdr:col>
      <xdr:colOff>133350</xdr:colOff>
      <xdr:row>425</xdr:row>
      <xdr:rowOff>104775</xdr:rowOff>
    </xdr:from>
    <xdr:to>
      <xdr:col>8</xdr:col>
      <xdr:colOff>1465350</xdr:colOff>
      <xdr:row>425</xdr:row>
      <xdr:rowOff>1436775</xdr:rowOff>
    </xdr:to>
    <xdr:pic>
      <xdr:nvPicPr>
        <xdr:cNvPr id="1110" name="Имя " descr="Descr "/>
        <xdr:cNvPicPr>
          <a:picLocks noChangeAspect="1"/>
        </xdr:cNvPicPr>
      </xdr:nvPicPr>
      <xdr:blipFill>
        <a:blip xmlns:r="http://schemas.openxmlformats.org/officeDocument/2006/relationships" r:embed="rId470"/>
        <a:stretch>
          <a:fillRect/>
        </a:stretch>
      </xdr:blipFill>
      <xdr:spPr>
        <a:xfrm>
          <a:off x="5248275" y="73847325"/>
          <a:ext cx="1332000" cy="1332000"/>
        </a:xfrm>
        <a:prstGeom prst="rect">
          <a:avLst/>
        </a:prstGeom>
        <a:ln w="9525">
          <a:solidFill>
            <a:srgbClr val="000000"/>
          </a:solidFill>
          <a:prstDash val="solid"/>
        </a:ln>
      </xdr:spPr>
    </xdr:pic>
    <xdr:clientData/>
  </xdr:twoCellAnchor>
  <xdr:twoCellAnchor>
    <xdr:from>
      <xdr:col>8</xdr:col>
      <xdr:colOff>133350</xdr:colOff>
      <xdr:row>429</xdr:row>
      <xdr:rowOff>104775</xdr:rowOff>
    </xdr:from>
    <xdr:to>
      <xdr:col>8</xdr:col>
      <xdr:colOff>1465350</xdr:colOff>
      <xdr:row>429</xdr:row>
      <xdr:rowOff>1436775</xdr:rowOff>
    </xdr:to>
    <xdr:pic>
      <xdr:nvPicPr>
        <xdr:cNvPr id="1111" name="Имя " descr="Descr "/>
        <xdr:cNvPicPr>
          <a:picLocks noChangeAspect="1"/>
        </xdr:cNvPicPr>
      </xdr:nvPicPr>
      <xdr:blipFill>
        <a:blip xmlns:r="http://schemas.openxmlformats.org/officeDocument/2006/relationships" r:embed="rId471"/>
        <a:stretch>
          <a:fillRect/>
        </a:stretch>
      </xdr:blipFill>
      <xdr:spPr>
        <a:xfrm>
          <a:off x="5248275" y="75371325"/>
          <a:ext cx="1332000" cy="1332000"/>
        </a:xfrm>
        <a:prstGeom prst="rect">
          <a:avLst/>
        </a:prstGeom>
        <a:ln w="9525">
          <a:solidFill>
            <a:srgbClr val="000000"/>
          </a:solidFill>
          <a:prstDash val="solid"/>
        </a:ln>
      </xdr:spPr>
    </xdr:pic>
    <xdr:clientData/>
  </xdr:twoCellAnchor>
  <xdr:twoCellAnchor>
    <xdr:from>
      <xdr:col>8</xdr:col>
      <xdr:colOff>133350</xdr:colOff>
      <xdr:row>434</xdr:row>
      <xdr:rowOff>104775</xdr:rowOff>
    </xdr:from>
    <xdr:to>
      <xdr:col>8</xdr:col>
      <xdr:colOff>1465350</xdr:colOff>
      <xdr:row>434</xdr:row>
      <xdr:rowOff>1436775</xdr:rowOff>
    </xdr:to>
    <xdr:pic>
      <xdr:nvPicPr>
        <xdr:cNvPr id="1112" name="Имя " descr="Descr "/>
        <xdr:cNvPicPr>
          <a:picLocks noChangeAspect="1"/>
        </xdr:cNvPicPr>
      </xdr:nvPicPr>
      <xdr:blipFill>
        <a:blip xmlns:r="http://schemas.openxmlformats.org/officeDocument/2006/relationships" r:embed="rId472"/>
        <a:stretch>
          <a:fillRect/>
        </a:stretch>
      </xdr:blipFill>
      <xdr:spPr>
        <a:xfrm>
          <a:off x="5248275" y="76895325"/>
          <a:ext cx="1332000" cy="1332000"/>
        </a:xfrm>
        <a:prstGeom prst="rect">
          <a:avLst/>
        </a:prstGeom>
        <a:ln w="9525">
          <a:solidFill>
            <a:srgbClr val="000000"/>
          </a:solidFill>
          <a:prstDash val="solid"/>
        </a:ln>
      </xdr:spPr>
    </xdr:pic>
    <xdr:clientData/>
  </xdr:twoCellAnchor>
  <xdr:twoCellAnchor>
    <xdr:from>
      <xdr:col>8</xdr:col>
      <xdr:colOff>133350</xdr:colOff>
      <xdr:row>440</xdr:row>
      <xdr:rowOff>104775</xdr:rowOff>
    </xdr:from>
    <xdr:to>
      <xdr:col>8</xdr:col>
      <xdr:colOff>1465350</xdr:colOff>
      <xdr:row>440</xdr:row>
      <xdr:rowOff>1436775</xdr:rowOff>
    </xdr:to>
    <xdr:pic>
      <xdr:nvPicPr>
        <xdr:cNvPr id="1113" name="Имя " descr="Descr "/>
        <xdr:cNvPicPr>
          <a:picLocks noChangeAspect="1"/>
        </xdr:cNvPicPr>
      </xdr:nvPicPr>
      <xdr:blipFill>
        <a:blip xmlns:r="http://schemas.openxmlformats.org/officeDocument/2006/relationships" r:embed="rId473"/>
        <a:stretch>
          <a:fillRect/>
        </a:stretch>
      </xdr:blipFill>
      <xdr:spPr>
        <a:xfrm>
          <a:off x="5248275" y="78419325"/>
          <a:ext cx="1332000" cy="1332000"/>
        </a:xfrm>
        <a:prstGeom prst="rect">
          <a:avLst/>
        </a:prstGeom>
        <a:ln w="9525">
          <a:solidFill>
            <a:srgbClr val="000000"/>
          </a:solidFill>
          <a:prstDash val="solid"/>
        </a:ln>
      </xdr:spPr>
    </xdr:pic>
    <xdr:clientData/>
  </xdr:twoCellAnchor>
  <xdr:twoCellAnchor>
    <xdr:from>
      <xdr:col>8</xdr:col>
      <xdr:colOff>133350</xdr:colOff>
      <xdr:row>446</xdr:row>
      <xdr:rowOff>104775</xdr:rowOff>
    </xdr:from>
    <xdr:to>
      <xdr:col>8</xdr:col>
      <xdr:colOff>1465350</xdr:colOff>
      <xdr:row>446</xdr:row>
      <xdr:rowOff>1436775</xdr:rowOff>
    </xdr:to>
    <xdr:pic>
      <xdr:nvPicPr>
        <xdr:cNvPr id="1114" name="Имя " descr="Descr "/>
        <xdr:cNvPicPr>
          <a:picLocks noChangeAspect="1"/>
        </xdr:cNvPicPr>
      </xdr:nvPicPr>
      <xdr:blipFill>
        <a:blip xmlns:r="http://schemas.openxmlformats.org/officeDocument/2006/relationships" r:embed="rId474"/>
        <a:stretch>
          <a:fillRect/>
        </a:stretch>
      </xdr:blipFill>
      <xdr:spPr>
        <a:xfrm>
          <a:off x="5248275" y="79943325"/>
          <a:ext cx="1332000" cy="1332000"/>
        </a:xfrm>
        <a:prstGeom prst="rect">
          <a:avLst/>
        </a:prstGeom>
        <a:ln w="9525">
          <a:solidFill>
            <a:srgbClr val="000000"/>
          </a:solidFill>
          <a:prstDash val="solid"/>
        </a:ln>
      </xdr:spPr>
    </xdr:pic>
    <xdr:clientData/>
  </xdr:twoCellAnchor>
  <xdr:twoCellAnchor>
    <xdr:from>
      <xdr:col>8</xdr:col>
      <xdr:colOff>133350</xdr:colOff>
      <xdr:row>448</xdr:row>
      <xdr:rowOff>104775</xdr:rowOff>
    </xdr:from>
    <xdr:to>
      <xdr:col>8</xdr:col>
      <xdr:colOff>1465350</xdr:colOff>
      <xdr:row>448</xdr:row>
      <xdr:rowOff>1436775</xdr:rowOff>
    </xdr:to>
    <xdr:pic>
      <xdr:nvPicPr>
        <xdr:cNvPr id="1115" name="Имя " descr="Descr "/>
        <xdr:cNvPicPr>
          <a:picLocks noChangeAspect="1"/>
        </xdr:cNvPicPr>
      </xdr:nvPicPr>
      <xdr:blipFill>
        <a:blip xmlns:r="http://schemas.openxmlformats.org/officeDocument/2006/relationships" r:embed="rId475"/>
        <a:stretch>
          <a:fillRect/>
        </a:stretch>
      </xdr:blipFill>
      <xdr:spPr>
        <a:xfrm>
          <a:off x="5248275" y="81467325"/>
          <a:ext cx="1332000" cy="1332000"/>
        </a:xfrm>
        <a:prstGeom prst="rect">
          <a:avLst/>
        </a:prstGeom>
        <a:ln w="9525">
          <a:solidFill>
            <a:srgbClr val="000000"/>
          </a:solidFill>
          <a:prstDash val="solid"/>
        </a:ln>
      </xdr:spPr>
    </xdr:pic>
    <xdr:clientData/>
  </xdr:twoCellAnchor>
  <xdr:twoCellAnchor>
    <xdr:from>
      <xdr:col>8</xdr:col>
      <xdr:colOff>133350</xdr:colOff>
      <xdr:row>460</xdr:row>
      <xdr:rowOff>104775</xdr:rowOff>
    </xdr:from>
    <xdr:to>
      <xdr:col>8</xdr:col>
      <xdr:colOff>1465350</xdr:colOff>
      <xdr:row>460</xdr:row>
      <xdr:rowOff>1436775</xdr:rowOff>
    </xdr:to>
    <xdr:pic>
      <xdr:nvPicPr>
        <xdr:cNvPr id="1116" name="Имя " descr="Descr "/>
        <xdr:cNvPicPr>
          <a:picLocks noChangeAspect="1"/>
        </xdr:cNvPicPr>
      </xdr:nvPicPr>
      <xdr:blipFill>
        <a:blip xmlns:r="http://schemas.openxmlformats.org/officeDocument/2006/relationships" r:embed="rId476"/>
        <a:stretch>
          <a:fillRect/>
        </a:stretch>
      </xdr:blipFill>
      <xdr:spPr>
        <a:xfrm>
          <a:off x="5248275" y="82991325"/>
          <a:ext cx="1332000" cy="1332000"/>
        </a:xfrm>
        <a:prstGeom prst="rect">
          <a:avLst/>
        </a:prstGeom>
        <a:ln w="9525">
          <a:solidFill>
            <a:srgbClr val="000000"/>
          </a:solidFill>
          <a:prstDash val="solid"/>
        </a:ln>
      </xdr:spPr>
    </xdr:pic>
    <xdr:clientData/>
  </xdr:twoCellAnchor>
  <xdr:twoCellAnchor>
    <xdr:from>
      <xdr:col>8</xdr:col>
      <xdr:colOff>133350</xdr:colOff>
      <xdr:row>461</xdr:row>
      <xdr:rowOff>104775</xdr:rowOff>
    </xdr:from>
    <xdr:to>
      <xdr:col>8</xdr:col>
      <xdr:colOff>1465350</xdr:colOff>
      <xdr:row>461</xdr:row>
      <xdr:rowOff>1436775</xdr:rowOff>
    </xdr:to>
    <xdr:pic>
      <xdr:nvPicPr>
        <xdr:cNvPr id="1117" name="Имя " descr="Descr "/>
        <xdr:cNvPicPr>
          <a:picLocks noChangeAspect="1"/>
        </xdr:cNvPicPr>
      </xdr:nvPicPr>
      <xdr:blipFill>
        <a:blip xmlns:r="http://schemas.openxmlformats.org/officeDocument/2006/relationships" r:embed="rId477"/>
        <a:stretch>
          <a:fillRect/>
        </a:stretch>
      </xdr:blipFill>
      <xdr:spPr>
        <a:xfrm>
          <a:off x="5248275" y="84515325"/>
          <a:ext cx="1332000" cy="1332000"/>
        </a:xfrm>
        <a:prstGeom prst="rect">
          <a:avLst/>
        </a:prstGeom>
        <a:ln w="9525">
          <a:solidFill>
            <a:srgbClr val="000000"/>
          </a:solidFill>
          <a:prstDash val="solid"/>
        </a:ln>
      </xdr:spPr>
    </xdr:pic>
    <xdr:clientData/>
  </xdr:twoCellAnchor>
  <xdr:twoCellAnchor>
    <xdr:from>
      <xdr:col>8</xdr:col>
      <xdr:colOff>133350</xdr:colOff>
      <xdr:row>468</xdr:row>
      <xdr:rowOff>104775</xdr:rowOff>
    </xdr:from>
    <xdr:to>
      <xdr:col>8</xdr:col>
      <xdr:colOff>1465350</xdr:colOff>
      <xdr:row>468</xdr:row>
      <xdr:rowOff>1436775</xdr:rowOff>
    </xdr:to>
    <xdr:pic>
      <xdr:nvPicPr>
        <xdr:cNvPr id="1118" name="Имя " descr="Descr "/>
        <xdr:cNvPicPr>
          <a:picLocks noChangeAspect="1"/>
        </xdr:cNvPicPr>
      </xdr:nvPicPr>
      <xdr:blipFill>
        <a:blip xmlns:r="http://schemas.openxmlformats.org/officeDocument/2006/relationships" r:embed="rId478"/>
        <a:stretch>
          <a:fillRect/>
        </a:stretch>
      </xdr:blipFill>
      <xdr:spPr>
        <a:xfrm>
          <a:off x="5248275" y="86039325"/>
          <a:ext cx="1332000" cy="1332000"/>
        </a:xfrm>
        <a:prstGeom prst="rect">
          <a:avLst/>
        </a:prstGeom>
        <a:ln w="9525">
          <a:solidFill>
            <a:srgbClr val="000000"/>
          </a:solidFill>
          <a:prstDash val="solid"/>
        </a:ln>
      </xdr:spPr>
    </xdr:pic>
    <xdr:clientData/>
  </xdr:twoCellAnchor>
  <xdr:twoCellAnchor>
    <xdr:from>
      <xdr:col>8</xdr:col>
      <xdr:colOff>133350</xdr:colOff>
      <xdr:row>471</xdr:row>
      <xdr:rowOff>104775</xdr:rowOff>
    </xdr:from>
    <xdr:to>
      <xdr:col>8</xdr:col>
      <xdr:colOff>1465350</xdr:colOff>
      <xdr:row>471</xdr:row>
      <xdr:rowOff>1436775</xdr:rowOff>
    </xdr:to>
    <xdr:pic>
      <xdr:nvPicPr>
        <xdr:cNvPr id="1119" name="Имя " descr="Descr "/>
        <xdr:cNvPicPr>
          <a:picLocks noChangeAspect="1"/>
        </xdr:cNvPicPr>
      </xdr:nvPicPr>
      <xdr:blipFill>
        <a:blip xmlns:r="http://schemas.openxmlformats.org/officeDocument/2006/relationships" r:embed="rId479"/>
        <a:stretch>
          <a:fillRect/>
        </a:stretch>
      </xdr:blipFill>
      <xdr:spPr>
        <a:xfrm>
          <a:off x="5248275" y="87563325"/>
          <a:ext cx="1332000" cy="1332000"/>
        </a:xfrm>
        <a:prstGeom prst="rect">
          <a:avLst/>
        </a:prstGeom>
        <a:ln w="9525">
          <a:solidFill>
            <a:srgbClr val="000000"/>
          </a:solidFill>
          <a:prstDash val="solid"/>
        </a:ln>
      </xdr:spPr>
    </xdr:pic>
    <xdr:clientData/>
  </xdr:twoCellAnchor>
  <xdr:twoCellAnchor>
    <xdr:from>
      <xdr:col>8</xdr:col>
      <xdr:colOff>133350</xdr:colOff>
      <xdr:row>476</xdr:row>
      <xdr:rowOff>104775</xdr:rowOff>
    </xdr:from>
    <xdr:to>
      <xdr:col>8</xdr:col>
      <xdr:colOff>1465350</xdr:colOff>
      <xdr:row>476</xdr:row>
      <xdr:rowOff>1436775</xdr:rowOff>
    </xdr:to>
    <xdr:pic>
      <xdr:nvPicPr>
        <xdr:cNvPr id="1120" name="Имя " descr="Descr "/>
        <xdr:cNvPicPr>
          <a:picLocks noChangeAspect="1"/>
        </xdr:cNvPicPr>
      </xdr:nvPicPr>
      <xdr:blipFill>
        <a:blip xmlns:r="http://schemas.openxmlformats.org/officeDocument/2006/relationships" r:embed="rId480"/>
        <a:stretch>
          <a:fillRect/>
        </a:stretch>
      </xdr:blipFill>
      <xdr:spPr>
        <a:xfrm>
          <a:off x="5248275" y="89087325"/>
          <a:ext cx="1332000" cy="1332000"/>
        </a:xfrm>
        <a:prstGeom prst="rect">
          <a:avLst/>
        </a:prstGeom>
        <a:ln w="9525">
          <a:solidFill>
            <a:srgbClr val="000000"/>
          </a:solidFill>
          <a:prstDash val="solid"/>
        </a:ln>
      </xdr:spPr>
    </xdr:pic>
    <xdr:clientData/>
  </xdr:twoCellAnchor>
  <xdr:twoCellAnchor>
    <xdr:from>
      <xdr:col>8</xdr:col>
      <xdr:colOff>133350</xdr:colOff>
      <xdr:row>486</xdr:row>
      <xdr:rowOff>104775</xdr:rowOff>
    </xdr:from>
    <xdr:to>
      <xdr:col>8</xdr:col>
      <xdr:colOff>1465350</xdr:colOff>
      <xdr:row>486</xdr:row>
      <xdr:rowOff>1436775</xdr:rowOff>
    </xdr:to>
    <xdr:pic>
      <xdr:nvPicPr>
        <xdr:cNvPr id="1121" name="Имя " descr="Descr "/>
        <xdr:cNvPicPr>
          <a:picLocks noChangeAspect="1"/>
        </xdr:cNvPicPr>
      </xdr:nvPicPr>
      <xdr:blipFill>
        <a:blip xmlns:r="http://schemas.openxmlformats.org/officeDocument/2006/relationships" r:embed="rId481"/>
        <a:stretch>
          <a:fillRect/>
        </a:stretch>
      </xdr:blipFill>
      <xdr:spPr>
        <a:xfrm>
          <a:off x="5248275" y="90611325"/>
          <a:ext cx="1332000" cy="1332000"/>
        </a:xfrm>
        <a:prstGeom prst="rect">
          <a:avLst/>
        </a:prstGeom>
        <a:ln w="9525">
          <a:solidFill>
            <a:srgbClr val="000000"/>
          </a:solidFill>
          <a:prstDash val="solid"/>
        </a:ln>
      </xdr:spPr>
    </xdr:pic>
    <xdr:clientData/>
  </xdr:twoCellAnchor>
  <xdr:twoCellAnchor>
    <xdr:from>
      <xdr:col>8</xdr:col>
      <xdr:colOff>133350</xdr:colOff>
      <xdr:row>500</xdr:row>
      <xdr:rowOff>104775</xdr:rowOff>
    </xdr:from>
    <xdr:to>
      <xdr:col>8</xdr:col>
      <xdr:colOff>1465350</xdr:colOff>
      <xdr:row>500</xdr:row>
      <xdr:rowOff>1436775</xdr:rowOff>
    </xdr:to>
    <xdr:pic>
      <xdr:nvPicPr>
        <xdr:cNvPr id="1122" name="Имя " descr="Descr "/>
        <xdr:cNvPicPr>
          <a:picLocks noChangeAspect="1"/>
        </xdr:cNvPicPr>
      </xdr:nvPicPr>
      <xdr:blipFill>
        <a:blip xmlns:r="http://schemas.openxmlformats.org/officeDocument/2006/relationships" r:embed="rId482"/>
        <a:stretch>
          <a:fillRect/>
        </a:stretch>
      </xdr:blipFill>
      <xdr:spPr>
        <a:xfrm>
          <a:off x="5248275" y="92135325"/>
          <a:ext cx="1332000" cy="1332000"/>
        </a:xfrm>
        <a:prstGeom prst="rect">
          <a:avLst/>
        </a:prstGeom>
        <a:ln w="9525">
          <a:solidFill>
            <a:srgbClr val="000000"/>
          </a:solidFill>
          <a:prstDash val="solid"/>
        </a:ln>
      </xdr:spPr>
    </xdr:pic>
    <xdr:clientData/>
  </xdr:twoCellAnchor>
  <xdr:twoCellAnchor>
    <xdr:from>
      <xdr:col>8</xdr:col>
      <xdr:colOff>133350</xdr:colOff>
      <xdr:row>511</xdr:row>
      <xdr:rowOff>104775</xdr:rowOff>
    </xdr:from>
    <xdr:to>
      <xdr:col>8</xdr:col>
      <xdr:colOff>1465350</xdr:colOff>
      <xdr:row>511</xdr:row>
      <xdr:rowOff>1436775</xdr:rowOff>
    </xdr:to>
    <xdr:pic>
      <xdr:nvPicPr>
        <xdr:cNvPr id="1123" name="Имя " descr="Descr "/>
        <xdr:cNvPicPr>
          <a:picLocks noChangeAspect="1"/>
        </xdr:cNvPicPr>
      </xdr:nvPicPr>
      <xdr:blipFill>
        <a:blip xmlns:r="http://schemas.openxmlformats.org/officeDocument/2006/relationships" r:embed="rId483"/>
        <a:stretch>
          <a:fillRect/>
        </a:stretch>
      </xdr:blipFill>
      <xdr:spPr>
        <a:xfrm>
          <a:off x="5248275" y="93659325"/>
          <a:ext cx="1332000" cy="1332000"/>
        </a:xfrm>
        <a:prstGeom prst="rect">
          <a:avLst/>
        </a:prstGeom>
        <a:ln w="9525">
          <a:solidFill>
            <a:srgbClr val="000000"/>
          </a:solidFill>
          <a:prstDash val="solid"/>
        </a:ln>
      </xdr:spPr>
    </xdr:pic>
    <xdr:clientData/>
  </xdr:twoCellAnchor>
  <xdr:twoCellAnchor>
    <xdr:from>
      <xdr:col>8</xdr:col>
      <xdr:colOff>133350</xdr:colOff>
      <xdr:row>513</xdr:row>
      <xdr:rowOff>104775</xdr:rowOff>
    </xdr:from>
    <xdr:to>
      <xdr:col>8</xdr:col>
      <xdr:colOff>1465350</xdr:colOff>
      <xdr:row>513</xdr:row>
      <xdr:rowOff>1436775</xdr:rowOff>
    </xdr:to>
    <xdr:pic>
      <xdr:nvPicPr>
        <xdr:cNvPr id="1124" name="Имя " descr="Descr "/>
        <xdr:cNvPicPr>
          <a:picLocks noChangeAspect="1"/>
        </xdr:cNvPicPr>
      </xdr:nvPicPr>
      <xdr:blipFill>
        <a:blip xmlns:r="http://schemas.openxmlformats.org/officeDocument/2006/relationships" r:embed="rId484"/>
        <a:stretch>
          <a:fillRect/>
        </a:stretch>
      </xdr:blipFill>
      <xdr:spPr>
        <a:xfrm>
          <a:off x="5248275" y="95183325"/>
          <a:ext cx="1332000" cy="1332000"/>
        </a:xfrm>
        <a:prstGeom prst="rect">
          <a:avLst/>
        </a:prstGeom>
        <a:ln w="9525">
          <a:solidFill>
            <a:srgbClr val="000000"/>
          </a:solidFill>
          <a:prstDash val="solid"/>
        </a:ln>
      </xdr:spPr>
    </xdr:pic>
    <xdr:clientData/>
  </xdr:twoCellAnchor>
  <xdr:twoCellAnchor>
    <xdr:from>
      <xdr:col>8</xdr:col>
      <xdr:colOff>133350</xdr:colOff>
      <xdr:row>522</xdr:row>
      <xdr:rowOff>104775</xdr:rowOff>
    </xdr:from>
    <xdr:to>
      <xdr:col>8</xdr:col>
      <xdr:colOff>1465350</xdr:colOff>
      <xdr:row>522</xdr:row>
      <xdr:rowOff>1436775</xdr:rowOff>
    </xdr:to>
    <xdr:pic>
      <xdr:nvPicPr>
        <xdr:cNvPr id="1125" name="Имя " descr="Descr "/>
        <xdr:cNvPicPr>
          <a:picLocks noChangeAspect="1"/>
        </xdr:cNvPicPr>
      </xdr:nvPicPr>
      <xdr:blipFill>
        <a:blip xmlns:r="http://schemas.openxmlformats.org/officeDocument/2006/relationships" r:embed="rId485"/>
        <a:stretch>
          <a:fillRect/>
        </a:stretch>
      </xdr:blipFill>
      <xdr:spPr>
        <a:xfrm>
          <a:off x="5248275" y="96707325"/>
          <a:ext cx="1332000" cy="1332000"/>
        </a:xfrm>
        <a:prstGeom prst="rect">
          <a:avLst/>
        </a:prstGeom>
        <a:ln w="9525">
          <a:solidFill>
            <a:srgbClr val="000000"/>
          </a:solidFill>
          <a:prstDash val="solid"/>
        </a:ln>
      </xdr:spPr>
    </xdr:pic>
    <xdr:clientData/>
  </xdr:twoCellAnchor>
  <xdr:twoCellAnchor>
    <xdr:from>
      <xdr:col>8</xdr:col>
      <xdr:colOff>133350</xdr:colOff>
      <xdr:row>525</xdr:row>
      <xdr:rowOff>104775</xdr:rowOff>
    </xdr:from>
    <xdr:to>
      <xdr:col>8</xdr:col>
      <xdr:colOff>1465350</xdr:colOff>
      <xdr:row>525</xdr:row>
      <xdr:rowOff>1436775</xdr:rowOff>
    </xdr:to>
    <xdr:pic>
      <xdr:nvPicPr>
        <xdr:cNvPr id="1126" name="Имя " descr="Descr "/>
        <xdr:cNvPicPr>
          <a:picLocks noChangeAspect="1"/>
        </xdr:cNvPicPr>
      </xdr:nvPicPr>
      <xdr:blipFill>
        <a:blip xmlns:r="http://schemas.openxmlformats.org/officeDocument/2006/relationships" r:embed="rId486"/>
        <a:stretch>
          <a:fillRect/>
        </a:stretch>
      </xdr:blipFill>
      <xdr:spPr>
        <a:xfrm>
          <a:off x="5248275" y="98231325"/>
          <a:ext cx="1332000" cy="1332000"/>
        </a:xfrm>
        <a:prstGeom prst="rect">
          <a:avLst/>
        </a:prstGeom>
        <a:ln w="9525">
          <a:solidFill>
            <a:srgbClr val="000000"/>
          </a:solidFill>
          <a:prstDash val="solid"/>
        </a:ln>
      </xdr:spPr>
    </xdr:pic>
    <xdr:clientData/>
  </xdr:twoCellAnchor>
  <xdr:twoCellAnchor>
    <xdr:from>
      <xdr:col>8</xdr:col>
      <xdr:colOff>133350</xdr:colOff>
      <xdr:row>526</xdr:row>
      <xdr:rowOff>104775</xdr:rowOff>
    </xdr:from>
    <xdr:to>
      <xdr:col>8</xdr:col>
      <xdr:colOff>1465350</xdr:colOff>
      <xdr:row>526</xdr:row>
      <xdr:rowOff>1436775</xdr:rowOff>
    </xdr:to>
    <xdr:pic>
      <xdr:nvPicPr>
        <xdr:cNvPr id="1127" name="Имя " descr="Descr "/>
        <xdr:cNvPicPr>
          <a:picLocks noChangeAspect="1"/>
        </xdr:cNvPicPr>
      </xdr:nvPicPr>
      <xdr:blipFill>
        <a:blip xmlns:r="http://schemas.openxmlformats.org/officeDocument/2006/relationships" r:embed="rId487"/>
        <a:stretch>
          <a:fillRect/>
        </a:stretch>
      </xdr:blipFill>
      <xdr:spPr>
        <a:xfrm>
          <a:off x="5248275" y="99755325"/>
          <a:ext cx="1332000" cy="1332000"/>
        </a:xfrm>
        <a:prstGeom prst="rect">
          <a:avLst/>
        </a:prstGeom>
        <a:ln w="9525">
          <a:solidFill>
            <a:srgbClr val="000000"/>
          </a:solidFill>
          <a:prstDash val="solid"/>
        </a:ln>
      </xdr:spPr>
    </xdr:pic>
    <xdr:clientData/>
  </xdr:twoCellAnchor>
  <xdr:twoCellAnchor>
    <xdr:from>
      <xdr:col>8</xdr:col>
      <xdr:colOff>114300</xdr:colOff>
      <xdr:row>105</xdr:row>
      <xdr:rowOff>104775</xdr:rowOff>
    </xdr:from>
    <xdr:to>
      <xdr:col>8</xdr:col>
      <xdr:colOff>1446300</xdr:colOff>
      <xdr:row>105</xdr:row>
      <xdr:rowOff>1436775</xdr:rowOff>
    </xdr:to>
    <xdr:pic>
      <xdr:nvPicPr>
        <xdr:cNvPr id="1128" name="Имя " descr="Descr "/>
        <xdr:cNvPicPr>
          <a:picLocks noChangeAspect="1"/>
        </xdr:cNvPicPr>
      </xdr:nvPicPr>
      <xdr:blipFill>
        <a:blip xmlns:r="http://schemas.openxmlformats.org/officeDocument/2006/relationships" r:embed="rId488"/>
        <a:stretch>
          <a:fillRect/>
        </a:stretch>
      </xdr:blipFill>
      <xdr:spPr>
        <a:xfrm>
          <a:off x="5229225" y="695325"/>
          <a:ext cx="1332000" cy="1332000"/>
        </a:xfrm>
        <a:prstGeom prst="rect">
          <a:avLst/>
        </a:prstGeom>
        <a:ln w="9525">
          <a:solidFill>
            <a:srgbClr val="000000"/>
          </a:solidFill>
          <a:prstDash val="solid"/>
        </a:ln>
      </xdr:spPr>
    </xdr:pic>
    <xdr:clientData/>
  </xdr:twoCellAnchor>
  <xdr:twoCellAnchor>
    <xdr:from>
      <xdr:col>8</xdr:col>
      <xdr:colOff>114300</xdr:colOff>
      <xdr:row>108</xdr:row>
      <xdr:rowOff>104775</xdr:rowOff>
    </xdr:from>
    <xdr:to>
      <xdr:col>8</xdr:col>
      <xdr:colOff>1446300</xdr:colOff>
      <xdr:row>108</xdr:row>
      <xdr:rowOff>1436775</xdr:rowOff>
    </xdr:to>
    <xdr:pic>
      <xdr:nvPicPr>
        <xdr:cNvPr id="1129" name="Имя " descr="Descr "/>
        <xdr:cNvPicPr>
          <a:picLocks noChangeAspect="1"/>
        </xdr:cNvPicPr>
      </xdr:nvPicPr>
      <xdr:blipFill>
        <a:blip xmlns:r="http://schemas.openxmlformats.org/officeDocument/2006/relationships" r:embed="rId489"/>
        <a:stretch>
          <a:fillRect/>
        </a:stretch>
      </xdr:blipFill>
      <xdr:spPr>
        <a:xfrm>
          <a:off x="5229225" y="2219325"/>
          <a:ext cx="1332000" cy="1332000"/>
        </a:xfrm>
        <a:prstGeom prst="rect">
          <a:avLst/>
        </a:prstGeom>
        <a:ln w="9525">
          <a:solidFill>
            <a:srgbClr val="000000"/>
          </a:solidFill>
          <a:prstDash val="solid"/>
        </a:ln>
      </xdr:spPr>
    </xdr:pic>
    <xdr:clientData/>
  </xdr:twoCellAnchor>
  <xdr:twoCellAnchor>
    <xdr:from>
      <xdr:col>8</xdr:col>
      <xdr:colOff>114300</xdr:colOff>
      <xdr:row>109</xdr:row>
      <xdr:rowOff>104775</xdr:rowOff>
    </xdr:from>
    <xdr:to>
      <xdr:col>8</xdr:col>
      <xdr:colOff>1446300</xdr:colOff>
      <xdr:row>109</xdr:row>
      <xdr:rowOff>1436775</xdr:rowOff>
    </xdr:to>
    <xdr:pic>
      <xdr:nvPicPr>
        <xdr:cNvPr id="1130" name="Имя " descr="Descr "/>
        <xdr:cNvPicPr>
          <a:picLocks noChangeAspect="1"/>
        </xdr:cNvPicPr>
      </xdr:nvPicPr>
      <xdr:blipFill>
        <a:blip xmlns:r="http://schemas.openxmlformats.org/officeDocument/2006/relationships" r:embed="rId490"/>
        <a:stretch>
          <a:fillRect/>
        </a:stretch>
      </xdr:blipFill>
      <xdr:spPr>
        <a:xfrm>
          <a:off x="5229225" y="3743325"/>
          <a:ext cx="1332000" cy="1332000"/>
        </a:xfrm>
        <a:prstGeom prst="rect">
          <a:avLst/>
        </a:prstGeom>
        <a:ln w="9525">
          <a:solidFill>
            <a:srgbClr val="000000"/>
          </a:solidFill>
          <a:prstDash val="solid"/>
        </a:ln>
      </xdr:spPr>
    </xdr:pic>
    <xdr:clientData/>
  </xdr:twoCellAnchor>
  <xdr:twoCellAnchor>
    <xdr:from>
      <xdr:col>8</xdr:col>
      <xdr:colOff>114300</xdr:colOff>
      <xdr:row>122</xdr:row>
      <xdr:rowOff>104775</xdr:rowOff>
    </xdr:from>
    <xdr:to>
      <xdr:col>8</xdr:col>
      <xdr:colOff>1446300</xdr:colOff>
      <xdr:row>122</xdr:row>
      <xdr:rowOff>1436775</xdr:rowOff>
    </xdr:to>
    <xdr:pic>
      <xdr:nvPicPr>
        <xdr:cNvPr id="1131" name="Имя " descr="Descr "/>
        <xdr:cNvPicPr>
          <a:picLocks noChangeAspect="1"/>
        </xdr:cNvPicPr>
      </xdr:nvPicPr>
      <xdr:blipFill>
        <a:blip xmlns:r="http://schemas.openxmlformats.org/officeDocument/2006/relationships" r:embed="rId491"/>
        <a:stretch>
          <a:fillRect/>
        </a:stretch>
      </xdr:blipFill>
      <xdr:spPr>
        <a:xfrm>
          <a:off x="5229225" y="5267325"/>
          <a:ext cx="1332000" cy="1332000"/>
        </a:xfrm>
        <a:prstGeom prst="rect">
          <a:avLst/>
        </a:prstGeom>
        <a:ln w="9525">
          <a:solidFill>
            <a:srgbClr val="000000"/>
          </a:solidFill>
          <a:prstDash val="solid"/>
        </a:ln>
      </xdr:spPr>
    </xdr:pic>
    <xdr:clientData/>
  </xdr:twoCellAnchor>
  <xdr:twoCellAnchor>
    <xdr:from>
      <xdr:col>8</xdr:col>
      <xdr:colOff>114300</xdr:colOff>
      <xdr:row>127</xdr:row>
      <xdr:rowOff>104775</xdr:rowOff>
    </xdr:from>
    <xdr:to>
      <xdr:col>8</xdr:col>
      <xdr:colOff>1446300</xdr:colOff>
      <xdr:row>127</xdr:row>
      <xdr:rowOff>1436775</xdr:rowOff>
    </xdr:to>
    <xdr:pic>
      <xdr:nvPicPr>
        <xdr:cNvPr id="1132" name="Имя " descr="Descr "/>
        <xdr:cNvPicPr>
          <a:picLocks noChangeAspect="1"/>
        </xdr:cNvPicPr>
      </xdr:nvPicPr>
      <xdr:blipFill>
        <a:blip xmlns:r="http://schemas.openxmlformats.org/officeDocument/2006/relationships" r:embed="rId492"/>
        <a:stretch>
          <a:fillRect/>
        </a:stretch>
      </xdr:blipFill>
      <xdr:spPr>
        <a:xfrm>
          <a:off x="5229225" y="6791325"/>
          <a:ext cx="1332000" cy="1332000"/>
        </a:xfrm>
        <a:prstGeom prst="rect">
          <a:avLst/>
        </a:prstGeom>
        <a:ln w="9525">
          <a:solidFill>
            <a:srgbClr val="000000"/>
          </a:solidFill>
          <a:prstDash val="solid"/>
        </a:ln>
      </xdr:spPr>
    </xdr:pic>
    <xdr:clientData/>
  </xdr:twoCellAnchor>
  <xdr:twoCellAnchor>
    <xdr:from>
      <xdr:col>8</xdr:col>
      <xdr:colOff>114300</xdr:colOff>
      <xdr:row>136</xdr:row>
      <xdr:rowOff>104775</xdr:rowOff>
    </xdr:from>
    <xdr:to>
      <xdr:col>8</xdr:col>
      <xdr:colOff>1446300</xdr:colOff>
      <xdr:row>136</xdr:row>
      <xdr:rowOff>1436775</xdr:rowOff>
    </xdr:to>
    <xdr:pic>
      <xdr:nvPicPr>
        <xdr:cNvPr id="1133" name="Имя " descr="Descr "/>
        <xdr:cNvPicPr>
          <a:picLocks noChangeAspect="1"/>
        </xdr:cNvPicPr>
      </xdr:nvPicPr>
      <xdr:blipFill>
        <a:blip xmlns:r="http://schemas.openxmlformats.org/officeDocument/2006/relationships" r:embed="rId493"/>
        <a:stretch>
          <a:fillRect/>
        </a:stretch>
      </xdr:blipFill>
      <xdr:spPr>
        <a:xfrm>
          <a:off x="5229225" y="8315325"/>
          <a:ext cx="1332000" cy="1332000"/>
        </a:xfrm>
        <a:prstGeom prst="rect">
          <a:avLst/>
        </a:prstGeom>
        <a:ln w="9525">
          <a:solidFill>
            <a:srgbClr val="000000"/>
          </a:solidFill>
          <a:prstDash val="solid"/>
        </a:ln>
      </xdr:spPr>
    </xdr:pic>
    <xdr:clientData/>
  </xdr:twoCellAnchor>
  <xdr:twoCellAnchor>
    <xdr:from>
      <xdr:col>8</xdr:col>
      <xdr:colOff>114300</xdr:colOff>
      <xdr:row>186</xdr:row>
      <xdr:rowOff>104775</xdr:rowOff>
    </xdr:from>
    <xdr:to>
      <xdr:col>8</xdr:col>
      <xdr:colOff>1446300</xdr:colOff>
      <xdr:row>186</xdr:row>
      <xdr:rowOff>1436775</xdr:rowOff>
    </xdr:to>
    <xdr:pic>
      <xdr:nvPicPr>
        <xdr:cNvPr id="1134" name="Имя " descr="Descr "/>
        <xdr:cNvPicPr>
          <a:picLocks noChangeAspect="1"/>
        </xdr:cNvPicPr>
      </xdr:nvPicPr>
      <xdr:blipFill>
        <a:blip xmlns:r="http://schemas.openxmlformats.org/officeDocument/2006/relationships" r:embed="rId494"/>
        <a:stretch>
          <a:fillRect/>
        </a:stretch>
      </xdr:blipFill>
      <xdr:spPr>
        <a:xfrm>
          <a:off x="5229225" y="9839325"/>
          <a:ext cx="1332000" cy="1332000"/>
        </a:xfrm>
        <a:prstGeom prst="rect">
          <a:avLst/>
        </a:prstGeom>
        <a:ln w="9525">
          <a:solidFill>
            <a:srgbClr val="000000"/>
          </a:solidFill>
          <a:prstDash val="solid"/>
        </a:ln>
      </xdr:spPr>
    </xdr:pic>
    <xdr:clientData/>
  </xdr:twoCellAnchor>
  <xdr:twoCellAnchor>
    <xdr:from>
      <xdr:col>8</xdr:col>
      <xdr:colOff>114300</xdr:colOff>
      <xdr:row>274</xdr:row>
      <xdr:rowOff>104775</xdr:rowOff>
    </xdr:from>
    <xdr:to>
      <xdr:col>8</xdr:col>
      <xdr:colOff>1446300</xdr:colOff>
      <xdr:row>274</xdr:row>
      <xdr:rowOff>1436775</xdr:rowOff>
    </xdr:to>
    <xdr:pic>
      <xdr:nvPicPr>
        <xdr:cNvPr id="1135" name="Имя " descr="Descr "/>
        <xdr:cNvPicPr>
          <a:picLocks noChangeAspect="1"/>
        </xdr:cNvPicPr>
      </xdr:nvPicPr>
      <xdr:blipFill>
        <a:blip xmlns:r="http://schemas.openxmlformats.org/officeDocument/2006/relationships" r:embed="rId495"/>
        <a:stretch>
          <a:fillRect/>
        </a:stretch>
      </xdr:blipFill>
      <xdr:spPr>
        <a:xfrm>
          <a:off x="5229225" y="11363325"/>
          <a:ext cx="1332000" cy="1332000"/>
        </a:xfrm>
        <a:prstGeom prst="rect">
          <a:avLst/>
        </a:prstGeom>
        <a:ln w="9525">
          <a:solidFill>
            <a:srgbClr val="000000"/>
          </a:solidFill>
          <a:prstDash val="solid"/>
        </a:ln>
      </xdr:spPr>
    </xdr:pic>
    <xdr:clientData/>
  </xdr:twoCellAnchor>
  <xdr:twoCellAnchor>
    <xdr:from>
      <xdr:col>8</xdr:col>
      <xdr:colOff>114300</xdr:colOff>
      <xdr:row>284</xdr:row>
      <xdr:rowOff>104775</xdr:rowOff>
    </xdr:from>
    <xdr:to>
      <xdr:col>8</xdr:col>
      <xdr:colOff>1446300</xdr:colOff>
      <xdr:row>284</xdr:row>
      <xdr:rowOff>1436775</xdr:rowOff>
    </xdr:to>
    <xdr:pic>
      <xdr:nvPicPr>
        <xdr:cNvPr id="1136" name="Имя " descr="Descr "/>
        <xdr:cNvPicPr>
          <a:picLocks noChangeAspect="1"/>
        </xdr:cNvPicPr>
      </xdr:nvPicPr>
      <xdr:blipFill>
        <a:blip xmlns:r="http://schemas.openxmlformats.org/officeDocument/2006/relationships" r:embed="rId496"/>
        <a:stretch>
          <a:fillRect/>
        </a:stretch>
      </xdr:blipFill>
      <xdr:spPr>
        <a:xfrm>
          <a:off x="5229225" y="12887325"/>
          <a:ext cx="1332000" cy="1332000"/>
        </a:xfrm>
        <a:prstGeom prst="rect">
          <a:avLst/>
        </a:prstGeom>
        <a:ln w="9525">
          <a:solidFill>
            <a:srgbClr val="000000"/>
          </a:solidFill>
          <a:prstDash val="solid"/>
        </a:ln>
      </xdr:spPr>
    </xdr:pic>
    <xdr:clientData/>
  </xdr:twoCellAnchor>
  <xdr:twoCellAnchor>
    <xdr:from>
      <xdr:col>8</xdr:col>
      <xdr:colOff>114300</xdr:colOff>
      <xdr:row>294</xdr:row>
      <xdr:rowOff>104775</xdr:rowOff>
    </xdr:from>
    <xdr:to>
      <xdr:col>8</xdr:col>
      <xdr:colOff>1446300</xdr:colOff>
      <xdr:row>294</xdr:row>
      <xdr:rowOff>1436775</xdr:rowOff>
    </xdr:to>
    <xdr:pic>
      <xdr:nvPicPr>
        <xdr:cNvPr id="1137" name="Имя " descr="Descr "/>
        <xdr:cNvPicPr>
          <a:picLocks noChangeAspect="1"/>
        </xdr:cNvPicPr>
      </xdr:nvPicPr>
      <xdr:blipFill>
        <a:blip xmlns:r="http://schemas.openxmlformats.org/officeDocument/2006/relationships" r:embed="rId497"/>
        <a:stretch>
          <a:fillRect/>
        </a:stretch>
      </xdr:blipFill>
      <xdr:spPr>
        <a:xfrm>
          <a:off x="5229225" y="14411325"/>
          <a:ext cx="1332000" cy="1332000"/>
        </a:xfrm>
        <a:prstGeom prst="rect">
          <a:avLst/>
        </a:prstGeom>
        <a:ln w="9525">
          <a:solidFill>
            <a:srgbClr val="000000"/>
          </a:solidFill>
          <a:prstDash val="solid"/>
        </a:ln>
      </xdr:spPr>
    </xdr:pic>
    <xdr:clientData/>
  </xdr:twoCellAnchor>
  <xdr:twoCellAnchor>
    <xdr:from>
      <xdr:col>8</xdr:col>
      <xdr:colOff>114300</xdr:colOff>
      <xdr:row>298</xdr:row>
      <xdr:rowOff>104775</xdr:rowOff>
    </xdr:from>
    <xdr:to>
      <xdr:col>8</xdr:col>
      <xdr:colOff>1446300</xdr:colOff>
      <xdr:row>298</xdr:row>
      <xdr:rowOff>1436775</xdr:rowOff>
    </xdr:to>
    <xdr:pic>
      <xdr:nvPicPr>
        <xdr:cNvPr id="1138" name="Имя " descr="Descr "/>
        <xdr:cNvPicPr>
          <a:picLocks noChangeAspect="1"/>
        </xdr:cNvPicPr>
      </xdr:nvPicPr>
      <xdr:blipFill>
        <a:blip xmlns:r="http://schemas.openxmlformats.org/officeDocument/2006/relationships" r:embed="rId498"/>
        <a:stretch>
          <a:fillRect/>
        </a:stretch>
      </xdr:blipFill>
      <xdr:spPr>
        <a:xfrm>
          <a:off x="5229225" y="15935325"/>
          <a:ext cx="1332000" cy="1332000"/>
        </a:xfrm>
        <a:prstGeom prst="rect">
          <a:avLst/>
        </a:prstGeom>
        <a:ln w="9525">
          <a:solidFill>
            <a:srgbClr val="000000"/>
          </a:solidFill>
          <a:prstDash val="solid"/>
        </a:ln>
      </xdr:spPr>
    </xdr:pic>
    <xdr:clientData/>
  </xdr:twoCellAnchor>
  <xdr:twoCellAnchor>
    <xdr:from>
      <xdr:col>8</xdr:col>
      <xdr:colOff>114300</xdr:colOff>
      <xdr:row>314</xdr:row>
      <xdr:rowOff>104775</xdr:rowOff>
    </xdr:from>
    <xdr:to>
      <xdr:col>8</xdr:col>
      <xdr:colOff>1446300</xdr:colOff>
      <xdr:row>314</xdr:row>
      <xdr:rowOff>1436775</xdr:rowOff>
    </xdr:to>
    <xdr:pic>
      <xdr:nvPicPr>
        <xdr:cNvPr id="1139" name="Имя " descr="Descr "/>
        <xdr:cNvPicPr>
          <a:picLocks noChangeAspect="1"/>
        </xdr:cNvPicPr>
      </xdr:nvPicPr>
      <xdr:blipFill>
        <a:blip xmlns:r="http://schemas.openxmlformats.org/officeDocument/2006/relationships" r:embed="rId499"/>
        <a:stretch>
          <a:fillRect/>
        </a:stretch>
      </xdr:blipFill>
      <xdr:spPr>
        <a:xfrm>
          <a:off x="5229225" y="17459325"/>
          <a:ext cx="1332000" cy="1332000"/>
        </a:xfrm>
        <a:prstGeom prst="rect">
          <a:avLst/>
        </a:prstGeom>
        <a:ln w="9525">
          <a:solidFill>
            <a:srgbClr val="000000"/>
          </a:solidFill>
          <a:prstDash val="solid"/>
        </a:ln>
      </xdr:spPr>
    </xdr:pic>
    <xdr:clientData/>
  </xdr:twoCellAnchor>
  <xdr:twoCellAnchor>
    <xdr:from>
      <xdr:col>8</xdr:col>
      <xdr:colOff>114300</xdr:colOff>
      <xdr:row>323</xdr:row>
      <xdr:rowOff>104775</xdr:rowOff>
    </xdr:from>
    <xdr:to>
      <xdr:col>8</xdr:col>
      <xdr:colOff>1446300</xdr:colOff>
      <xdr:row>323</xdr:row>
      <xdr:rowOff>1436775</xdr:rowOff>
    </xdr:to>
    <xdr:pic>
      <xdr:nvPicPr>
        <xdr:cNvPr id="1140" name="Имя " descr="Descr "/>
        <xdr:cNvPicPr>
          <a:picLocks noChangeAspect="1"/>
        </xdr:cNvPicPr>
      </xdr:nvPicPr>
      <xdr:blipFill>
        <a:blip xmlns:r="http://schemas.openxmlformats.org/officeDocument/2006/relationships" r:embed="rId500"/>
        <a:stretch>
          <a:fillRect/>
        </a:stretch>
      </xdr:blipFill>
      <xdr:spPr>
        <a:xfrm>
          <a:off x="5229225" y="18983325"/>
          <a:ext cx="1332000" cy="1332000"/>
        </a:xfrm>
        <a:prstGeom prst="rect">
          <a:avLst/>
        </a:prstGeom>
        <a:ln w="9525">
          <a:solidFill>
            <a:srgbClr val="000000"/>
          </a:solidFill>
          <a:prstDash val="solid"/>
        </a:ln>
      </xdr:spPr>
    </xdr:pic>
    <xdr:clientData/>
  </xdr:twoCellAnchor>
  <xdr:twoCellAnchor>
    <xdr:from>
      <xdr:col>8</xdr:col>
      <xdr:colOff>114300</xdr:colOff>
      <xdr:row>349</xdr:row>
      <xdr:rowOff>104775</xdr:rowOff>
    </xdr:from>
    <xdr:to>
      <xdr:col>8</xdr:col>
      <xdr:colOff>1446300</xdr:colOff>
      <xdr:row>349</xdr:row>
      <xdr:rowOff>1436775</xdr:rowOff>
    </xdr:to>
    <xdr:pic>
      <xdr:nvPicPr>
        <xdr:cNvPr id="1141" name="Имя " descr="Descr "/>
        <xdr:cNvPicPr>
          <a:picLocks noChangeAspect="1"/>
        </xdr:cNvPicPr>
      </xdr:nvPicPr>
      <xdr:blipFill>
        <a:blip xmlns:r="http://schemas.openxmlformats.org/officeDocument/2006/relationships" r:embed="rId501"/>
        <a:stretch>
          <a:fillRect/>
        </a:stretch>
      </xdr:blipFill>
      <xdr:spPr>
        <a:xfrm>
          <a:off x="5229225" y="20507325"/>
          <a:ext cx="1332000" cy="1332000"/>
        </a:xfrm>
        <a:prstGeom prst="rect">
          <a:avLst/>
        </a:prstGeom>
        <a:ln w="9525">
          <a:solidFill>
            <a:srgbClr val="000000"/>
          </a:solidFill>
          <a:prstDash val="solid"/>
        </a:ln>
      </xdr:spPr>
    </xdr:pic>
    <xdr:clientData/>
  </xdr:twoCellAnchor>
  <xdr:twoCellAnchor>
    <xdr:from>
      <xdr:col>8</xdr:col>
      <xdr:colOff>114300</xdr:colOff>
      <xdr:row>350</xdr:row>
      <xdr:rowOff>104775</xdr:rowOff>
    </xdr:from>
    <xdr:to>
      <xdr:col>8</xdr:col>
      <xdr:colOff>1446300</xdr:colOff>
      <xdr:row>350</xdr:row>
      <xdr:rowOff>1436775</xdr:rowOff>
    </xdr:to>
    <xdr:pic>
      <xdr:nvPicPr>
        <xdr:cNvPr id="1142" name="Имя " descr="Descr "/>
        <xdr:cNvPicPr>
          <a:picLocks noChangeAspect="1"/>
        </xdr:cNvPicPr>
      </xdr:nvPicPr>
      <xdr:blipFill>
        <a:blip xmlns:r="http://schemas.openxmlformats.org/officeDocument/2006/relationships" r:embed="rId502"/>
        <a:stretch>
          <a:fillRect/>
        </a:stretch>
      </xdr:blipFill>
      <xdr:spPr>
        <a:xfrm>
          <a:off x="5229225" y="22031325"/>
          <a:ext cx="1332000" cy="1332000"/>
        </a:xfrm>
        <a:prstGeom prst="rect">
          <a:avLst/>
        </a:prstGeom>
        <a:ln w="9525">
          <a:solidFill>
            <a:srgbClr val="000000"/>
          </a:solidFill>
          <a:prstDash val="solid"/>
        </a:ln>
      </xdr:spPr>
    </xdr:pic>
    <xdr:clientData/>
  </xdr:twoCellAnchor>
  <xdr:twoCellAnchor>
    <xdr:from>
      <xdr:col>8</xdr:col>
      <xdr:colOff>114300</xdr:colOff>
      <xdr:row>369</xdr:row>
      <xdr:rowOff>104775</xdr:rowOff>
    </xdr:from>
    <xdr:to>
      <xdr:col>8</xdr:col>
      <xdr:colOff>1446300</xdr:colOff>
      <xdr:row>369</xdr:row>
      <xdr:rowOff>1436775</xdr:rowOff>
    </xdr:to>
    <xdr:pic>
      <xdr:nvPicPr>
        <xdr:cNvPr id="1143" name="Имя " descr="Descr "/>
        <xdr:cNvPicPr>
          <a:picLocks noChangeAspect="1"/>
        </xdr:cNvPicPr>
      </xdr:nvPicPr>
      <xdr:blipFill>
        <a:blip xmlns:r="http://schemas.openxmlformats.org/officeDocument/2006/relationships" r:embed="rId503"/>
        <a:stretch>
          <a:fillRect/>
        </a:stretch>
      </xdr:blipFill>
      <xdr:spPr>
        <a:xfrm>
          <a:off x="5229225" y="23555325"/>
          <a:ext cx="1332000" cy="1332000"/>
        </a:xfrm>
        <a:prstGeom prst="rect">
          <a:avLst/>
        </a:prstGeom>
        <a:ln w="9525">
          <a:solidFill>
            <a:srgbClr val="000000"/>
          </a:solidFill>
          <a:prstDash val="solid"/>
        </a:ln>
      </xdr:spPr>
    </xdr:pic>
    <xdr:clientData/>
  </xdr:twoCellAnchor>
  <xdr:twoCellAnchor>
    <xdr:from>
      <xdr:col>8</xdr:col>
      <xdr:colOff>114300</xdr:colOff>
      <xdr:row>372</xdr:row>
      <xdr:rowOff>104775</xdr:rowOff>
    </xdr:from>
    <xdr:to>
      <xdr:col>8</xdr:col>
      <xdr:colOff>1446300</xdr:colOff>
      <xdr:row>372</xdr:row>
      <xdr:rowOff>1436775</xdr:rowOff>
    </xdr:to>
    <xdr:pic>
      <xdr:nvPicPr>
        <xdr:cNvPr id="1144" name="Имя " descr="Descr "/>
        <xdr:cNvPicPr>
          <a:picLocks noChangeAspect="1"/>
        </xdr:cNvPicPr>
      </xdr:nvPicPr>
      <xdr:blipFill>
        <a:blip xmlns:r="http://schemas.openxmlformats.org/officeDocument/2006/relationships" r:embed="rId504"/>
        <a:stretch>
          <a:fillRect/>
        </a:stretch>
      </xdr:blipFill>
      <xdr:spPr>
        <a:xfrm>
          <a:off x="5229225" y="25079325"/>
          <a:ext cx="1332000" cy="1332000"/>
        </a:xfrm>
        <a:prstGeom prst="rect">
          <a:avLst/>
        </a:prstGeom>
        <a:ln w="9525">
          <a:solidFill>
            <a:srgbClr val="000000"/>
          </a:solidFill>
          <a:prstDash val="solid"/>
        </a:ln>
      </xdr:spPr>
    </xdr:pic>
    <xdr:clientData/>
  </xdr:twoCellAnchor>
  <xdr:twoCellAnchor>
    <xdr:from>
      <xdr:col>8</xdr:col>
      <xdr:colOff>114300</xdr:colOff>
      <xdr:row>397</xdr:row>
      <xdr:rowOff>104775</xdr:rowOff>
    </xdr:from>
    <xdr:to>
      <xdr:col>8</xdr:col>
      <xdr:colOff>1446300</xdr:colOff>
      <xdr:row>397</xdr:row>
      <xdr:rowOff>1436775</xdr:rowOff>
    </xdr:to>
    <xdr:pic>
      <xdr:nvPicPr>
        <xdr:cNvPr id="1145" name="Имя " descr="Descr "/>
        <xdr:cNvPicPr>
          <a:picLocks noChangeAspect="1"/>
        </xdr:cNvPicPr>
      </xdr:nvPicPr>
      <xdr:blipFill>
        <a:blip xmlns:r="http://schemas.openxmlformats.org/officeDocument/2006/relationships" r:embed="rId505"/>
        <a:stretch>
          <a:fillRect/>
        </a:stretch>
      </xdr:blipFill>
      <xdr:spPr>
        <a:xfrm>
          <a:off x="5229225" y="26603325"/>
          <a:ext cx="1332000" cy="1332000"/>
        </a:xfrm>
        <a:prstGeom prst="rect">
          <a:avLst/>
        </a:prstGeom>
        <a:ln w="9525">
          <a:solidFill>
            <a:srgbClr val="000000"/>
          </a:solidFill>
          <a:prstDash val="solid"/>
        </a:ln>
      </xdr:spPr>
    </xdr:pic>
    <xdr:clientData/>
  </xdr:twoCellAnchor>
  <xdr:twoCellAnchor>
    <xdr:from>
      <xdr:col>8</xdr:col>
      <xdr:colOff>114300</xdr:colOff>
      <xdr:row>408</xdr:row>
      <xdr:rowOff>104775</xdr:rowOff>
    </xdr:from>
    <xdr:to>
      <xdr:col>8</xdr:col>
      <xdr:colOff>1446300</xdr:colOff>
      <xdr:row>408</xdr:row>
      <xdr:rowOff>1436775</xdr:rowOff>
    </xdr:to>
    <xdr:pic>
      <xdr:nvPicPr>
        <xdr:cNvPr id="1146" name="Имя " descr="Descr "/>
        <xdr:cNvPicPr>
          <a:picLocks noChangeAspect="1"/>
        </xdr:cNvPicPr>
      </xdr:nvPicPr>
      <xdr:blipFill>
        <a:blip xmlns:r="http://schemas.openxmlformats.org/officeDocument/2006/relationships" r:embed="rId506"/>
        <a:stretch>
          <a:fillRect/>
        </a:stretch>
      </xdr:blipFill>
      <xdr:spPr>
        <a:xfrm>
          <a:off x="5229225" y="28127325"/>
          <a:ext cx="1332000" cy="1332000"/>
        </a:xfrm>
        <a:prstGeom prst="rect">
          <a:avLst/>
        </a:prstGeom>
        <a:ln w="9525">
          <a:solidFill>
            <a:srgbClr val="000000"/>
          </a:solidFill>
          <a:prstDash val="solid"/>
        </a:ln>
      </xdr:spPr>
    </xdr:pic>
    <xdr:clientData/>
  </xdr:twoCellAnchor>
  <xdr:twoCellAnchor>
    <xdr:from>
      <xdr:col>8</xdr:col>
      <xdr:colOff>114300</xdr:colOff>
      <xdr:row>428</xdr:row>
      <xdr:rowOff>104775</xdr:rowOff>
    </xdr:from>
    <xdr:to>
      <xdr:col>8</xdr:col>
      <xdr:colOff>1446300</xdr:colOff>
      <xdr:row>428</xdr:row>
      <xdr:rowOff>1436775</xdr:rowOff>
    </xdr:to>
    <xdr:pic>
      <xdr:nvPicPr>
        <xdr:cNvPr id="1147" name="Имя " descr="Descr "/>
        <xdr:cNvPicPr>
          <a:picLocks noChangeAspect="1"/>
        </xdr:cNvPicPr>
      </xdr:nvPicPr>
      <xdr:blipFill>
        <a:blip xmlns:r="http://schemas.openxmlformats.org/officeDocument/2006/relationships" r:embed="rId507"/>
        <a:stretch>
          <a:fillRect/>
        </a:stretch>
      </xdr:blipFill>
      <xdr:spPr>
        <a:xfrm>
          <a:off x="5229225" y="29651325"/>
          <a:ext cx="1332000" cy="1332000"/>
        </a:xfrm>
        <a:prstGeom prst="rect">
          <a:avLst/>
        </a:prstGeom>
        <a:ln w="9525">
          <a:solidFill>
            <a:srgbClr val="000000"/>
          </a:solidFill>
          <a:prstDash val="solid"/>
        </a:ln>
      </xdr:spPr>
    </xdr:pic>
    <xdr:clientData/>
  </xdr:twoCellAnchor>
  <xdr:twoCellAnchor>
    <xdr:from>
      <xdr:col>8</xdr:col>
      <xdr:colOff>114300</xdr:colOff>
      <xdr:row>430</xdr:row>
      <xdr:rowOff>104775</xdr:rowOff>
    </xdr:from>
    <xdr:to>
      <xdr:col>8</xdr:col>
      <xdr:colOff>1446300</xdr:colOff>
      <xdr:row>430</xdr:row>
      <xdr:rowOff>1436775</xdr:rowOff>
    </xdr:to>
    <xdr:pic>
      <xdr:nvPicPr>
        <xdr:cNvPr id="1148" name="Имя " descr="Descr "/>
        <xdr:cNvPicPr>
          <a:picLocks noChangeAspect="1"/>
        </xdr:cNvPicPr>
      </xdr:nvPicPr>
      <xdr:blipFill>
        <a:blip xmlns:r="http://schemas.openxmlformats.org/officeDocument/2006/relationships" r:embed="rId508"/>
        <a:stretch>
          <a:fillRect/>
        </a:stretch>
      </xdr:blipFill>
      <xdr:spPr>
        <a:xfrm>
          <a:off x="5229225" y="31175325"/>
          <a:ext cx="1332000" cy="1332000"/>
        </a:xfrm>
        <a:prstGeom prst="rect">
          <a:avLst/>
        </a:prstGeom>
        <a:ln w="9525">
          <a:solidFill>
            <a:srgbClr val="000000"/>
          </a:solidFill>
          <a:prstDash val="solid"/>
        </a:ln>
      </xdr:spPr>
    </xdr:pic>
    <xdr:clientData/>
  </xdr:twoCellAnchor>
  <xdr:twoCellAnchor>
    <xdr:from>
      <xdr:col>8</xdr:col>
      <xdr:colOff>114300</xdr:colOff>
      <xdr:row>435</xdr:row>
      <xdr:rowOff>104775</xdr:rowOff>
    </xdr:from>
    <xdr:to>
      <xdr:col>8</xdr:col>
      <xdr:colOff>1446300</xdr:colOff>
      <xdr:row>435</xdr:row>
      <xdr:rowOff>1436775</xdr:rowOff>
    </xdr:to>
    <xdr:pic>
      <xdr:nvPicPr>
        <xdr:cNvPr id="1149" name="Имя " descr="Descr "/>
        <xdr:cNvPicPr>
          <a:picLocks noChangeAspect="1"/>
        </xdr:cNvPicPr>
      </xdr:nvPicPr>
      <xdr:blipFill>
        <a:blip xmlns:r="http://schemas.openxmlformats.org/officeDocument/2006/relationships" r:embed="rId509"/>
        <a:stretch>
          <a:fillRect/>
        </a:stretch>
      </xdr:blipFill>
      <xdr:spPr>
        <a:xfrm>
          <a:off x="5229225" y="32699325"/>
          <a:ext cx="1332000" cy="1332000"/>
        </a:xfrm>
        <a:prstGeom prst="rect">
          <a:avLst/>
        </a:prstGeom>
        <a:ln w="9525">
          <a:solidFill>
            <a:srgbClr val="000000"/>
          </a:solidFill>
          <a:prstDash val="solid"/>
        </a:ln>
      </xdr:spPr>
    </xdr:pic>
    <xdr:clientData/>
  </xdr:twoCellAnchor>
  <xdr:twoCellAnchor>
    <xdr:from>
      <xdr:col>8</xdr:col>
      <xdr:colOff>114300</xdr:colOff>
      <xdr:row>445</xdr:row>
      <xdr:rowOff>104775</xdr:rowOff>
    </xdr:from>
    <xdr:to>
      <xdr:col>8</xdr:col>
      <xdr:colOff>1446300</xdr:colOff>
      <xdr:row>445</xdr:row>
      <xdr:rowOff>1436775</xdr:rowOff>
    </xdr:to>
    <xdr:pic>
      <xdr:nvPicPr>
        <xdr:cNvPr id="1150" name="Имя " descr="Descr "/>
        <xdr:cNvPicPr>
          <a:picLocks noChangeAspect="1"/>
        </xdr:cNvPicPr>
      </xdr:nvPicPr>
      <xdr:blipFill>
        <a:blip xmlns:r="http://schemas.openxmlformats.org/officeDocument/2006/relationships" r:embed="rId510"/>
        <a:stretch>
          <a:fillRect/>
        </a:stretch>
      </xdr:blipFill>
      <xdr:spPr>
        <a:xfrm>
          <a:off x="5229225" y="34223325"/>
          <a:ext cx="1332000" cy="1332000"/>
        </a:xfrm>
        <a:prstGeom prst="rect">
          <a:avLst/>
        </a:prstGeom>
        <a:ln w="9525">
          <a:solidFill>
            <a:srgbClr val="000000"/>
          </a:solidFill>
          <a:prstDash val="solid"/>
        </a:ln>
      </xdr:spPr>
    </xdr:pic>
    <xdr:clientData/>
  </xdr:twoCellAnchor>
  <xdr:twoCellAnchor>
    <xdr:from>
      <xdr:col>8</xdr:col>
      <xdr:colOff>114300</xdr:colOff>
      <xdr:row>466</xdr:row>
      <xdr:rowOff>104775</xdr:rowOff>
    </xdr:from>
    <xdr:to>
      <xdr:col>8</xdr:col>
      <xdr:colOff>1446300</xdr:colOff>
      <xdr:row>466</xdr:row>
      <xdr:rowOff>1436775</xdr:rowOff>
    </xdr:to>
    <xdr:pic>
      <xdr:nvPicPr>
        <xdr:cNvPr id="1151" name="Имя " descr="Descr "/>
        <xdr:cNvPicPr>
          <a:picLocks noChangeAspect="1"/>
        </xdr:cNvPicPr>
      </xdr:nvPicPr>
      <xdr:blipFill>
        <a:blip xmlns:r="http://schemas.openxmlformats.org/officeDocument/2006/relationships" r:embed="rId511"/>
        <a:stretch>
          <a:fillRect/>
        </a:stretch>
      </xdr:blipFill>
      <xdr:spPr>
        <a:xfrm>
          <a:off x="5229225" y="35747325"/>
          <a:ext cx="1332000" cy="1332000"/>
        </a:xfrm>
        <a:prstGeom prst="rect">
          <a:avLst/>
        </a:prstGeom>
        <a:ln w="9525">
          <a:solidFill>
            <a:srgbClr val="000000"/>
          </a:solidFill>
          <a:prstDash val="solid"/>
        </a:ln>
      </xdr:spPr>
    </xdr:pic>
    <xdr:clientData/>
  </xdr:twoCellAnchor>
  <xdr:twoCellAnchor>
    <xdr:from>
      <xdr:col>8</xdr:col>
      <xdr:colOff>114300</xdr:colOff>
      <xdr:row>469</xdr:row>
      <xdr:rowOff>104775</xdr:rowOff>
    </xdr:from>
    <xdr:to>
      <xdr:col>8</xdr:col>
      <xdr:colOff>1446300</xdr:colOff>
      <xdr:row>469</xdr:row>
      <xdr:rowOff>1436775</xdr:rowOff>
    </xdr:to>
    <xdr:pic>
      <xdr:nvPicPr>
        <xdr:cNvPr id="1152" name="Имя " descr="Descr "/>
        <xdr:cNvPicPr>
          <a:picLocks noChangeAspect="1"/>
        </xdr:cNvPicPr>
      </xdr:nvPicPr>
      <xdr:blipFill>
        <a:blip xmlns:r="http://schemas.openxmlformats.org/officeDocument/2006/relationships" r:embed="rId512"/>
        <a:stretch>
          <a:fillRect/>
        </a:stretch>
      </xdr:blipFill>
      <xdr:spPr>
        <a:xfrm>
          <a:off x="5229225" y="37271325"/>
          <a:ext cx="1332000" cy="1332000"/>
        </a:xfrm>
        <a:prstGeom prst="rect">
          <a:avLst/>
        </a:prstGeom>
        <a:ln w="9525">
          <a:solidFill>
            <a:srgbClr val="000000"/>
          </a:solidFill>
          <a:prstDash val="solid"/>
        </a:ln>
      </xdr:spPr>
    </xdr:pic>
    <xdr:clientData/>
  </xdr:twoCellAnchor>
  <xdr:twoCellAnchor>
    <xdr:from>
      <xdr:col>8</xdr:col>
      <xdr:colOff>114300</xdr:colOff>
      <xdr:row>480</xdr:row>
      <xdr:rowOff>104775</xdr:rowOff>
    </xdr:from>
    <xdr:to>
      <xdr:col>8</xdr:col>
      <xdr:colOff>1446300</xdr:colOff>
      <xdr:row>480</xdr:row>
      <xdr:rowOff>1436775</xdr:rowOff>
    </xdr:to>
    <xdr:pic>
      <xdr:nvPicPr>
        <xdr:cNvPr id="1153" name="Имя " descr="Descr "/>
        <xdr:cNvPicPr>
          <a:picLocks noChangeAspect="1"/>
        </xdr:cNvPicPr>
      </xdr:nvPicPr>
      <xdr:blipFill>
        <a:blip xmlns:r="http://schemas.openxmlformats.org/officeDocument/2006/relationships" r:embed="rId513"/>
        <a:stretch>
          <a:fillRect/>
        </a:stretch>
      </xdr:blipFill>
      <xdr:spPr>
        <a:xfrm>
          <a:off x="5229225" y="38795325"/>
          <a:ext cx="1332000" cy="1332000"/>
        </a:xfrm>
        <a:prstGeom prst="rect">
          <a:avLst/>
        </a:prstGeom>
        <a:ln w="9525">
          <a:solidFill>
            <a:srgbClr val="000000"/>
          </a:solidFill>
          <a:prstDash val="solid"/>
        </a:ln>
      </xdr:spPr>
    </xdr:pic>
    <xdr:clientData/>
  </xdr:twoCellAnchor>
  <xdr:twoCellAnchor>
    <xdr:from>
      <xdr:col>8</xdr:col>
      <xdr:colOff>114300</xdr:colOff>
      <xdr:row>484</xdr:row>
      <xdr:rowOff>104775</xdr:rowOff>
    </xdr:from>
    <xdr:to>
      <xdr:col>8</xdr:col>
      <xdr:colOff>1446300</xdr:colOff>
      <xdr:row>484</xdr:row>
      <xdr:rowOff>1436775</xdr:rowOff>
    </xdr:to>
    <xdr:pic>
      <xdr:nvPicPr>
        <xdr:cNvPr id="1154" name="Имя " descr="Descr "/>
        <xdr:cNvPicPr>
          <a:picLocks noChangeAspect="1"/>
        </xdr:cNvPicPr>
      </xdr:nvPicPr>
      <xdr:blipFill>
        <a:blip xmlns:r="http://schemas.openxmlformats.org/officeDocument/2006/relationships" r:embed="rId514"/>
        <a:stretch>
          <a:fillRect/>
        </a:stretch>
      </xdr:blipFill>
      <xdr:spPr>
        <a:xfrm>
          <a:off x="5229225" y="40319325"/>
          <a:ext cx="1332000" cy="1332000"/>
        </a:xfrm>
        <a:prstGeom prst="rect">
          <a:avLst/>
        </a:prstGeom>
        <a:ln w="9525">
          <a:solidFill>
            <a:srgbClr val="000000"/>
          </a:solidFill>
          <a:prstDash val="solid"/>
        </a:ln>
      </xdr:spPr>
    </xdr:pic>
    <xdr:clientData/>
  </xdr:twoCellAnchor>
  <xdr:twoCellAnchor>
    <xdr:from>
      <xdr:col>8</xdr:col>
      <xdr:colOff>114300</xdr:colOff>
      <xdr:row>490</xdr:row>
      <xdr:rowOff>104775</xdr:rowOff>
    </xdr:from>
    <xdr:to>
      <xdr:col>8</xdr:col>
      <xdr:colOff>1446300</xdr:colOff>
      <xdr:row>490</xdr:row>
      <xdr:rowOff>1436775</xdr:rowOff>
    </xdr:to>
    <xdr:pic>
      <xdr:nvPicPr>
        <xdr:cNvPr id="1155" name="Имя " descr="Descr "/>
        <xdr:cNvPicPr>
          <a:picLocks noChangeAspect="1"/>
        </xdr:cNvPicPr>
      </xdr:nvPicPr>
      <xdr:blipFill>
        <a:blip xmlns:r="http://schemas.openxmlformats.org/officeDocument/2006/relationships" r:embed="rId515"/>
        <a:stretch>
          <a:fillRect/>
        </a:stretch>
      </xdr:blipFill>
      <xdr:spPr>
        <a:xfrm>
          <a:off x="5229225" y="41843325"/>
          <a:ext cx="1332000" cy="1332000"/>
        </a:xfrm>
        <a:prstGeom prst="rect">
          <a:avLst/>
        </a:prstGeom>
        <a:ln w="9525">
          <a:solidFill>
            <a:srgbClr val="000000"/>
          </a:solidFill>
          <a:prstDash val="solid"/>
        </a:ln>
      </xdr:spPr>
    </xdr:pic>
    <xdr:clientData/>
  </xdr:twoCellAnchor>
  <xdr:twoCellAnchor>
    <xdr:from>
      <xdr:col>8</xdr:col>
      <xdr:colOff>114300</xdr:colOff>
      <xdr:row>493</xdr:row>
      <xdr:rowOff>104775</xdr:rowOff>
    </xdr:from>
    <xdr:to>
      <xdr:col>8</xdr:col>
      <xdr:colOff>1446300</xdr:colOff>
      <xdr:row>493</xdr:row>
      <xdr:rowOff>1436775</xdr:rowOff>
    </xdr:to>
    <xdr:pic>
      <xdr:nvPicPr>
        <xdr:cNvPr id="1156" name="Имя " descr="Descr "/>
        <xdr:cNvPicPr>
          <a:picLocks noChangeAspect="1"/>
        </xdr:cNvPicPr>
      </xdr:nvPicPr>
      <xdr:blipFill>
        <a:blip xmlns:r="http://schemas.openxmlformats.org/officeDocument/2006/relationships" r:embed="rId516"/>
        <a:stretch>
          <a:fillRect/>
        </a:stretch>
      </xdr:blipFill>
      <xdr:spPr>
        <a:xfrm>
          <a:off x="5229225" y="43367325"/>
          <a:ext cx="1332000" cy="1332000"/>
        </a:xfrm>
        <a:prstGeom prst="rect">
          <a:avLst/>
        </a:prstGeom>
        <a:ln w="9525">
          <a:solidFill>
            <a:srgbClr val="000000"/>
          </a:solidFill>
          <a:prstDash val="solid"/>
        </a:ln>
      </xdr:spPr>
    </xdr:pic>
    <xdr:clientData/>
  </xdr:twoCellAnchor>
  <xdr:twoCellAnchor>
    <xdr:from>
      <xdr:col>8</xdr:col>
      <xdr:colOff>114300</xdr:colOff>
      <xdr:row>494</xdr:row>
      <xdr:rowOff>104775</xdr:rowOff>
    </xdr:from>
    <xdr:to>
      <xdr:col>8</xdr:col>
      <xdr:colOff>1446300</xdr:colOff>
      <xdr:row>494</xdr:row>
      <xdr:rowOff>1436775</xdr:rowOff>
    </xdr:to>
    <xdr:pic>
      <xdr:nvPicPr>
        <xdr:cNvPr id="1157" name="Имя " descr="Descr "/>
        <xdr:cNvPicPr>
          <a:picLocks noChangeAspect="1"/>
        </xdr:cNvPicPr>
      </xdr:nvPicPr>
      <xdr:blipFill>
        <a:blip xmlns:r="http://schemas.openxmlformats.org/officeDocument/2006/relationships" r:embed="rId517"/>
        <a:stretch>
          <a:fillRect/>
        </a:stretch>
      </xdr:blipFill>
      <xdr:spPr>
        <a:xfrm>
          <a:off x="5229225" y="44891325"/>
          <a:ext cx="1332000" cy="1332000"/>
        </a:xfrm>
        <a:prstGeom prst="rect">
          <a:avLst/>
        </a:prstGeom>
        <a:ln w="9525">
          <a:solidFill>
            <a:srgbClr val="000000"/>
          </a:solidFill>
          <a:prstDash val="solid"/>
        </a:ln>
      </xdr:spPr>
    </xdr:pic>
    <xdr:clientData/>
  </xdr:twoCellAnchor>
  <xdr:twoCellAnchor>
    <xdr:from>
      <xdr:col>8</xdr:col>
      <xdr:colOff>114300</xdr:colOff>
      <xdr:row>503</xdr:row>
      <xdr:rowOff>104775</xdr:rowOff>
    </xdr:from>
    <xdr:to>
      <xdr:col>8</xdr:col>
      <xdr:colOff>1446300</xdr:colOff>
      <xdr:row>503</xdr:row>
      <xdr:rowOff>1436775</xdr:rowOff>
    </xdr:to>
    <xdr:pic>
      <xdr:nvPicPr>
        <xdr:cNvPr id="1158" name="Имя " descr="Descr "/>
        <xdr:cNvPicPr>
          <a:picLocks noChangeAspect="1"/>
        </xdr:cNvPicPr>
      </xdr:nvPicPr>
      <xdr:blipFill>
        <a:blip xmlns:r="http://schemas.openxmlformats.org/officeDocument/2006/relationships" r:embed="rId518"/>
        <a:stretch>
          <a:fillRect/>
        </a:stretch>
      </xdr:blipFill>
      <xdr:spPr>
        <a:xfrm>
          <a:off x="5229225" y="46415325"/>
          <a:ext cx="1332000" cy="1332000"/>
        </a:xfrm>
        <a:prstGeom prst="rect">
          <a:avLst/>
        </a:prstGeom>
        <a:ln w="9525">
          <a:solidFill>
            <a:srgbClr val="000000"/>
          </a:solidFill>
          <a:prstDash val="solid"/>
        </a:ln>
      </xdr:spPr>
    </xdr:pic>
    <xdr:clientData/>
  </xdr:twoCellAnchor>
  <xdr:twoCellAnchor>
    <xdr:from>
      <xdr:col>8</xdr:col>
      <xdr:colOff>114300</xdr:colOff>
      <xdr:row>512</xdr:row>
      <xdr:rowOff>104775</xdr:rowOff>
    </xdr:from>
    <xdr:to>
      <xdr:col>8</xdr:col>
      <xdr:colOff>1446300</xdr:colOff>
      <xdr:row>512</xdr:row>
      <xdr:rowOff>1436775</xdr:rowOff>
    </xdr:to>
    <xdr:pic>
      <xdr:nvPicPr>
        <xdr:cNvPr id="1159" name="Имя " descr="Descr "/>
        <xdr:cNvPicPr>
          <a:picLocks noChangeAspect="1"/>
        </xdr:cNvPicPr>
      </xdr:nvPicPr>
      <xdr:blipFill>
        <a:blip xmlns:r="http://schemas.openxmlformats.org/officeDocument/2006/relationships" r:embed="rId519"/>
        <a:stretch>
          <a:fillRect/>
        </a:stretch>
      </xdr:blipFill>
      <xdr:spPr>
        <a:xfrm>
          <a:off x="5229225" y="47939325"/>
          <a:ext cx="1332000" cy="1332000"/>
        </a:xfrm>
        <a:prstGeom prst="rect">
          <a:avLst/>
        </a:prstGeom>
        <a:ln w="9525">
          <a:solidFill>
            <a:srgbClr val="000000"/>
          </a:solidFill>
          <a:prstDash val="solid"/>
        </a:ln>
      </xdr:spPr>
    </xdr:pic>
    <xdr:clientData/>
  </xdr:twoCellAnchor>
  <xdr:twoCellAnchor>
    <xdr:from>
      <xdr:col>8</xdr:col>
      <xdr:colOff>114300</xdr:colOff>
      <xdr:row>516</xdr:row>
      <xdr:rowOff>104775</xdr:rowOff>
    </xdr:from>
    <xdr:to>
      <xdr:col>8</xdr:col>
      <xdr:colOff>1446300</xdr:colOff>
      <xdr:row>516</xdr:row>
      <xdr:rowOff>1436775</xdr:rowOff>
    </xdr:to>
    <xdr:pic>
      <xdr:nvPicPr>
        <xdr:cNvPr id="1160" name="Имя " descr="Descr "/>
        <xdr:cNvPicPr>
          <a:picLocks noChangeAspect="1"/>
        </xdr:cNvPicPr>
      </xdr:nvPicPr>
      <xdr:blipFill>
        <a:blip xmlns:r="http://schemas.openxmlformats.org/officeDocument/2006/relationships" r:embed="rId520"/>
        <a:stretch>
          <a:fillRect/>
        </a:stretch>
      </xdr:blipFill>
      <xdr:spPr>
        <a:xfrm>
          <a:off x="5229225" y="49463325"/>
          <a:ext cx="1332000" cy="1332000"/>
        </a:xfrm>
        <a:prstGeom prst="rect">
          <a:avLst/>
        </a:prstGeom>
        <a:ln w="9525">
          <a:solidFill>
            <a:srgbClr val="000000"/>
          </a:solidFill>
          <a:prstDash val="solid"/>
        </a:ln>
      </xdr:spPr>
    </xdr:pic>
    <xdr:clientData/>
  </xdr:twoCellAnchor>
  <xdr:twoCellAnchor>
    <xdr:from>
      <xdr:col>8</xdr:col>
      <xdr:colOff>114300</xdr:colOff>
      <xdr:row>518</xdr:row>
      <xdr:rowOff>104775</xdr:rowOff>
    </xdr:from>
    <xdr:to>
      <xdr:col>8</xdr:col>
      <xdr:colOff>1446300</xdr:colOff>
      <xdr:row>518</xdr:row>
      <xdr:rowOff>1436775</xdr:rowOff>
    </xdr:to>
    <xdr:pic>
      <xdr:nvPicPr>
        <xdr:cNvPr id="1161" name="Имя " descr="Descr "/>
        <xdr:cNvPicPr>
          <a:picLocks noChangeAspect="1"/>
        </xdr:cNvPicPr>
      </xdr:nvPicPr>
      <xdr:blipFill>
        <a:blip xmlns:r="http://schemas.openxmlformats.org/officeDocument/2006/relationships" r:embed="rId521"/>
        <a:stretch>
          <a:fillRect/>
        </a:stretch>
      </xdr:blipFill>
      <xdr:spPr>
        <a:xfrm>
          <a:off x="5229225" y="50987325"/>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cdn.eksmo.ru/v2/ASE000000000870950/COVER/cover1.jpg" TargetMode="External"/><Relationship Id="rId13" Type="http://schemas.openxmlformats.org/officeDocument/2006/relationships/hyperlink" Target="http://cdn.eksmo.ru/v2/ASE000000000893935/COVER/cover1.jpg" TargetMode="External"/><Relationship Id="rId18" Type="http://schemas.openxmlformats.org/officeDocument/2006/relationships/hyperlink" Target="http://cdn.eksmo.ru/v2/ASE000000000886326/COVER/cover1.jpg" TargetMode="External"/><Relationship Id="rId26" Type="http://schemas.openxmlformats.org/officeDocument/2006/relationships/hyperlink" Target="http://cdn.eksmo.ru/v2/ASE000000000888212/COVER/cover1.jpg" TargetMode="External"/><Relationship Id="rId3" Type="http://schemas.openxmlformats.org/officeDocument/2006/relationships/hyperlink" Target="http://cdn.eksmo.ru/v2/ASE000000000721997/COVER/cover1.jpg" TargetMode="External"/><Relationship Id="rId21" Type="http://schemas.openxmlformats.org/officeDocument/2006/relationships/hyperlink" Target="http://cdn.eksmo.ru/v2/ASE000000000886834/COVER/cover1.jpg" TargetMode="External"/><Relationship Id="rId34" Type="http://schemas.openxmlformats.org/officeDocument/2006/relationships/hyperlink" Target="http://cdn.eksmo.ru/v2/ASE000000000895102/COVER/cover1.jpg" TargetMode="External"/><Relationship Id="rId7" Type="http://schemas.openxmlformats.org/officeDocument/2006/relationships/hyperlink" Target="http://cdn.eksmo.ru/v2/ASE000000000890557/COVER/cover1.jpg" TargetMode="External"/><Relationship Id="rId12" Type="http://schemas.openxmlformats.org/officeDocument/2006/relationships/hyperlink" Target="http://cdn.eksmo.ru/v2/ASE000000000895026/COVER/cover1.jpg" TargetMode="External"/><Relationship Id="rId17" Type="http://schemas.openxmlformats.org/officeDocument/2006/relationships/hyperlink" Target="http://cdn.eksmo.ru/v2/ASE000000000888591/COVER/cover1.jpg" TargetMode="External"/><Relationship Id="rId25" Type="http://schemas.openxmlformats.org/officeDocument/2006/relationships/hyperlink" Target="http://cdn.eksmo.ru/v2/ASE000000000884235/COVER/cover1.jpg" TargetMode="External"/><Relationship Id="rId33" Type="http://schemas.openxmlformats.org/officeDocument/2006/relationships/hyperlink" Target="http://cdn.eksmo.ru/v2/ASE000000000895246/COVER/cover1.jpg" TargetMode="External"/><Relationship Id="rId38" Type="http://schemas.openxmlformats.org/officeDocument/2006/relationships/comments" Target="../comments1.xml"/><Relationship Id="rId2" Type="http://schemas.openxmlformats.org/officeDocument/2006/relationships/hyperlink" Target="http://cdn.eksmo.ru/v2/ASE000000000711260/COVER/cover1.jpg" TargetMode="External"/><Relationship Id="rId16" Type="http://schemas.openxmlformats.org/officeDocument/2006/relationships/hyperlink" Target="http://cdn.eksmo.ru/v2/ASE000000000885995/COVER/cover1.jpg" TargetMode="External"/><Relationship Id="rId20" Type="http://schemas.openxmlformats.org/officeDocument/2006/relationships/hyperlink" Target="http://cdn.eksmo.ru/v2/ASE000000000892942/COVER/cover1.jpg" TargetMode="External"/><Relationship Id="rId29" Type="http://schemas.openxmlformats.org/officeDocument/2006/relationships/hyperlink" Target="http://cdn.eksmo.ru/v2/ASE000000000893171/COVER/cover1.jpg" TargetMode="External"/><Relationship Id="rId1" Type="http://schemas.openxmlformats.org/officeDocument/2006/relationships/hyperlink" Target="http://cdn.eksmo.ru/v2/ASE000000000881279/COVER/cover1.jpg" TargetMode="External"/><Relationship Id="rId6" Type="http://schemas.openxmlformats.org/officeDocument/2006/relationships/hyperlink" Target="http://cdn.eksmo.ru/v2/ASE000000000846797/COVER/cover1.jpg" TargetMode="External"/><Relationship Id="rId11" Type="http://schemas.openxmlformats.org/officeDocument/2006/relationships/hyperlink" Target="http://cdn.eksmo.ru/v2/ASE000000000890295/COVER/cover1.jpg" TargetMode="External"/><Relationship Id="rId24" Type="http://schemas.openxmlformats.org/officeDocument/2006/relationships/hyperlink" Target="http://cdn.eksmo.ru/v2/ASE000000000876896/COVER/cover1.jpg" TargetMode="External"/><Relationship Id="rId32" Type="http://schemas.openxmlformats.org/officeDocument/2006/relationships/hyperlink" Target="http://cdn.eksmo.ru/v2/ASE000000000895247/COVER/cover1.jpg" TargetMode="External"/><Relationship Id="rId37" Type="http://schemas.openxmlformats.org/officeDocument/2006/relationships/vmlDrawing" Target="../drawings/vmlDrawing1.vml"/><Relationship Id="rId5" Type="http://schemas.openxmlformats.org/officeDocument/2006/relationships/hyperlink" Target="http://cdn.eksmo.ru/v2/ASE000000000866298/COVER/cover1.jpg" TargetMode="External"/><Relationship Id="rId15" Type="http://schemas.openxmlformats.org/officeDocument/2006/relationships/hyperlink" Target="http://cdn.eksmo.ru/v2/ASE000000000852335/COVER/cover1.jpg" TargetMode="External"/><Relationship Id="rId23" Type="http://schemas.openxmlformats.org/officeDocument/2006/relationships/hyperlink" Target="http://cdn.eksmo.ru/v2/ASE000000000883917/COVER/cover1.jpg" TargetMode="External"/><Relationship Id="rId28" Type="http://schemas.openxmlformats.org/officeDocument/2006/relationships/hyperlink" Target="http://cdn.eksmo.ru/v2/ASE000000000888759/COVER/cover1.jpg" TargetMode="External"/><Relationship Id="rId36" Type="http://schemas.openxmlformats.org/officeDocument/2006/relationships/drawing" Target="../drawings/drawing1.xml"/><Relationship Id="rId10" Type="http://schemas.openxmlformats.org/officeDocument/2006/relationships/hyperlink" Target="http://cdn.eksmo.ru/v2/ASE000000000888216/COVER/cover1.jpg" TargetMode="External"/><Relationship Id="rId19" Type="http://schemas.openxmlformats.org/officeDocument/2006/relationships/hyperlink" Target="http://cdn.eksmo.ru/v2/ASE000000000895024/COVER/cover1.jpg" TargetMode="External"/><Relationship Id="rId31" Type="http://schemas.openxmlformats.org/officeDocument/2006/relationships/hyperlink" Target="http://cdn.eksmo.ru/v2/ASE000000000888348/COVER/cover1.jpg" TargetMode="External"/><Relationship Id="rId4" Type="http://schemas.openxmlformats.org/officeDocument/2006/relationships/hyperlink" Target="http://cdn.eksmo.ru/v2/ASE000000000891539/COVER/cover1.jpg" TargetMode="External"/><Relationship Id="rId9" Type="http://schemas.openxmlformats.org/officeDocument/2006/relationships/hyperlink" Target="http://cdn.eksmo.ru/v2/ASE000000000885511/COVER/cover1.jpg" TargetMode="External"/><Relationship Id="rId14" Type="http://schemas.openxmlformats.org/officeDocument/2006/relationships/hyperlink" Target="http://cdn.eksmo.ru/v2/ASE000000000891324/COVER/cover1.jpg" TargetMode="External"/><Relationship Id="rId22" Type="http://schemas.openxmlformats.org/officeDocument/2006/relationships/hyperlink" Target="http://cdn.eksmo.ru/v2/ASE000000000867357/COVER/cover1.jpg" TargetMode="External"/><Relationship Id="rId27" Type="http://schemas.openxmlformats.org/officeDocument/2006/relationships/hyperlink" Target="http://cdn.eksmo.ru/v2/ASE000000000893809/COVER/cover1.jpg" TargetMode="External"/><Relationship Id="rId30" Type="http://schemas.openxmlformats.org/officeDocument/2006/relationships/hyperlink" Target="http://cdn.eksmo.ru/v2/ASE000000000890639/COVER/cover1.jpg" TargetMode="External"/><Relationship Id="rId35"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537"/>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I11" sqref="I11"/>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79"/>
      <c r="R1" s="179"/>
      <c r="S1" s="180"/>
      <c r="T1" s="180"/>
      <c r="U1" s="181"/>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210">
        <f ca="1">TODAY()</f>
        <v>46003</v>
      </c>
      <c r="B2" s="210"/>
      <c r="C2" s="210"/>
      <c r="D2" s="210"/>
      <c r="E2" s="211"/>
      <c r="F2" s="212"/>
      <c r="G2" s="212"/>
      <c r="H2" s="212"/>
      <c r="I2" s="217"/>
      <c r="J2" s="218"/>
      <c r="K2" s="209" t="s">
        <v>28</v>
      </c>
      <c r="L2" s="209"/>
      <c r="M2" s="209"/>
      <c r="N2" s="209"/>
      <c r="O2" s="209"/>
      <c r="P2" s="209"/>
      <c r="Q2" s="209"/>
      <c r="R2" s="209"/>
      <c r="S2" s="209"/>
      <c r="T2" s="209"/>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210"/>
      <c r="B3" s="210"/>
      <c r="C3" s="210"/>
      <c r="D3" s="210"/>
      <c r="E3" s="211"/>
      <c r="F3" s="213" t="s">
        <v>113</v>
      </c>
      <c r="G3" s="213"/>
      <c r="H3" s="213"/>
      <c r="I3" s="219" t="s">
        <v>112</v>
      </c>
      <c r="J3" s="220"/>
      <c r="K3" s="209"/>
      <c r="L3" s="209"/>
      <c r="M3" s="209"/>
      <c r="N3" s="209"/>
      <c r="O3" s="209"/>
      <c r="P3" s="209"/>
      <c r="Q3" s="209"/>
      <c r="R3" s="209"/>
      <c r="S3" s="209"/>
      <c r="T3" s="209"/>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214" t="s">
        <v>27</v>
      </c>
      <c r="G6" s="215"/>
      <c r="H6" s="215"/>
      <c r="I6" s="215"/>
      <c r="J6" s="216"/>
      <c r="K6" s="206" t="s">
        <v>128</v>
      </c>
      <c r="L6" s="207"/>
      <c r="M6" s="207"/>
      <c r="N6" s="207"/>
      <c r="O6" s="207"/>
      <c r="P6" s="207"/>
      <c r="Q6" s="207"/>
      <c r="R6" s="207"/>
      <c r="S6" s="207"/>
      <c r="T6" s="208"/>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71" t="s">
        <v>0</v>
      </c>
      <c r="K7" s="200" t="s">
        <v>26</v>
      </c>
      <c r="L7" s="201"/>
      <c r="M7" s="201"/>
      <c r="N7" s="201"/>
      <c r="O7" s="202"/>
      <c r="P7" s="105"/>
      <c r="Q7" s="173" t="s">
        <v>130</v>
      </c>
      <c r="R7" s="174"/>
      <c r="S7" s="174"/>
      <c r="T7" s="175"/>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72"/>
      <c r="K8" s="203"/>
      <c r="L8" s="204"/>
      <c r="M8" s="204"/>
      <c r="N8" s="204"/>
      <c r="O8" s="205"/>
      <c r="P8" s="106"/>
      <c r="Q8" s="176"/>
      <c r="R8" s="177"/>
      <c r="S8" s="177"/>
      <c r="T8" s="178"/>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SUM(BI18:BI537)</f>
        <v>0</v>
      </c>
      <c r="K9" s="194">
        <v>0</v>
      </c>
      <c r="L9" s="195"/>
      <c r="M9" s="195"/>
      <c r="N9" s="195"/>
      <c r="O9" s="196"/>
      <c r="P9" s="73"/>
      <c r="Q9" s="182">
        <f>J9*(1-K9)</f>
        <v>0</v>
      </c>
      <c r="R9" s="183"/>
      <c r="S9" s="183"/>
      <c r="T9" s="184"/>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SUM(IF(IF(C18:C537&gt;0,TRUE,FALSE)+IF(D18:D537&gt;0,TRUE,FALSE),1,0))</f>
        <v>0</v>
      </c>
      <c r="K10" s="197"/>
      <c r="L10" s="198"/>
      <c r="M10" s="198"/>
      <c r="N10" s="198"/>
      <c r="O10" s="199"/>
      <c r="P10" s="74"/>
      <c r="Q10" s="185"/>
      <c r="R10" s="186"/>
      <c r="S10" s="186"/>
      <c r="T10" s="187"/>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SUM(D18:D537)</f>
        <v>0</v>
      </c>
      <c r="K11" s="188" t="s">
        <v>129</v>
      </c>
      <c r="L11" s="189"/>
      <c r="M11" s="189"/>
      <c r="N11" s="189"/>
      <c r="O11" s="189"/>
      <c r="P11" s="189"/>
      <c r="Q11" s="189"/>
      <c r="R11" s="189"/>
      <c r="S11" s="189"/>
      <c r="T11" s="190"/>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SUM(C18:C537)</f>
        <v>0</v>
      </c>
      <c r="K12" s="188"/>
      <c r="L12" s="189"/>
      <c r="M12" s="189"/>
      <c r="N12" s="189"/>
      <c r="O12" s="189"/>
      <c r="P12" s="189"/>
      <c r="Q12" s="189"/>
      <c r="R12" s="189"/>
      <c r="S12" s="189"/>
      <c r="T12" s="190"/>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SUM(C18:C537+IF(U18:U537&gt;0,D18:D537/U18:U537,0))</f>
        <v>0</v>
      </c>
      <c r="K13" s="188"/>
      <c r="L13" s="189"/>
      <c r="M13" s="189"/>
      <c r="N13" s="189"/>
      <c r="O13" s="189"/>
      <c r="P13" s="189"/>
      <c r="Q13" s="189"/>
      <c r="R13" s="189"/>
      <c r="S13" s="189"/>
      <c r="T13" s="190"/>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SUM(AO18:AO537)</f>
        <v>0</v>
      </c>
      <c r="K14" s="188"/>
      <c r="L14" s="189"/>
      <c r="M14" s="189"/>
      <c r="N14" s="189"/>
      <c r="O14" s="189"/>
      <c r="P14" s="189"/>
      <c r="Q14" s="189"/>
      <c r="R14" s="189"/>
      <c r="S14" s="189"/>
      <c r="T14" s="190"/>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SUM(BJ18:BJ537)</f>
        <v>0</v>
      </c>
      <c r="K15" s="191"/>
      <c r="L15" s="192"/>
      <c r="M15" s="192"/>
      <c r="N15" s="192"/>
      <c r="O15" s="192"/>
      <c r="P15" s="192"/>
      <c r="Q15" s="192"/>
      <c r="R15" s="192"/>
      <c r="S15" s="192"/>
      <c r="T15" s="193"/>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70" t="s">
        <v>180</v>
      </c>
      <c r="B18" s="132"/>
      <c r="C18" s="150">
        <v>0</v>
      </c>
      <c r="D18" s="150">
        <v>0</v>
      </c>
      <c r="E18" s="133">
        <v>138.6</v>
      </c>
      <c r="F18" s="134" t="s">
        <v>2576</v>
      </c>
      <c r="G18" s="86" t="s">
        <v>214</v>
      </c>
      <c r="H18" s="86" t="s">
        <v>1796</v>
      </c>
      <c r="I18" s="89"/>
      <c r="J18" s="90">
        <v>4</v>
      </c>
      <c r="K18" s="86"/>
      <c r="L18" s="86"/>
      <c r="M18" s="92" t="s">
        <v>215</v>
      </c>
      <c r="N18" s="86" t="s">
        <v>108</v>
      </c>
      <c r="O18" s="163" t="s">
        <v>216</v>
      </c>
      <c r="P18" s="163" t="s">
        <v>1797</v>
      </c>
      <c r="Q18" s="91" t="s">
        <v>109</v>
      </c>
      <c r="R18" s="91" t="s">
        <v>207</v>
      </c>
      <c r="S18" s="91" t="s">
        <v>2577</v>
      </c>
      <c r="T18" s="92">
        <v>10</v>
      </c>
      <c r="U18" s="93">
        <v>50</v>
      </c>
      <c r="V18" s="94">
        <v>43178</v>
      </c>
      <c r="W18" s="94">
        <v>45994</v>
      </c>
      <c r="X18" s="95">
        <v>9785171085506</v>
      </c>
      <c r="Y18" s="96">
        <v>16</v>
      </c>
      <c r="Z18" s="97">
        <v>5.5E-2</v>
      </c>
      <c r="AA18" s="98" t="s">
        <v>139</v>
      </c>
      <c r="AB18" s="98" t="s">
        <v>228</v>
      </c>
      <c r="AC18" s="98" t="s">
        <v>140</v>
      </c>
      <c r="AD18" s="91">
        <v>3</v>
      </c>
      <c r="AE18" s="135" t="s">
        <v>116</v>
      </c>
      <c r="AF18" s="168"/>
      <c r="AG18" s="98" t="s">
        <v>295</v>
      </c>
      <c r="AH18" s="98"/>
      <c r="AI18" s="86" t="s">
        <v>1799</v>
      </c>
      <c r="AJ18" s="101" t="s">
        <v>141</v>
      </c>
      <c r="AK18" s="91"/>
      <c r="AL18" s="100" t="s">
        <v>2578</v>
      </c>
      <c r="AM18" s="86" t="s">
        <v>185</v>
      </c>
      <c r="AN18" s="86" t="s">
        <v>142</v>
      </c>
      <c r="AO18" s="143">
        <f t="shared" ref="AO18:AO81" si="0">C18*U18+D18</f>
        <v>0</v>
      </c>
      <c r="AP18" s="85" t="s">
        <v>2579</v>
      </c>
      <c r="AQ18" s="100" t="s">
        <v>147</v>
      </c>
      <c r="AR18" s="97" t="s">
        <v>125</v>
      </c>
      <c r="AV18" s="99"/>
      <c r="AW18" s="159" t="s">
        <v>2580</v>
      </c>
      <c r="AX18" s="102" t="s">
        <v>2581</v>
      </c>
      <c r="AY18" s="157" t="s">
        <v>2582</v>
      </c>
      <c r="AZ18" s="159"/>
      <c r="BF18" s="103">
        <v>45996</v>
      </c>
      <c r="BG18" s="46"/>
      <c r="BH18" s="46"/>
      <c r="BI18" s="46">
        <f t="shared" ref="BI18:BI81" si="1">AO18*E18</f>
        <v>0</v>
      </c>
      <c r="BJ18" s="46">
        <f t="shared" ref="BJ18:BJ81" si="2">AO18*Z18</f>
        <v>0</v>
      </c>
    </row>
    <row r="19" spans="1:62" ht="120" customHeight="1" x14ac:dyDescent="0.25">
      <c r="A19" s="170" t="s">
        <v>180</v>
      </c>
      <c r="B19" s="132"/>
      <c r="C19" s="150">
        <v>0</v>
      </c>
      <c r="D19" s="150">
        <v>0</v>
      </c>
      <c r="E19" s="133">
        <v>138.6</v>
      </c>
      <c r="F19" s="134" t="s">
        <v>1947</v>
      </c>
      <c r="G19" s="86" t="s">
        <v>214</v>
      </c>
      <c r="H19" s="86" t="s">
        <v>1796</v>
      </c>
      <c r="I19" s="89"/>
      <c r="J19" s="90">
        <v>5</v>
      </c>
      <c r="K19" s="86"/>
      <c r="L19" s="86"/>
      <c r="M19" s="92" t="s">
        <v>215</v>
      </c>
      <c r="N19" s="86" t="s">
        <v>108</v>
      </c>
      <c r="O19" s="163" t="s">
        <v>216</v>
      </c>
      <c r="P19" s="163" t="s">
        <v>1797</v>
      </c>
      <c r="Q19" s="91" t="s">
        <v>109</v>
      </c>
      <c r="R19" s="91" t="s">
        <v>207</v>
      </c>
      <c r="S19" s="91" t="s">
        <v>1948</v>
      </c>
      <c r="T19" s="92">
        <v>10</v>
      </c>
      <c r="U19" s="93">
        <v>60</v>
      </c>
      <c r="V19" s="94">
        <v>43927</v>
      </c>
      <c r="W19" s="94">
        <v>45992</v>
      </c>
      <c r="X19" s="95">
        <v>9785171218799</v>
      </c>
      <c r="Y19" s="96">
        <v>16</v>
      </c>
      <c r="Z19" s="97">
        <v>5.2999999999999999E-2</v>
      </c>
      <c r="AA19" s="98" t="s">
        <v>139</v>
      </c>
      <c r="AB19" s="98" t="s">
        <v>228</v>
      </c>
      <c r="AC19" s="98" t="s">
        <v>140</v>
      </c>
      <c r="AD19" s="91">
        <v>3</v>
      </c>
      <c r="AE19" s="135" t="s">
        <v>116</v>
      </c>
      <c r="AF19" s="168"/>
      <c r="AG19" s="98" t="s">
        <v>295</v>
      </c>
      <c r="AH19" s="98"/>
      <c r="AI19" s="86" t="s">
        <v>1799</v>
      </c>
      <c r="AJ19" s="101" t="s">
        <v>141</v>
      </c>
      <c r="AK19" s="91"/>
      <c r="AL19" s="100" t="s">
        <v>1949</v>
      </c>
      <c r="AM19" s="86" t="s">
        <v>185</v>
      </c>
      <c r="AN19" s="86" t="s">
        <v>142</v>
      </c>
      <c r="AO19" s="143">
        <f t="shared" si="0"/>
        <v>0</v>
      </c>
      <c r="AP19" s="85" t="s">
        <v>1950</v>
      </c>
      <c r="AQ19" s="100" t="s">
        <v>147</v>
      </c>
      <c r="AR19" s="97" t="s">
        <v>125</v>
      </c>
      <c r="AV19" s="99"/>
      <c r="AW19" s="159" t="s">
        <v>1951</v>
      </c>
      <c r="AX19" s="102" t="s">
        <v>1952</v>
      </c>
      <c r="AY19" s="157" t="s">
        <v>1953</v>
      </c>
      <c r="AZ19" s="159"/>
      <c r="BF19" s="103">
        <v>45995</v>
      </c>
      <c r="BG19" s="46"/>
      <c r="BH19" s="46"/>
      <c r="BI19" s="46">
        <f t="shared" si="1"/>
        <v>0</v>
      </c>
      <c r="BJ19" s="46">
        <f t="shared" si="2"/>
        <v>0</v>
      </c>
    </row>
    <row r="20" spans="1:62" ht="120" customHeight="1" x14ac:dyDescent="0.25">
      <c r="A20" s="170" t="s">
        <v>180</v>
      </c>
      <c r="B20" s="132"/>
      <c r="C20" s="150">
        <v>0</v>
      </c>
      <c r="D20" s="150">
        <v>0</v>
      </c>
      <c r="E20" s="133">
        <v>363.3</v>
      </c>
      <c r="F20" s="134" t="s">
        <v>1795</v>
      </c>
      <c r="G20" s="86" t="s">
        <v>214</v>
      </c>
      <c r="H20" s="86" t="s">
        <v>1796</v>
      </c>
      <c r="I20" s="89"/>
      <c r="J20" s="90">
        <v>6</v>
      </c>
      <c r="K20" s="86"/>
      <c r="L20" s="86"/>
      <c r="M20" s="92" t="s">
        <v>215</v>
      </c>
      <c r="N20" s="86" t="s">
        <v>108</v>
      </c>
      <c r="O20" s="163" t="s">
        <v>216</v>
      </c>
      <c r="P20" s="163" t="s">
        <v>1797</v>
      </c>
      <c r="Q20" s="91" t="s">
        <v>109</v>
      </c>
      <c r="R20" s="91" t="s">
        <v>207</v>
      </c>
      <c r="S20" s="91" t="s">
        <v>1798</v>
      </c>
      <c r="T20" s="92">
        <v>10</v>
      </c>
      <c r="U20" s="93">
        <v>15</v>
      </c>
      <c r="V20" s="94">
        <v>43270</v>
      </c>
      <c r="W20" s="94">
        <v>45992</v>
      </c>
      <c r="X20" s="95">
        <v>9785171100445</v>
      </c>
      <c r="Y20" s="96">
        <v>128</v>
      </c>
      <c r="Z20" s="97">
        <v>0.247</v>
      </c>
      <c r="AA20" s="98" t="s">
        <v>139</v>
      </c>
      <c r="AB20" s="98" t="s">
        <v>192</v>
      </c>
      <c r="AC20" s="98" t="s">
        <v>140</v>
      </c>
      <c r="AD20" s="91">
        <v>3</v>
      </c>
      <c r="AE20" s="135" t="s">
        <v>116</v>
      </c>
      <c r="AF20" s="168"/>
      <c r="AG20" s="98" t="s">
        <v>295</v>
      </c>
      <c r="AH20" s="98"/>
      <c r="AI20" s="86" t="s">
        <v>1799</v>
      </c>
      <c r="AJ20" s="101" t="s">
        <v>141</v>
      </c>
      <c r="AK20" s="91"/>
      <c r="AL20" s="100" t="s">
        <v>1800</v>
      </c>
      <c r="AM20" s="86" t="s">
        <v>185</v>
      </c>
      <c r="AN20" s="86" t="s">
        <v>142</v>
      </c>
      <c r="AO20" s="143">
        <f t="shared" si="0"/>
        <v>0</v>
      </c>
      <c r="AP20" s="85" t="s">
        <v>1801</v>
      </c>
      <c r="AQ20" s="100" t="s">
        <v>147</v>
      </c>
      <c r="AR20" s="97" t="s">
        <v>125</v>
      </c>
      <c r="AV20" s="99"/>
      <c r="AW20" s="159" t="s">
        <v>1802</v>
      </c>
      <c r="AX20" s="102" t="s">
        <v>1803</v>
      </c>
      <c r="AY20" s="157" t="s">
        <v>1804</v>
      </c>
      <c r="AZ20" s="159"/>
      <c r="BF20" s="103">
        <v>45994</v>
      </c>
      <c r="BG20" s="46"/>
      <c r="BH20" s="46"/>
      <c r="BI20" s="46">
        <f t="shared" si="1"/>
        <v>0</v>
      </c>
      <c r="BJ20" s="46">
        <f t="shared" si="2"/>
        <v>0</v>
      </c>
    </row>
    <row r="21" spans="1:62" ht="120" customHeight="1" x14ac:dyDescent="0.25">
      <c r="A21" s="170" t="s">
        <v>180</v>
      </c>
      <c r="B21" s="132"/>
      <c r="C21" s="150">
        <v>0</v>
      </c>
      <c r="D21" s="150">
        <v>0</v>
      </c>
      <c r="E21" s="133">
        <v>138.6</v>
      </c>
      <c r="F21" s="134" t="s">
        <v>2583</v>
      </c>
      <c r="G21" s="86" t="s">
        <v>214</v>
      </c>
      <c r="H21" s="86" t="s">
        <v>1796</v>
      </c>
      <c r="I21" s="89"/>
      <c r="J21" s="90">
        <v>3</v>
      </c>
      <c r="K21" s="86"/>
      <c r="L21" s="86"/>
      <c r="M21" s="92" t="s">
        <v>215</v>
      </c>
      <c r="N21" s="86" t="s">
        <v>108</v>
      </c>
      <c r="O21" s="163" t="s">
        <v>216</v>
      </c>
      <c r="P21" s="163" t="s">
        <v>1797</v>
      </c>
      <c r="Q21" s="91" t="s">
        <v>109</v>
      </c>
      <c r="R21" s="91" t="s">
        <v>207</v>
      </c>
      <c r="S21" s="91" t="s">
        <v>2584</v>
      </c>
      <c r="T21" s="92">
        <v>10</v>
      </c>
      <c r="U21" s="93">
        <v>50</v>
      </c>
      <c r="V21" s="94">
        <v>43301</v>
      </c>
      <c r="W21" s="94">
        <v>45993</v>
      </c>
      <c r="X21" s="95">
        <v>9785171109400</v>
      </c>
      <c r="Y21" s="96">
        <v>16</v>
      </c>
      <c r="Z21" s="97">
        <v>5.3999999999999999E-2</v>
      </c>
      <c r="AA21" s="98" t="s">
        <v>139</v>
      </c>
      <c r="AB21" s="98" t="s">
        <v>228</v>
      </c>
      <c r="AC21" s="98" t="s">
        <v>140</v>
      </c>
      <c r="AD21" s="91">
        <v>3</v>
      </c>
      <c r="AE21" s="135" t="s">
        <v>116</v>
      </c>
      <c r="AF21" s="168"/>
      <c r="AG21" s="98" t="s">
        <v>295</v>
      </c>
      <c r="AH21" s="98"/>
      <c r="AI21" s="86" t="s">
        <v>1799</v>
      </c>
      <c r="AJ21" s="101" t="s">
        <v>141</v>
      </c>
      <c r="AK21" s="91"/>
      <c r="AL21" s="100" t="s">
        <v>2585</v>
      </c>
      <c r="AM21" s="86" t="s">
        <v>185</v>
      </c>
      <c r="AN21" s="86" t="s">
        <v>142</v>
      </c>
      <c r="AO21" s="143">
        <f t="shared" si="0"/>
        <v>0</v>
      </c>
      <c r="AP21" s="85" t="s">
        <v>2586</v>
      </c>
      <c r="AQ21" s="100" t="s">
        <v>147</v>
      </c>
      <c r="AR21" s="97" t="s">
        <v>125</v>
      </c>
      <c r="AV21" s="99"/>
      <c r="AW21" s="159" t="s">
        <v>2587</v>
      </c>
      <c r="AX21" s="102" t="s">
        <v>2588</v>
      </c>
      <c r="AY21" s="157" t="s">
        <v>2589</v>
      </c>
      <c r="AZ21" s="159"/>
      <c r="BF21" s="103">
        <v>45996</v>
      </c>
      <c r="BG21" s="46"/>
      <c r="BH21" s="46"/>
      <c r="BI21" s="46">
        <f t="shared" si="1"/>
        <v>0</v>
      </c>
      <c r="BJ21" s="46">
        <f t="shared" si="2"/>
        <v>0</v>
      </c>
    </row>
    <row r="22" spans="1:62" ht="120" customHeight="1" x14ac:dyDescent="0.25">
      <c r="A22" s="170" t="s">
        <v>180</v>
      </c>
      <c r="B22" s="132"/>
      <c r="C22" s="150">
        <v>0</v>
      </c>
      <c r="D22" s="150">
        <v>0</v>
      </c>
      <c r="E22" s="133">
        <v>138.6</v>
      </c>
      <c r="F22" s="134" t="s">
        <v>2590</v>
      </c>
      <c r="G22" s="86" t="s">
        <v>214</v>
      </c>
      <c r="H22" s="86" t="s">
        <v>1796</v>
      </c>
      <c r="I22" s="89"/>
      <c r="J22" s="90">
        <v>4</v>
      </c>
      <c r="K22" s="86"/>
      <c r="L22" s="86"/>
      <c r="M22" s="92" t="s">
        <v>215</v>
      </c>
      <c r="N22" s="86" t="s">
        <v>108</v>
      </c>
      <c r="O22" s="163" t="s">
        <v>216</v>
      </c>
      <c r="P22" s="163" t="s">
        <v>1797</v>
      </c>
      <c r="Q22" s="91" t="s">
        <v>109</v>
      </c>
      <c r="R22" s="91" t="s">
        <v>207</v>
      </c>
      <c r="S22" s="91" t="s">
        <v>2591</v>
      </c>
      <c r="T22" s="92">
        <v>10</v>
      </c>
      <c r="U22" s="93">
        <v>50</v>
      </c>
      <c r="V22" s="94">
        <v>43497</v>
      </c>
      <c r="W22" s="94">
        <v>45993</v>
      </c>
      <c r="X22" s="95">
        <v>9785171149413</v>
      </c>
      <c r="Y22" s="96">
        <v>16</v>
      </c>
      <c r="Z22" s="97">
        <v>5.7000000000000002E-2</v>
      </c>
      <c r="AA22" s="98" t="s">
        <v>139</v>
      </c>
      <c r="AB22" s="98" t="s">
        <v>228</v>
      </c>
      <c r="AC22" s="98" t="s">
        <v>140</v>
      </c>
      <c r="AD22" s="91">
        <v>3</v>
      </c>
      <c r="AE22" s="135" t="s">
        <v>116</v>
      </c>
      <c r="AF22" s="168"/>
      <c r="AG22" s="98" t="s">
        <v>295</v>
      </c>
      <c r="AH22" s="98"/>
      <c r="AI22" s="86" t="s">
        <v>1799</v>
      </c>
      <c r="AJ22" s="101" t="s">
        <v>141</v>
      </c>
      <c r="AK22" s="91"/>
      <c r="AL22" s="100" t="s">
        <v>2592</v>
      </c>
      <c r="AM22" s="86" t="s">
        <v>185</v>
      </c>
      <c r="AN22" s="86" t="s">
        <v>142</v>
      </c>
      <c r="AO22" s="143">
        <f t="shared" si="0"/>
        <v>0</v>
      </c>
      <c r="AP22" s="85" t="s">
        <v>2593</v>
      </c>
      <c r="AQ22" s="100" t="s">
        <v>147</v>
      </c>
      <c r="AR22" s="97" t="s">
        <v>125</v>
      </c>
      <c r="AV22" s="99"/>
      <c r="AW22" s="159" t="s">
        <v>2594</v>
      </c>
      <c r="AX22" s="102" t="s">
        <v>2595</v>
      </c>
      <c r="AY22" s="157" t="s">
        <v>2595</v>
      </c>
      <c r="AZ22" s="159"/>
      <c r="BF22" s="103">
        <v>45996</v>
      </c>
      <c r="BG22" s="46"/>
      <c r="BH22" s="46"/>
      <c r="BI22" s="46">
        <f t="shared" si="1"/>
        <v>0</v>
      </c>
      <c r="BJ22" s="46">
        <f t="shared" si="2"/>
        <v>0</v>
      </c>
    </row>
    <row r="23" spans="1:62" ht="120" customHeight="1" x14ac:dyDescent="0.25">
      <c r="A23" s="170" t="s">
        <v>180</v>
      </c>
      <c r="B23" s="132"/>
      <c r="C23" s="150">
        <v>0</v>
      </c>
      <c r="D23" s="150">
        <v>0</v>
      </c>
      <c r="E23" s="133">
        <v>138.6</v>
      </c>
      <c r="F23" s="134" t="s">
        <v>2596</v>
      </c>
      <c r="G23" s="86" t="s">
        <v>214</v>
      </c>
      <c r="H23" s="86" t="s">
        <v>1796</v>
      </c>
      <c r="I23" s="89"/>
      <c r="J23" s="90">
        <v>3</v>
      </c>
      <c r="K23" s="86"/>
      <c r="L23" s="86"/>
      <c r="M23" s="92" t="s">
        <v>215</v>
      </c>
      <c r="N23" s="86" t="s">
        <v>108</v>
      </c>
      <c r="O23" s="163" t="s">
        <v>216</v>
      </c>
      <c r="P23" s="163" t="s">
        <v>1797</v>
      </c>
      <c r="Q23" s="91" t="s">
        <v>109</v>
      </c>
      <c r="R23" s="91" t="s">
        <v>207</v>
      </c>
      <c r="S23" s="91" t="s">
        <v>2597</v>
      </c>
      <c r="T23" s="92">
        <v>10</v>
      </c>
      <c r="U23" s="93">
        <v>50</v>
      </c>
      <c r="V23" s="94">
        <v>43192</v>
      </c>
      <c r="W23" s="94">
        <v>45994</v>
      </c>
      <c r="X23" s="95">
        <v>9785171085643</v>
      </c>
      <c r="Y23" s="96">
        <v>16</v>
      </c>
      <c r="Z23" s="97">
        <v>5.2999999999999999E-2</v>
      </c>
      <c r="AA23" s="98" t="s">
        <v>139</v>
      </c>
      <c r="AB23" s="98" t="s">
        <v>228</v>
      </c>
      <c r="AC23" s="98" t="s">
        <v>140</v>
      </c>
      <c r="AD23" s="91">
        <v>3</v>
      </c>
      <c r="AE23" s="135" t="s">
        <v>116</v>
      </c>
      <c r="AF23" s="168"/>
      <c r="AG23" s="98" t="s">
        <v>295</v>
      </c>
      <c r="AH23" s="98"/>
      <c r="AI23" s="86" t="s">
        <v>1799</v>
      </c>
      <c r="AJ23" s="101" t="s">
        <v>141</v>
      </c>
      <c r="AK23" s="91"/>
      <c r="AL23" s="100" t="s">
        <v>2598</v>
      </c>
      <c r="AM23" s="86" t="s">
        <v>185</v>
      </c>
      <c r="AN23" s="86" t="s">
        <v>142</v>
      </c>
      <c r="AO23" s="143">
        <f t="shared" si="0"/>
        <v>0</v>
      </c>
      <c r="AP23" s="85" t="s">
        <v>2599</v>
      </c>
      <c r="AQ23" s="100" t="s">
        <v>147</v>
      </c>
      <c r="AR23" s="97" t="s">
        <v>125</v>
      </c>
      <c r="AV23" s="99"/>
      <c r="AW23" s="159" t="s">
        <v>2600</v>
      </c>
      <c r="AX23" s="102" t="s">
        <v>2601</v>
      </c>
      <c r="AY23" s="157" t="s">
        <v>2602</v>
      </c>
      <c r="AZ23" s="159"/>
      <c r="BF23" s="103">
        <v>45996</v>
      </c>
      <c r="BG23" s="46"/>
      <c r="BH23" s="46"/>
      <c r="BI23" s="46">
        <f t="shared" si="1"/>
        <v>0</v>
      </c>
      <c r="BJ23" s="46">
        <f t="shared" si="2"/>
        <v>0</v>
      </c>
    </row>
    <row r="24" spans="1:62" ht="120" customHeight="1" x14ac:dyDescent="0.25">
      <c r="A24" s="170" t="s">
        <v>180</v>
      </c>
      <c r="B24" s="132"/>
      <c r="C24" s="150">
        <v>0</v>
      </c>
      <c r="D24" s="150">
        <v>0</v>
      </c>
      <c r="E24" s="133">
        <v>138.6</v>
      </c>
      <c r="F24" s="134" t="s">
        <v>2603</v>
      </c>
      <c r="G24" s="86" t="s">
        <v>214</v>
      </c>
      <c r="H24" s="86" t="s">
        <v>1796</v>
      </c>
      <c r="I24" s="89"/>
      <c r="J24" s="90">
        <v>4</v>
      </c>
      <c r="K24" s="86"/>
      <c r="L24" s="86"/>
      <c r="M24" s="92" t="s">
        <v>215</v>
      </c>
      <c r="N24" s="86" t="s">
        <v>108</v>
      </c>
      <c r="O24" s="163" t="s">
        <v>216</v>
      </c>
      <c r="P24" s="163" t="s">
        <v>1797</v>
      </c>
      <c r="Q24" s="91" t="s">
        <v>109</v>
      </c>
      <c r="R24" s="91" t="s">
        <v>207</v>
      </c>
      <c r="S24" s="91" t="s">
        <v>2604</v>
      </c>
      <c r="T24" s="92">
        <v>10</v>
      </c>
      <c r="U24" s="93">
        <v>50</v>
      </c>
      <c r="V24" s="94">
        <v>43286</v>
      </c>
      <c r="W24" s="94">
        <v>45993</v>
      </c>
      <c r="X24" s="95">
        <v>9785171103897</v>
      </c>
      <c r="Y24" s="96">
        <v>16</v>
      </c>
      <c r="Z24" s="97">
        <v>5.6000000000000001E-2</v>
      </c>
      <c r="AA24" s="98" t="s">
        <v>139</v>
      </c>
      <c r="AB24" s="98" t="s">
        <v>228</v>
      </c>
      <c r="AC24" s="98" t="s">
        <v>140</v>
      </c>
      <c r="AD24" s="91">
        <v>3</v>
      </c>
      <c r="AE24" s="135" t="s">
        <v>116</v>
      </c>
      <c r="AF24" s="168"/>
      <c r="AG24" s="98" t="s">
        <v>295</v>
      </c>
      <c r="AH24" s="98"/>
      <c r="AI24" s="86" t="s">
        <v>1799</v>
      </c>
      <c r="AJ24" s="101" t="s">
        <v>141</v>
      </c>
      <c r="AK24" s="91"/>
      <c r="AL24" s="100" t="s">
        <v>2605</v>
      </c>
      <c r="AM24" s="86" t="s">
        <v>185</v>
      </c>
      <c r="AN24" s="86" t="s">
        <v>142</v>
      </c>
      <c r="AO24" s="143">
        <f t="shared" si="0"/>
        <v>0</v>
      </c>
      <c r="AP24" s="85" t="s">
        <v>2606</v>
      </c>
      <c r="AQ24" s="100" t="s">
        <v>147</v>
      </c>
      <c r="AR24" s="97" t="s">
        <v>125</v>
      </c>
      <c r="AV24" s="99"/>
      <c r="AW24" s="159" t="s">
        <v>2607</v>
      </c>
      <c r="AX24" s="102" t="s">
        <v>2608</v>
      </c>
      <c r="AY24" s="157" t="s">
        <v>2608</v>
      </c>
      <c r="AZ24" s="159"/>
      <c r="BF24" s="103">
        <v>45996</v>
      </c>
      <c r="BG24" s="46"/>
      <c r="BH24" s="46"/>
      <c r="BI24" s="46">
        <f t="shared" si="1"/>
        <v>0</v>
      </c>
      <c r="BJ24" s="46">
        <f t="shared" si="2"/>
        <v>0</v>
      </c>
    </row>
    <row r="25" spans="1:62" ht="120" customHeight="1" x14ac:dyDescent="0.25">
      <c r="A25" s="170" t="s">
        <v>180</v>
      </c>
      <c r="B25" s="132"/>
      <c r="C25" s="150">
        <v>0</v>
      </c>
      <c r="D25" s="150">
        <v>0</v>
      </c>
      <c r="E25" s="133">
        <v>138.6</v>
      </c>
      <c r="F25" s="134" t="s">
        <v>4241</v>
      </c>
      <c r="G25" s="86" t="s">
        <v>214</v>
      </c>
      <c r="H25" s="86" t="s">
        <v>1796</v>
      </c>
      <c r="I25" s="89"/>
      <c r="J25" s="90">
        <v>5</v>
      </c>
      <c r="K25" s="86"/>
      <c r="L25" s="86"/>
      <c r="M25" s="92" t="s">
        <v>215</v>
      </c>
      <c r="N25" s="86" t="s">
        <v>108</v>
      </c>
      <c r="O25" s="163" t="s">
        <v>216</v>
      </c>
      <c r="P25" s="163" t="s">
        <v>257</v>
      </c>
      <c r="Q25" s="91" t="s">
        <v>109</v>
      </c>
      <c r="R25" s="91" t="s">
        <v>207</v>
      </c>
      <c r="S25" s="91" t="s">
        <v>4242</v>
      </c>
      <c r="T25" s="92">
        <v>10</v>
      </c>
      <c r="U25" s="93">
        <v>60</v>
      </c>
      <c r="V25" s="94">
        <v>44046</v>
      </c>
      <c r="W25" s="94">
        <v>45996</v>
      </c>
      <c r="X25" s="95">
        <v>9785171233983</v>
      </c>
      <c r="Y25" s="96">
        <v>16</v>
      </c>
      <c r="Z25" s="97">
        <v>5.2999999999999999E-2</v>
      </c>
      <c r="AA25" s="98" t="s">
        <v>139</v>
      </c>
      <c r="AB25" s="98" t="s">
        <v>306</v>
      </c>
      <c r="AC25" s="98" t="s">
        <v>140</v>
      </c>
      <c r="AD25" s="91">
        <v>3</v>
      </c>
      <c r="AE25" s="135" t="s">
        <v>116</v>
      </c>
      <c r="AF25" s="168"/>
      <c r="AG25" s="98" t="s">
        <v>295</v>
      </c>
      <c r="AH25" s="98"/>
      <c r="AI25" s="86" t="s">
        <v>1799</v>
      </c>
      <c r="AJ25" s="101" t="s">
        <v>141</v>
      </c>
      <c r="AK25" s="91"/>
      <c r="AL25" s="100" t="s">
        <v>4243</v>
      </c>
      <c r="AM25" s="86" t="s">
        <v>185</v>
      </c>
      <c r="AN25" s="86" t="s">
        <v>142</v>
      </c>
      <c r="AO25" s="143">
        <f t="shared" si="0"/>
        <v>0</v>
      </c>
      <c r="AP25" s="85" t="s">
        <v>4244</v>
      </c>
      <c r="AQ25" s="100" t="s">
        <v>147</v>
      </c>
      <c r="AR25" s="97" t="s">
        <v>125</v>
      </c>
      <c r="AV25" s="99"/>
      <c r="AW25" s="159" t="s">
        <v>4245</v>
      </c>
      <c r="AX25" s="102" t="s">
        <v>4246</v>
      </c>
      <c r="AY25" s="157" t="s">
        <v>4247</v>
      </c>
      <c r="AZ25" s="159"/>
      <c r="BF25" s="103">
        <v>46001</v>
      </c>
      <c r="BG25" s="46"/>
      <c r="BH25" s="46"/>
      <c r="BI25" s="46">
        <f t="shared" si="1"/>
        <v>0</v>
      </c>
      <c r="BJ25" s="46">
        <f t="shared" si="2"/>
        <v>0</v>
      </c>
    </row>
    <row r="26" spans="1:62" ht="120" customHeight="1" x14ac:dyDescent="0.25">
      <c r="A26" s="170" t="s">
        <v>180</v>
      </c>
      <c r="B26" s="132"/>
      <c r="C26" s="150">
        <v>0</v>
      </c>
      <c r="D26" s="150">
        <v>0</v>
      </c>
      <c r="E26" s="133">
        <v>342.3</v>
      </c>
      <c r="F26" s="134" t="s">
        <v>1045</v>
      </c>
      <c r="G26" s="86" t="s">
        <v>245</v>
      </c>
      <c r="H26" s="86" t="s">
        <v>1046</v>
      </c>
      <c r="I26" s="89"/>
      <c r="J26" s="90">
        <v>3</v>
      </c>
      <c r="K26" s="86"/>
      <c r="L26" s="86"/>
      <c r="M26" s="92" t="s">
        <v>138</v>
      </c>
      <c r="N26" s="86" t="s">
        <v>108</v>
      </c>
      <c r="O26" s="163" t="s">
        <v>246</v>
      </c>
      <c r="P26" s="163" t="s">
        <v>741</v>
      </c>
      <c r="Q26" s="91" t="s">
        <v>109</v>
      </c>
      <c r="R26" s="91" t="s">
        <v>207</v>
      </c>
      <c r="S26" s="91" t="s">
        <v>1047</v>
      </c>
      <c r="T26" s="92">
        <v>10</v>
      </c>
      <c r="U26" s="93">
        <v>10</v>
      </c>
      <c r="V26" s="94">
        <v>45580</v>
      </c>
      <c r="W26" s="94">
        <v>45989</v>
      </c>
      <c r="X26" s="95">
        <v>9785171686345</v>
      </c>
      <c r="Y26" s="96">
        <v>80</v>
      </c>
      <c r="Z26" s="97">
        <v>0.24</v>
      </c>
      <c r="AA26" s="98" t="s">
        <v>155</v>
      </c>
      <c r="AB26" s="98" t="s">
        <v>159</v>
      </c>
      <c r="AC26" s="98" t="s">
        <v>156</v>
      </c>
      <c r="AD26" s="91">
        <v>3</v>
      </c>
      <c r="AE26" s="135" t="s">
        <v>116</v>
      </c>
      <c r="AF26" s="168"/>
      <c r="AG26" s="98" t="s">
        <v>515</v>
      </c>
      <c r="AH26" s="98"/>
      <c r="AI26" s="86" t="s">
        <v>1046</v>
      </c>
      <c r="AJ26" s="101" t="s">
        <v>162</v>
      </c>
      <c r="AK26" s="91"/>
      <c r="AL26" s="100" t="s">
        <v>1048</v>
      </c>
      <c r="AM26" s="86" t="s">
        <v>184</v>
      </c>
      <c r="AN26" s="86" t="s">
        <v>142</v>
      </c>
      <c r="AO26" s="143">
        <f t="shared" si="0"/>
        <v>0</v>
      </c>
      <c r="AP26" s="85" t="s">
        <v>1049</v>
      </c>
      <c r="AQ26" s="100" t="s">
        <v>143</v>
      </c>
      <c r="AR26" s="97" t="s">
        <v>125</v>
      </c>
      <c r="AV26" s="99"/>
      <c r="AW26" s="159" t="s">
        <v>1050</v>
      </c>
      <c r="AX26" s="102" t="s">
        <v>1051</v>
      </c>
      <c r="AY26" s="157" t="s">
        <v>1052</v>
      </c>
      <c r="AZ26" s="159"/>
      <c r="BF26" s="103">
        <v>45992</v>
      </c>
      <c r="BG26" s="46"/>
      <c r="BH26" s="46"/>
      <c r="BI26" s="46">
        <f t="shared" si="1"/>
        <v>0</v>
      </c>
      <c r="BJ26" s="46">
        <f t="shared" si="2"/>
        <v>0</v>
      </c>
    </row>
    <row r="27" spans="1:62" ht="120" customHeight="1" x14ac:dyDescent="0.25">
      <c r="A27" s="170" t="s">
        <v>180</v>
      </c>
      <c r="B27" s="132"/>
      <c r="C27" s="150">
        <v>0</v>
      </c>
      <c r="D27" s="150">
        <v>0</v>
      </c>
      <c r="E27" s="133">
        <v>342.3</v>
      </c>
      <c r="F27" s="134" t="s">
        <v>1053</v>
      </c>
      <c r="G27" s="86" t="s">
        <v>245</v>
      </c>
      <c r="H27" s="86" t="s">
        <v>1046</v>
      </c>
      <c r="I27" s="89"/>
      <c r="J27" s="90">
        <v>5</v>
      </c>
      <c r="K27" s="86"/>
      <c r="L27" s="86"/>
      <c r="M27" s="92" t="s">
        <v>138</v>
      </c>
      <c r="N27" s="86" t="s">
        <v>108</v>
      </c>
      <c r="O27" s="163" t="s">
        <v>246</v>
      </c>
      <c r="P27" s="163" t="s">
        <v>741</v>
      </c>
      <c r="Q27" s="91" t="s">
        <v>109</v>
      </c>
      <c r="R27" s="91" t="s">
        <v>207</v>
      </c>
      <c r="S27" s="91" t="s">
        <v>1054</v>
      </c>
      <c r="T27" s="92">
        <v>10</v>
      </c>
      <c r="U27" s="93">
        <v>10</v>
      </c>
      <c r="V27" s="94">
        <v>45603</v>
      </c>
      <c r="W27" s="94">
        <v>45989</v>
      </c>
      <c r="X27" s="95">
        <v>9785171686369</v>
      </c>
      <c r="Y27" s="96">
        <v>80</v>
      </c>
      <c r="Z27" s="97">
        <v>0.23400000000000001</v>
      </c>
      <c r="AA27" s="98" t="s">
        <v>155</v>
      </c>
      <c r="AB27" s="98" t="s">
        <v>159</v>
      </c>
      <c r="AC27" s="98" t="s">
        <v>156</v>
      </c>
      <c r="AD27" s="91">
        <v>3</v>
      </c>
      <c r="AE27" s="135" t="s">
        <v>116</v>
      </c>
      <c r="AF27" s="168"/>
      <c r="AG27" s="98" t="s">
        <v>287</v>
      </c>
      <c r="AH27" s="98"/>
      <c r="AI27" s="86" t="s">
        <v>1046</v>
      </c>
      <c r="AJ27" s="101" t="s">
        <v>162</v>
      </c>
      <c r="AK27" s="91"/>
      <c r="AL27" s="100" t="s">
        <v>1055</v>
      </c>
      <c r="AM27" s="86" t="s">
        <v>184</v>
      </c>
      <c r="AN27" s="86" t="s">
        <v>142</v>
      </c>
      <c r="AO27" s="143">
        <f t="shared" si="0"/>
        <v>0</v>
      </c>
      <c r="AP27" s="85" t="s">
        <v>1056</v>
      </c>
      <c r="AQ27" s="100" t="s">
        <v>143</v>
      </c>
      <c r="AR27" s="97" t="s">
        <v>125</v>
      </c>
      <c r="AV27" s="99"/>
      <c r="AW27" s="159" t="s">
        <v>1057</v>
      </c>
      <c r="AX27" s="102" t="s">
        <v>1058</v>
      </c>
      <c r="AY27" s="157" t="s">
        <v>1059</v>
      </c>
      <c r="AZ27" s="159"/>
      <c r="BF27" s="103">
        <v>45992</v>
      </c>
      <c r="BG27" s="46"/>
      <c r="BH27" s="46"/>
      <c r="BI27" s="46">
        <f t="shared" si="1"/>
        <v>0</v>
      </c>
      <c r="BJ27" s="46">
        <f t="shared" si="2"/>
        <v>0</v>
      </c>
    </row>
    <row r="28" spans="1:62" ht="120" customHeight="1" x14ac:dyDescent="0.25">
      <c r="A28" s="170" t="s">
        <v>180</v>
      </c>
      <c r="B28" s="132"/>
      <c r="C28" s="150">
        <v>0</v>
      </c>
      <c r="D28" s="150">
        <v>0</v>
      </c>
      <c r="E28" s="133">
        <v>342.3</v>
      </c>
      <c r="F28" s="134" t="s">
        <v>1060</v>
      </c>
      <c r="G28" s="86" t="s">
        <v>245</v>
      </c>
      <c r="H28" s="86" t="s">
        <v>1046</v>
      </c>
      <c r="I28" s="89"/>
      <c r="J28" s="90" t="s">
        <v>195</v>
      </c>
      <c r="K28" s="86"/>
      <c r="L28" s="86"/>
      <c r="M28" s="92" t="s">
        <v>138</v>
      </c>
      <c r="N28" s="86" t="s">
        <v>108</v>
      </c>
      <c r="O28" s="163" t="s">
        <v>218</v>
      </c>
      <c r="P28" s="163" t="s">
        <v>219</v>
      </c>
      <c r="Q28" s="91" t="s">
        <v>109</v>
      </c>
      <c r="R28" s="91" t="s">
        <v>207</v>
      </c>
      <c r="S28" s="91" t="s">
        <v>1061</v>
      </c>
      <c r="T28" s="92">
        <v>10</v>
      </c>
      <c r="U28" s="93">
        <v>10</v>
      </c>
      <c r="V28" s="94">
        <v>45989</v>
      </c>
      <c r="W28" s="94">
        <v>45989</v>
      </c>
      <c r="X28" s="95">
        <v>9785171803407</v>
      </c>
      <c r="Y28" s="96">
        <v>80</v>
      </c>
      <c r="Z28" s="97">
        <v>0.23200000000000001</v>
      </c>
      <c r="AA28" s="98" t="s">
        <v>155</v>
      </c>
      <c r="AB28" s="98" t="s">
        <v>159</v>
      </c>
      <c r="AC28" s="98" t="s">
        <v>156</v>
      </c>
      <c r="AD28" s="91">
        <v>3</v>
      </c>
      <c r="AE28" s="169" t="s">
        <v>196</v>
      </c>
      <c r="AF28" s="168"/>
      <c r="AG28" s="98" t="s">
        <v>287</v>
      </c>
      <c r="AH28" s="98"/>
      <c r="AI28" s="86" t="s">
        <v>1046</v>
      </c>
      <c r="AJ28" s="101" t="s">
        <v>1062</v>
      </c>
      <c r="AK28" s="91"/>
      <c r="AL28" s="100" t="s">
        <v>1063</v>
      </c>
      <c r="AM28" s="86" t="s">
        <v>184</v>
      </c>
      <c r="AN28" s="86" t="s">
        <v>142</v>
      </c>
      <c r="AO28" s="143">
        <f t="shared" si="0"/>
        <v>0</v>
      </c>
      <c r="AP28" s="85" t="s">
        <v>1064</v>
      </c>
      <c r="AQ28" s="100" t="s">
        <v>147</v>
      </c>
      <c r="AR28" s="97" t="s">
        <v>125</v>
      </c>
      <c r="AV28" s="99"/>
      <c r="AW28" s="159" t="s">
        <v>1060</v>
      </c>
      <c r="AX28" s="102" t="s">
        <v>1065</v>
      </c>
      <c r="AY28" s="157" t="s">
        <v>1066</v>
      </c>
      <c r="AZ28" s="159"/>
      <c r="BF28" s="103">
        <v>45992</v>
      </c>
      <c r="BG28" s="46"/>
      <c r="BH28" s="46"/>
      <c r="BI28" s="46">
        <f t="shared" si="1"/>
        <v>0</v>
      </c>
      <c r="BJ28" s="46">
        <f t="shared" si="2"/>
        <v>0</v>
      </c>
    </row>
    <row r="29" spans="1:62" ht="120" customHeight="1" x14ac:dyDescent="0.25">
      <c r="A29" s="170" t="s">
        <v>180</v>
      </c>
      <c r="B29" s="132"/>
      <c r="C29" s="150">
        <v>0</v>
      </c>
      <c r="D29" s="150">
        <v>0</v>
      </c>
      <c r="E29" s="133">
        <v>201.60000000000002</v>
      </c>
      <c r="F29" s="134" t="s">
        <v>3062</v>
      </c>
      <c r="G29" s="86" t="s">
        <v>245</v>
      </c>
      <c r="H29" s="86" t="s">
        <v>3063</v>
      </c>
      <c r="I29" s="89"/>
      <c r="J29" s="90">
        <v>4</v>
      </c>
      <c r="K29" s="86"/>
      <c r="L29" s="86"/>
      <c r="M29" s="92" t="s">
        <v>138</v>
      </c>
      <c r="N29" s="86" t="s">
        <v>108</v>
      </c>
      <c r="O29" s="163" t="s">
        <v>246</v>
      </c>
      <c r="P29" s="163" t="s">
        <v>3064</v>
      </c>
      <c r="Q29" s="91" t="s">
        <v>109</v>
      </c>
      <c r="R29" s="91" t="s">
        <v>207</v>
      </c>
      <c r="S29" s="91" t="s">
        <v>3065</v>
      </c>
      <c r="T29" s="92">
        <v>10</v>
      </c>
      <c r="U29" s="93">
        <v>50</v>
      </c>
      <c r="V29" s="94">
        <v>45666</v>
      </c>
      <c r="W29" s="94">
        <v>45992</v>
      </c>
      <c r="X29" s="95">
        <v>9785171675813</v>
      </c>
      <c r="Y29" s="96">
        <v>16</v>
      </c>
      <c r="Z29" s="97">
        <v>8.1000000000000003E-2</v>
      </c>
      <c r="AA29" s="98" t="s">
        <v>155</v>
      </c>
      <c r="AB29" s="98" t="s">
        <v>159</v>
      </c>
      <c r="AC29" s="98" t="s">
        <v>156</v>
      </c>
      <c r="AD29" s="91">
        <v>3</v>
      </c>
      <c r="AE29" s="135" t="s">
        <v>116</v>
      </c>
      <c r="AF29" s="168"/>
      <c r="AG29" s="98" t="s">
        <v>287</v>
      </c>
      <c r="AH29" s="98"/>
      <c r="AI29" s="86" t="s">
        <v>3066</v>
      </c>
      <c r="AJ29" s="101" t="s">
        <v>3067</v>
      </c>
      <c r="AK29" s="91"/>
      <c r="AL29" s="100" t="s">
        <v>3068</v>
      </c>
      <c r="AM29" s="86" t="s">
        <v>184</v>
      </c>
      <c r="AN29" s="86" t="s">
        <v>142</v>
      </c>
      <c r="AO29" s="143">
        <f t="shared" si="0"/>
        <v>0</v>
      </c>
      <c r="AP29" s="85" t="s">
        <v>3069</v>
      </c>
      <c r="AQ29" s="100" t="s">
        <v>143</v>
      </c>
      <c r="AR29" s="97" t="s">
        <v>125</v>
      </c>
      <c r="AV29" s="99"/>
      <c r="AW29" s="159" t="s">
        <v>3070</v>
      </c>
      <c r="AX29" s="102" t="s">
        <v>3071</v>
      </c>
      <c r="AY29" s="157" t="s">
        <v>3072</v>
      </c>
      <c r="AZ29" s="159"/>
      <c r="BF29" s="103">
        <v>45999</v>
      </c>
      <c r="BG29" s="46"/>
      <c r="BH29" s="46"/>
      <c r="BI29" s="46">
        <f t="shared" si="1"/>
        <v>0</v>
      </c>
      <c r="BJ29" s="46">
        <f t="shared" si="2"/>
        <v>0</v>
      </c>
    </row>
    <row r="30" spans="1:62" ht="120" customHeight="1" x14ac:dyDescent="0.25">
      <c r="A30" s="170" t="s">
        <v>180</v>
      </c>
      <c r="B30" s="132"/>
      <c r="C30" s="150">
        <v>0</v>
      </c>
      <c r="D30" s="150">
        <v>0</v>
      </c>
      <c r="E30" s="133">
        <v>201.60000000000002</v>
      </c>
      <c r="F30" s="134" t="s">
        <v>3073</v>
      </c>
      <c r="G30" s="86" t="s">
        <v>245</v>
      </c>
      <c r="H30" s="86" t="s">
        <v>3063</v>
      </c>
      <c r="I30" s="89"/>
      <c r="J30" s="90">
        <v>4</v>
      </c>
      <c r="K30" s="86"/>
      <c r="L30" s="86"/>
      <c r="M30" s="92" t="s">
        <v>138</v>
      </c>
      <c r="N30" s="86" t="s">
        <v>108</v>
      </c>
      <c r="O30" s="163" t="s">
        <v>246</v>
      </c>
      <c r="P30" s="163" t="s">
        <v>3064</v>
      </c>
      <c r="Q30" s="91" t="s">
        <v>109</v>
      </c>
      <c r="R30" s="91" t="s">
        <v>207</v>
      </c>
      <c r="S30" s="91" t="s">
        <v>3074</v>
      </c>
      <c r="T30" s="92">
        <v>10</v>
      </c>
      <c r="U30" s="93">
        <v>50</v>
      </c>
      <c r="V30" s="94">
        <v>45666</v>
      </c>
      <c r="W30" s="94">
        <v>45992</v>
      </c>
      <c r="X30" s="95">
        <v>9785171675820</v>
      </c>
      <c r="Y30" s="96">
        <v>16</v>
      </c>
      <c r="Z30" s="97">
        <v>8.1000000000000003E-2</v>
      </c>
      <c r="AA30" s="98" t="s">
        <v>155</v>
      </c>
      <c r="AB30" s="98" t="s">
        <v>159</v>
      </c>
      <c r="AC30" s="98" t="s">
        <v>156</v>
      </c>
      <c r="AD30" s="91">
        <v>3</v>
      </c>
      <c r="AE30" s="135" t="s">
        <v>116</v>
      </c>
      <c r="AF30" s="168"/>
      <c r="AG30" s="98" t="s">
        <v>287</v>
      </c>
      <c r="AH30" s="98"/>
      <c r="AI30" s="86" t="s">
        <v>3066</v>
      </c>
      <c r="AJ30" s="101" t="s">
        <v>3075</v>
      </c>
      <c r="AK30" s="91"/>
      <c r="AL30" s="100" t="s">
        <v>3076</v>
      </c>
      <c r="AM30" s="86" t="s">
        <v>184</v>
      </c>
      <c r="AN30" s="86" t="s">
        <v>142</v>
      </c>
      <c r="AO30" s="143">
        <f t="shared" si="0"/>
        <v>0</v>
      </c>
      <c r="AP30" s="85" t="s">
        <v>3077</v>
      </c>
      <c r="AQ30" s="100" t="s">
        <v>143</v>
      </c>
      <c r="AR30" s="97" t="s">
        <v>125</v>
      </c>
      <c r="AV30" s="99"/>
      <c r="AW30" s="159" t="s">
        <v>3078</v>
      </c>
      <c r="AX30" s="102" t="s">
        <v>3079</v>
      </c>
      <c r="AY30" s="157" t="s">
        <v>3080</v>
      </c>
      <c r="AZ30" s="159"/>
      <c r="BF30" s="103">
        <v>45999</v>
      </c>
      <c r="BG30" s="46"/>
      <c r="BH30" s="46"/>
      <c r="BI30" s="46">
        <f t="shared" si="1"/>
        <v>0</v>
      </c>
      <c r="BJ30" s="46">
        <f t="shared" si="2"/>
        <v>0</v>
      </c>
    </row>
    <row r="31" spans="1:62" ht="120" customHeight="1" x14ac:dyDescent="0.25">
      <c r="A31" s="170" t="s">
        <v>180</v>
      </c>
      <c r="B31" s="132"/>
      <c r="C31" s="150">
        <v>0</v>
      </c>
      <c r="D31" s="150">
        <v>0</v>
      </c>
      <c r="E31" s="133">
        <v>1159.2</v>
      </c>
      <c r="F31" s="134" t="s">
        <v>4248</v>
      </c>
      <c r="G31" s="86" t="s">
        <v>4249</v>
      </c>
      <c r="H31" s="86" t="s">
        <v>402</v>
      </c>
      <c r="I31" s="89"/>
      <c r="J31" s="90">
        <v>2</v>
      </c>
      <c r="K31" s="86"/>
      <c r="L31" s="86"/>
      <c r="M31" s="92" t="s">
        <v>151</v>
      </c>
      <c r="N31" s="86" t="s">
        <v>108</v>
      </c>
      <c r="O31" s="163" t="s">
        <v>258</v>
      </c>
      <c r="P31" s="163" t="s">
        <v>258</v>
      </c>
      <c r="Q31" s="91" t="s">
        <v>109</v>
      </c>
      <c r="R31" s="91" t="s">
        <v>207</v>
      </c>
      <c r="S31" s="91" t="s">
        <v>4250</v>
      </c>
      <c r="T31" s="92">
        <v>20</v>
      </c>
      <c r="U31" s="93">
        <v>6</v>
      </c>
      <c r="V31" s="94">
        <v>45877</v>
      </c>
      <c r="W31" s="94">
        <v>45998</v>
      </c>
      <c r="X31" s="95">
        <v>9785171598501</v>
      </c>
      <c r="Y31" s="96">
        <v>464</v>
      </c>
      <c r="Z31" s="97">
        <v>0.6</v>
      </c>
      <c r="AA31" s="98" t="s">
        <v>134</v>
      </c>
      <c r="AB31" s="98" t="s">
        <v>228</v>
      </c>
      <c r="AC31" s="98" t="s">
        <v>135</v>
      </c>
      <c r="AD31" s="91" t="s">
        <v>110</v>
      </c>
      <c r="AE31" s="135" t="s">
        <v>116</v>
      </c>
      <c r="AF31" s="168"/>
      <c r="AG31" s="98" t="s">
        <v>211</v>
      </c>
      <c r="AH31" s="98"/>
      <c r="AI31" s="86" t="s">
        <v>402</v>
      </c>
      <c r="AJ31" s="101"/>
      <c r="AK31" s="91" t="s">
        <v>4251</v>
      </c>
      <c r="AL31" s="100" t="s">
        <v>4252</v>
      </c>
      <c r="AM31" s="86" t="s">
        <v>212</v>
      </c>
      <c r="AN31" s="86" t="s">
        <v>153</v>
      </c>
      <c r="AO31" s="143">
        <f t="shared" si="0"/>
        <v>0</v>
      </c>
      <c r="AP31" s="85" t="s">
        <v>4253</v>
      </c>
      <c r="AQ31" s="100" t="s">
        <v>154</v>
      </c>
      <c r="AR31" s="97" t="s">
        <v>125</v>
      </c>
      <c r="AV31" s="99"/>
      <c r="AW31" s="159" t="s">
        <v>4254</v>
      </c>
      <c r="AX31" s="102" t="s">
        <v>4255</v>
      </c>
      <c r="AY31" s="157" t="s">
        <v>4256</v>
      </c>
      <c r="AZ31" s="159"/>
      <c r="BF31" s="103">
        <v>46001</v>
      </c>
      <c r="BG31" s="46"/>
      <c r="BH31" s="46"/>
      <c r="BI31" s="46">
        <f t="shared" si="1"/>
        <v>0</v>
      </c>
      <c r="BJ31" s="46">
        <f t="shared" si="2"/>
        <v>0</v>
      </c>
    </row>
    <row r="32" spans="1:62" ht="120" customHeight="1" x14ac:dyDescent="0.25">
      <c r="A32" s="170" t="s">
        <v>180</v>
      </c>
      <c r="B32" s="132"/>
      <c r="C32" s="150">
        <v>0</v>
      </c>
      <c r="D32" s="150">
        <v>0</v>
      </c>
      <c r="E32" s="133">
        <v>1316.7</v>
      </c>
      <c r="F32" s="134" t="s">
        <v>620</v>
      </c>
      <c r="G32" s="86" t="s">
        <v>621</v>
      </c>
      <c r="H32" s="86" t="s">
        <v>412</v>
      </c>
      <c r="I32" s="89"/>
      <c r="J32" s="90" t="s">
        <v>195</v>
      </c>
      <c r="K32" s="86"/>
      <c r="L32" s="86"/>
      <c r="M32" s="92" t="s">
        <v>144</v>
      </c>
      <c r="N32" s="86" t="s">
        <v>108</v>
      </c>
      <c r="O32" s="163" t="s">
        <v>241</v>
      </c>
      <c r="P32" s="163" t="s">
        <v>622</v>
      </c>
      <c r="Q32" s="91" t="s">
        <v>109</v>
      </c>
      <c r="R32" s="91" t="s">
        <v>207</v>
      </c>
      <c r="S32" s="91" t="s">
        <v>623</v>
      </c>
      <c r="T32" s="92">
        <v>20</v>
      </c>
      <c r="U32" s="93">
        <v>6</v>
      </c>
      <c r="V32" s="94">
        <v>45985</v>
      </c>
      <c r="W32" s="94">
        <v>45985</v>
      </c>
      <c r="X32" s="95">
        <v>9785171689704</v>
      </c>
      <c r="Y32" s="96">
        <v>384</v>
      </c>
      <c r="Z32" s="97">
        <v>0.44</v>
      </c>
      <c r="AA32" s="98" t="s">
        <v>134</v>
      </c>
      <c r="AB32" s="98" t="s">
        <v>244</v>
      </c>
      <c r="AC32" s="98" t="s">
        <v>135</v>
      </c>
      <c r="AD32" s="91" t="s">
        <v>110</v>
      </c>
      <c r="AE32" s="169" t="s">
        <v>196</v>
      </c>
      <c r="AF32" s="168"/>
      <c r="AG32" s="98" t="s">
        <v>211</v>
      </c>
      <c r="AH32" s="98"/>
      <c r="AI32" s="86" t="s">
        <v>412</v>
      </c>
      <c r="AJ32" s="101"/>
      <c r="AK32" s="91" t="s">
        <v>624</v>
      </c>
      <c r="AL32" s="100" t="s">
        <v>625</v>
      </c>
      <c r="AM32" s="86" t="s">
        <v>212</v>
      </c>
      <c r="AN32" s="86" t="s">
        <v>153</v>
      </c>
      <c r="AO32" s="143">
        <f t="shared" si="0"/>
        <v>0</v>
      </c>
      <c r="AP32" s="85" t="s">
        <v>626</v>
      </c>
      <c r="AQ32" s="100" t="s">
        <v>154</v>
      </c>
      <c r="AR32" s="97" t="s">
        <v>125</v>
      </c>
      <c r="AV32" s="99"/>
      <c r="AW32" s="159" t="s">
        <v>627</v>
      </c>
      <c r="AX32" s="102" t="s">
        <v>628</v>
      </c>
      <c r="AY32" s="157" t="s">
        <v>629</v>
      </c>
      <c r="AZ32" s="159"/>
      <c r="BF32" s="103">
        <v>45989</v>
      </c>
      <c r="BG32" s="46"/>
      <c r="BH32" s="46"/>
      <c r="BI32" s="46">
        <f t="shared" si="1"/>
        <v>0</v>
      </c>
      <c r="BJ32" s="46">
        <f t="shared" si="2"/>
        <v>0</v>
      </c>
    </row>
    <row r="33" spans="1:62" ht="120" customHeight="1" x14ac:dyDescent="0.25">
      <c r="A33" s="170" t="s">
        <v>180</v>
      </c>
      <c r="B33" s="132"/>
      <c r="C33" s="150">
        <v>0</v>
      </c>
      <c r="D33" s="150">
        <v>0</v>
      </c>
      <c r="E33" s="133">
        <v>1266.3</v>
      </c>
      <c r="F33" s="134" t="s">
        <v>1954</v>
      </c>
      <c r="G33" s="86" t="s">
        <v>1955</v>
      </c>
      <c r="H33" s="86" t="s">
        <v>412</v>
      </c>
      <c r="I33" s="89"/>
      <c r="J33" s="90">
        <v>3</v>
      </c>
      <c r="K33" s="86"/>
      <c r="L33" s="86"/>
      <c r="M33" s="92" t="s">
        <v>133</v>
      </c>
      <c r="N33" s="86" t="s">
        <v>108</v>
      </c>
      <c r="O33" s="163" t="s">
        <v>322</v>
      </c>
      <c r="P33" s="163" t="s">
        <v>323</v>
      </c>
      <c r="Q33" s="91" t="s">
        <v>109</v>
      </c>
      <c r="R33" s="91" t="s">
        <v>207</v>
      </c>
      <c r="S33" s="91" t="s">
        <v>1956</v>
      </c>
      <c r="T33" s="92">
        <v>10</v>
      </c>
      <c r="U33" s="93">
        <v>2</v>
      </c>
      <c r="V33" s="94">
        <v>42958</v>
      </c>
      <c r="W33" s="94">
        <v>45989</v>
      </c>
      <c r="X33" s="95">
        <v>9785171045746</v>
      </c>
      <c r="Y33" s="96">
        <v>952</v>
      </c>
      <c r="Z33" s="97">
        <v>1.1479999999999999</v>
      </c>
      <c r="AA33" s="98" t="s">
        <v>187</v>
      </c>
      <c r="AB33" s="98" t="s">
        <v>152</v>
      </c>
      <c r="AC33" s="98" t="s">
        <v>188</v>
      </c>
      <c r="AD33" s="91" t="s">
        <v>110</v>
      </c>
      <c r="AE33" s="135" t="s">
        <v>116</v>
      </c>
      <c r="AF33" s="168"/>
      <c r="AG33" s="98" t="s">
        <v>211</v>
      </c>
      <c r="AH33" s="98"/>
      <c r="AI33" s="86" t="s">
        <v>412</v>
      </c>
      <c r="AJ33" s="101"/>
      <c r="AK33" s="91"/>
      <c r="AL33" s="100" t="s">
        <v>1957</v>
      </c>
      <c r="AM33" s="86" t="s">
        <v>212</v>
      </c>
      <c r="AN33" s="86" t="s">
        <v>153</v>
      </c>
      <c r="AO33" s="143">
        <f t="shared" si="0"/>
        <v>0</v>
      </c>
      <c r="AP33" s="85" t="s">
        <v>1958</v>
      </c>
      <c r="AQ33" s="100" t="s">
        <v>157</v>
      </c>
      <c r="AR33" s="97" t="s">
        <v>125</v>
      </c>
      <c r="AV33" s="99"/>
      <c r="AW33" s="159" t="s">
        <v>1959</v>
      </c>
      <c r="AX33" s="102"/>
      <c r="AY33" s="157" t="s">
        <v>1960</v>
      </c>
      <c r="AZ33" s="159"/>
      <c r="BF33" s="103">
        <v>45995</v>
      </c>
      <c r="BG33" s="46"/>
      <c r="BH33" s="46"/>
      <c r="BI33" s="46">
        <f t="shared" si="1"/>
        <v>0</v>
      </c>
      <c r="BJ33" s="46">
        <f t="shared" si="2"/>
        <v>0</v>
      </c>
    </row>
    <row r="34" spans="1:62" ht="120" customHeight="1" x14ac:dyDescent="0.25">
      <c r="A34" s="170" t="s">
        <v>180</v>
      </c>
      <c r="B34" s="132"/>
      <c r="C34" s="150">
        <v>0</v>
      </c>
      <c r="D34" s="150">
        <v>0</v>
      </c>
      <c r="E34" s="133">
        <v>516.6</v>
      </c>
      <c r="F34" s="134" t="s">
        <v>1961</v>
      </c>
      <c r="G34" s="86" t="s">
        <v>1962</v>
      </c>
      <c r="H34" s="86" t="s">
        <v>1963</v>
      </c>
      <c r="I34" s="89"/>
      <c r="J34" s="90">
        <v>3</v>
      </c>
      <c r="K34" s="86"/>
      <c r="L34" s="86"/>
      <c r="M34" s="92" t="s">
        <v>151</v>
      </c>
      <c r="N34" s="86" t="s">
        <v>108</v>
      </c>
      <c r="O34" s="163" t="s">
        <v>161</v>
      </c>
      <c r="P34" s="163" t="s">
        <v>161</v>
      </c>
      <c r="Q34" s="91" t="s">
        <v>109</v>
      </c>
      <c r="R34" s="91" t="s">
        <v>207</v>
      </c>
      <c r="S34" s="91" t="s">
        <v>1964</v>
      </c>
      <c r="T34" s="92">
        <v>10</v>
      </c>
      <c r="U34" s="93">
        <v>8</v>
      </c>
      <c r="V34" s="94">
        <v>45140</v>
      </c>
      <c r="W34" s="94">
        <v>45992</v>
      </c>
      <c r="X34" s="95">
        <v>9785171590338</v>
      </c>
      <c r="Y34" s="96">
        <v>320</v>
      </c>
      <c r="Z34" s="97">
        <v>0.3</v>
      </c>
      <c r="AA34" s="98" t="s">
        <v>170</v>
      </c>
      <c r="AB34" s="98" t="s">
        <v>228</v>
      </c>
      <c r="AC34" s="98" t="s">
        <v>171</v>
      </c>
      <c r="AD34" s="91" t="s">
        <v>110</v>
      </c>
      <c r="AE34" s="135" t="s">
        <v>116</v>
      </c>
      <c r="AF34" s="168"/>
      <c r="AG34" s="98" t="s">
        <v>494</v>
      </c>
      <c r="AH34" s="98"/>
      <c r="AI34" s="86" t="s">
        <v>1965</v>
      </c>
      <c r="AJ34" s="101"/>
      <c r="AK34" s="91"/>
      <c r="AL34" s="100" t="s">
        <v>1966</v>
      </c>
      <c r="AM34" s="86" t="s">
        <v>274</v>
      </c>
      <c r="AN34" s="86" t="s">
        <v>236</v>
      </c>
      <c r="AO34" s="143">
        <f t="shared" si="0"/>
        <v>0</v>
      </c>
      <c r="AP34" s="85" t="s">
        <v>1967</v>
      </c>
      <c r="AQ34" s="100" t="s">
        <v>157</v>
      </c>
      <c r="AR34" s="97" t="s">
        <v>125</v>
      </c>
      <c r="AV34" s="99"/>
      <c r="AW34" s="159" t="s">
        <v>1968</v>
      </c>
      <c r="AX34" s="102"/>
      <c r="AY34" s="157" t="s">
        <v>1969</v>
      </c>
      <c r="AZ34" s="159" t="s">
        <v>430</v>
      </c>
      <c r="BF34" s="103">
        <v>45995</v>
      </c>
      <c r="BG34" s="46"/>
      <c r="BH34" s="46"/>
      <c r="BI34" s="46">
        <f t="shared" si="1"/>
        <v>0</v>
      </c>
      <c r="BJ34" s="46">
        <f t="shared" si="2"/>
        <v>0</v>
      </c>
    </row>
    <row r="35" spans="1:62" ht="120" customHeight="1" x14ac:dyDescent="0.25">
      <c r="A35" s="170" t="s">
        <v>180</v>
      </c>
      <c r="B35" s="132"/>
      <c r="C35" s="150">
        <v>0</v>
      </c>
      <c r="D35" s="150">
        <v>0</v>
      </c>
      <c r="E35" s="133">
        <v>453.6</v>
      </c>
      <c r="F35" s="134" t="s">
        <v>3758</v>
      </c>
      <c r="G35" s="86" t="s">
        <v>3759</v>
      </c>
      <c r="H35" s="86" t="s">
        <v>1970</v>
      </c>
      <c r="I35" s="89"/>
      <c r="J35" s="90">
        <v>4</v>
      </c>
      <c r="K35" s="86"/>
      <c r="L35" s="86"/>
      <c r="M35" s="92" t="s">
        <v>151</v>
      </c>
      <c r="N35" s="86" t="s">
        <v>108</v>
      </c>
      <c r="O35" s="163" t="s">
        <v>161</v>
      </c>
      <c r="P35" s="163" t="s">
        <v>161</v>
      </c>
      <c r="Q35" s="91" t="s">
        <v>109</v>
      </c>
      <c r="R35" s="91" t="s">
        <v>207</v>
      </c>
      <c r="S35" s="91" t="s">
        <v>3760</v>
      </c>
      <c r="T35" s="92">
        <v>10</v>
      </c>
      <c r="U35" s="93">
        <v>10</v>
      </c>
      <c r="V35" s="94">
        <v>44984</v>
      </c>
      <c r="W35" s="94">
        <v>45995</v>
      </c>
      <c r="X35" s="95">
        <v>9785171541682</v>
      </c>
      <c r="Y35" s="96">
        <v>320</v>
      </c>
      <c r="Z35" s="97">
        <v>0.23</v>
      </c>
      <c r="AA35" s="98" t="s">
        <v>170</v>
      </c>
      <c r="AB35" s="98" t="s">
        <v>228</v>
      </c>
      <c r="AC35" s="98" t="s">
        <v>171</v>
      </c>
      <c r="AD35" s="91">
        <v>3</v>
      </c>
      <c r="AE35" s="135" t="s">
        <v>116</v>
      </c>
      <c r="AF35" s="168"/>
      <c r="AG35" s="98" t="s">
        <v>495</v>
      </c>
      <c r="AH35" s="98"/>
      <c r="AI35" s="86" t="s">
        <v>1972</v>
      </c>
      <c r="AJ35" s="101"/>
      <c r="AK35" s="91"/>
      <c r="AL35" s="100" t="s">
        <v>3761</v>
      </c>
      <c r="AM35" s="86" t="s">
        <v>274</v>
      </c>
      <c r="AN35" s="86" t="s">
        <v>236</v>
      </c>
      <c r="AO35" s="143">
        <f t="shared" si="0"/>
        <v>0</v>
      </c>
      <c r="AP35" s="85" t="s">
        <v>3762</v>
      </c>
      <c r="AQ35" s="100" t="s">
        <v>157</v>
      </c>
      <c r="AR35" s="97" t="s">
        <v>125</v>
      </c>
      <c r="AV35" s="99"/>
      <c r="AW35" s="159" t="s">
        <v>3763</v>
      </c>
      <c r="AX35" s="102"/>
      <c r="AY35" s="157" t="s">
        <v>3764</v>
      </c>
      <c r="AZ35" s="159"/>
      <c r="BF35" s="103">
        <v>46000</v>
      </c>
      <c r="BG35" s="46"/>
      <c r="BH35" s="46"/>
      <c r="BI35" s="46">
        <f t="shared" si="1"/>
        <v>0</v>
      </c>
      <c r="BJ35" s="46">
        <f t="shared" si="2"/>
        <v>0</v>
      </c>
    </row>
    <row r="36" spans="1:62" ht="120" customHeight="1" x14ac:dyDescent="0.25">
      <c r="A36" s="170" t="s">
        <v>180</v>
      </c>
      <c r="B36" s="132"/>
      <c r="C36" s="150">
        <v>0</v>
      </c>
      <c r="D36" s="150">
        <v>0</v>
      </c>
      <c r="E36" s="133">
        <v>453.6</v>
      </c>
      <c r="F36" s="134" t="s">
        <v>1961</v>
      </c>
      <c r="G36" s="86" t="s">
        <v>1962</v>
      </c>
      <c r="H36" s="86" t="s">
        <v>1970</v>
      </c>
      <c r="I36" s="89"/>
      <c r="J36" s="90">
        <v>4</v>
      </c>
      <c r="K36" s="86"/>
      <c r="L36" s="86"/>
      <c r="M36" s="92" t="s">
        <v>151</v>
      </c>
      <c r="N36" s="86" t="s">
        <v>108</v>
      </c>
      <c r="O36" s="163" t="s">
        <v>161</v>
      </c>
      <c r="P36" s="163" t="s">
        <v>161</v>
      </c>
      <c r="Q36" s="91" t="s">
        <v>109</v>
      </c>
      <c r="R36" s="91" t="s">
        <v>207</v>
      </c>
      <c r="S36" s="91" t="s">
        <v>1971</v>
      </c>
      <c r="T36" s="92">
        <v>10</v>
      </c>
      <c r="U36" s="93">
        <v>10</v>
      </c>
      <c r="V36" s="94">
        <v>45142</v>
      </c>
      <c r="W36" s="94">
        <v>45992</v>
      </c>
      <c r="X36" s="95">
        <v>9785171590321</v>
      </c>
      <c r="Y36" s="96">
        <v>320</v>
      </c>
      <c r="Z36" s="97">
        <v>0.22800000000000001</v>
      </c>
      <c r="AA36" s="98" t="s">
        <v>170</v>
      </c>
      <c r="AB36" s="98" t="s">
        <v>228</v>
      </c>
      <c r="AC36" s="98" t="s">
        <v>171</v>
      </c>
      <c r="AD36" s="91">
        <v>3</v>
      </c>
      <c r="AE36" s="135" t="s">
        <v>116</v>
      </c>
      <c r="AF36" s="168"/>
      <c r="AG36" s="98" t="s">
        <v>494</v>
      </c>
      <c r="AH36" s="98"/>
      <c r="AI36" s="86" t="s">
        <v>1972</v>
      </c>
      <c r="AJ36" s="101"/>
      <c r="AK36" s="91"/>
      <c r="AL36" s="100" t="s">
        <v>1973</v>
      </c>
      <c r="AM36" s="86" t="s">
        <v>274</v>
      </c>
      <c r="AN36" s="86" t="s">
        <v>236</v>
      </c>
      <c r="AO36" s="143">
        <f t="shared" si="0"/>
        <v>0</v>
      </c>
      <c r="AP36" s="85" t="s">
        <v>1974</v>
      </c>
      <c r="AQ36" s="100" t="s">
        <v>157</v>
      </c>
      <c r="AR36" s="97" t="s">
        <v>125</v>
      </c>
      <c r="AV36" s="99"/>
      <c r="AW36" s="159" t="s">
        <v>1975</v>
      </c>
      <c r="AX36" s="102"/>
      <c r="AY36" s="157" t="s">
        <v>1969</v>
      </c>
      <c r="AZ36" s="159"/>
      <c r="BF36" s="103">
        <v>45995</v>
      </c>
      <c r="BG36" s="46"/>
      <c r="BH36" s="46"/>
      <c r="BI36" s="46">
        <f t="shared" si="1"/>
        <v>0</v>
      </c>
      <c r="BJ36" s="46">
        <f t="shared" si="2"/>
        <v>0</v>
      </c>
    </row>
    <row r="37" spans="1:62" ht="120" customHeight="1" x14ac:dyDescent="0.25">
      <c r="A37" s="170" t="s">
        <v>180</v>
      </c>
      <c r="B37" s="132"/>
      <c r="C37" s="150">
        <v>0</v>
      </c>
      <c r="D37" s="150">
        <v>0</v>
      </c>
      <c r="E37" s="133">
        <v>1209.6000000000001</v>
      </c>
      <c r="F37" s="134" t="s">
        <v>3765</v>
      </c>
      <c r="G37" s="86" t="s">
        <v>3766</v>
      </c>
      <c r="H37" s="86" t="s">
        <v>3767</v>
      </c>
      <c r="I37" s="89"/>
      <c r="J37" s="90" t="s">
        <v>195</v>
      </c>
      <c r="K37" s="86"/>
      <c r="L37" s="86"/>
      <c r="M37" s="92" t="s">
        <v>151</v>
      </c>
      <c r="N37" s="86" t="s">
        <v>108</v>
      </c>
      <c r="O37" s="163" t="s">
        <v>161</v>
      </c>
      <c r="P37" s="163" t="s">
        <v>161</v>
      </c>
      <c r="Q37" s="91" t="s">
        <v>109</v>
      </c>
      <c r="R37" s="91" t="s">
        <v>207</v>
      </c>
      <c r="S37" s="91" t="s">
        <v>3768</v>
      </c>
      <c r="T37" s="92">
        <v>10</v>
      </c>
      <c r="U37" s="93">
        <v>6</v>
      </c>
      <c r="V37" s="94">
        <v>45999</v>
      </c>
      <c r="W37" s="94">
        <v>45999</v>
      </c>
      <c r="X37" s="95">
        <v>9785171697006</v>
      </c>
      <c r="Y37" s="96">
        <v>400</v>
      </c>
      <c r="Z37" s="97">
        <v>0.76300000000000001</v>
      </c>
      <c r="AA37" s="98" t="s">
        <v>187</v>
      </c>
      <c r="AB37" s="98" t="s">
        <v>191</v>
      </c>
      <c r="AC37" s="98" t="s">
        <v>188</v>
      </c>
      <c r="AD37" s="91">
        <v>5</v>
      </c>
      <c r="AE37" s="169" t="s">
        <v>196</v>
      </c>
      <c r="AF37" s="168"/>
      <c r="AG37" s="98" t="s">
        <v>495</v>
      </c>
      <c r="AH37" s="98"/>
      <c r="AI37" s="86" t="s">
        <v>3769</v>
      </c>
      <c r="AJ37" s="101"/>
      <c r="AK37" s="91"/>
      <c r="AL37" s="100" t="s">
        <v>3770</v>
      </c>
      <c r="AM37" s="86" t="s">
        <v>274</v>
      </c>
      <c r="AN37" s="86" t="s">
        <v>236</v>
      </c>
      <c r="AO37" s="143">
        <f t="shared" si="0"/>
        <v>0</v>
      </c>
      <c r="AP37" s="85" t="s">
        <v>3771</v>
      </c>
      <c r="AQ37" s="100" t="s">
        <v>111</v>
      </c>
      <c r="AR37" s="97" t="s">
        <v>125</v>
      </c>
      <c r="AV37" s="99"/>
      <c r="AW37" s="159" t="s">
        <v>3772</v>
      </c>
      <c r="AX37" s="102"/>
      <c r="AY37" s="157" t="s">
        <v>3773</v>
      </c>
      <c r="AZ37" s="159"/>
      <c r="BF37" s="103">
        <v>46000</v>
      </c>
      <c r="BG37" s="46"/>
      <c r="BH37" s="46"/>
      <c r="BI37" s="46">
        <f t="shared" si="1"/>
        <v>0</v>
      </c>
      <c r="BJ37" s="46">
        <f t="shared" si="2"/>
        <v>0</v>
      </c>
    </row>
    <row r="38" spans="1:62" ht="120" customHeight="1" x14ac:dyDescent="0.25">
      <c r="A38" s="170" t="s">
        <v>180</v>
      </c>
      <c r="B38" s="132"/>
      <c r="C38" s="150">
        <v>0</v>
      </c>
      <c r="D38" s="150">
        <v>0</v>
      </c>
      <c r="E38" s="133">
        <v>674.1</v>
      </c>
      <c r="F38" s="134" t="s">
        <v>2609</v>
      </c>
      <c r="G38" s="86" t="s">
        <v>2610</v>
      </c>
      <c r="H38" s="86" t="s">
        <v>2611</v>
      </c>
      <c r="I38" s="89"/>
      <c r="J38" s="90" t="s">
        <v>198</v>
      </c>
      <c r="K38" s="86"/>
      <c r="L38" s="86"/>
      <c r="M38" s="92" t="s">
        <v>151</v>
      </c>
      <c r="N38" s="86" t="s">
        <v>108</v>
      </c>
      <c r="O38" s="163" t="s">
        <v>161</v>
      </c>
      <c r="P38" s="163" t="s">
        <v>161</v>
      </c>
      <c r="Q38" s="91" t="s">
        <v>109</v>
      </c>
      <c r="R38" s="91" t="s">
        <v>207</v>
      </c>
      <c r="S38" s="91" t="s">
        <v>2612</v>
      </c>
      <c r="T38" s="92">
        <v>10</v>
      </c>
      <c r="U38" s="93">
        <v>12</v>
      </c>
      <c r="V38" s="94">
        <v>45994</v>
      </c>
      <c r="W38" s="94">
        <v>45994</v>
      </c>
      <c r="X38" s="95">
        <v>9785171748562</v>
      </c>
      <c r="Y38" s="96">
        <v>432</v>
      </c>
      <c r="Z38" s="97">
        <v>0.52</v>
      </c>
      <c r="AA38" s="98" t="s">
        <v>134</v>
      </c>
      <c r="AB38" s="98" t="s">
        <v>303</v>
      </c>
      <c r="AC38" s="98" t="s">
        <v>135</v>
      </c>
      <c r="AD38" s="91" t="s">
        <v>110</v>
      </c>
      <c r="AE38" s="169" t="s">
        <v>196</v>
      </c>
      <c r="AF38" s="168"/>
      <c r="AG38" s="98" t="s">
        <v>364</v>
      </c>
      <c r="AH38" s="98"/>
      <c r="AI38" s="86" t="s">
        <v>2613</v>
      </c>
      <c r="AJ38" s="101"/>
      <c r="AK38" s="91"/>
      <c r="AL38" s="100" t="s">
        <v>2614</v>
      </c>
      <c r="AM38" s="86" t="s">
        <v>274</v>
      </c>
      <c r="AN38" s="86" t="s">
        <v>236</v>
      </c>
      <c r="AO38" s="143">
        <f t="shared" si="0"/>
        <v>0</v>
      </c>
      <c r="AP38" s="85" t="s">
        <v>2615</v>
      </c>
      <c r="AQ38" s="100" t="s">
        <v>157</v>
      </c>
      <c r="AR38" s="97" t="s">
        <v>125</v>
      </c>
      <c r="AV38" s="99"/>
      <c r="AW38" s="159" t="s">
        <v>2616</v>
      </c>
      <c r="AX38" s="102"/>
      <c r="AY38" s="157" t="s">
        <v>2617</v>
      </c>
      <c r="AZ38" s="159"/>
      <c r="BF38" s="103">
        <v>45996</v>
      </c>
      <c r="BG38" s="46"/>
      <c r="BH38" s="46"/>
      <c r="BI38" s="46">
        <f t="shared" si="1"/>
        <v>0</v>
      </c>
      <c r="BJ38" s="46">
        <f t="shared" si="2"/>
        <v>0</v>
      </c>
    </row>
    <row r="39" spans="1:62" ht="120" customHeight="1" x14ac:dyDescent="0.25">
      <c r="A39" s="170" t="s">
        <v>180</v>
      </c>
      <c r="B39" s="132"/>
      <c r="C39" s="150">
        <v>0</v>
      </c>
      <c r="D39" s="150">
        <v>0</v>
      </c>
      <c r="E39" s="133">
        <v>325.5</v>
      </c>
      <c r="F39" s="134" t="s">
        <v>1067</v>
      </c>
      <c r="G39" s="86" t="s">
        <v>208</v>
      </c>
      <c r="H39" s="86" t="s">
        <v>1068</v>
      </c>
      <c r="I39" s="89"/>
      <c r="J39" s="90">
        <v>8</v>
      </c>
      <c r="K39" s="86"/>
      <c r="L39" s="86"/>
      <c r="M39" s="92" t="s">
        <v>138</v>
      </c>
      <c r="N39" s="86" t="s">
        <v>108</v>
      </c>
      <c r="O39" s="163" t="s">
        <v>246</v>
      </c>
      <c r="P39" s="163" t="s">
        <v>741</v>
      </c>
      <c r="Q39" s="91" t="s">
        <v>109</v>
      </c>
      <c r="R39" s="91" t="s">
        <v>207</v>
      </c>
      <c r="S39" s="91" t="s">
        <v>1069</v>
      </c>
      <c r="T39" s="92">
        <v>10</v>
      </c>
      <c r="U39" s="93">
        <v>20</v>
      </c>
      <c r="V39" s="94">
        <v>44011</v>
      </c>
      <c r="W39" s="94">
        <v>45989</v>
      </c>
      <c r="X39" s="95">
        <v>9785171211639</v>
      </c>
      <c r="Y39" s="96">
        <v>12</v>
      </c>
      <c r="Z39" s="97">
        <v>9.8000000000000004E-2</v>
      </c>
      <c r="AA39" s="98" t="s">
        <v>155</v>
      </c>
      <c r="AB39" s="98" t="s">
        <v>1070</v>
      </c>
      <c r="AC39" s="98" t="s">
        <v>156</v>
      </c>
      <c r="AD39" s="91">
        <v>3</v>
      </c>
      <c r="AE39" s="135" t="s">
        <v>116</v>
      </c>
      <c r="AF39" s="168"/>
      <c r="AG39" s="98" t="s">
        <v>522</v>
      </c>
      <c r="AH39" s="98"/>
      <c r="AI39" s="86" t="s">
        <v>1071</v>
      </c>
      <c r="AJ39" s="101" t="s">
        <v>162</v>
      </c>
      <c r="AK39" s="91"/>
      <c r="AL39" s="100" t="s">
        <v>1072</v>
      </c>
      <c r="AM39" s="86" t="s">
        <v>313</v>
      </c>
      <c r="AN39" s="86" t="s">
        <v>142</v>
      </c>
      <c r="AO39" s="143">
        <f t="shared" si="0"/>
        <v>0</v>
      </c>
      <c r="AP39" s="85" t="s">
        <v>1073</v>
      </c>
      <c r="AQ39" s="100" t="s">
        <v>143</v>
      </c>
      <c r="AR39" s="97" t="s">
        <v>125</v>
      </c>
      <c r="AV39" s="99"/>
      <c r="AW39" s="159" t="s">
        <v>1074</v>
      </c>
      <c r="AX39" s="102"/>
      <c r="AY39" s="157" t="s">
        <v>1075</v>
      </c>
      <c r="AZ39" s="159"/>
      <c r="BF39" s="103">
        <v>45992</v>
      </c>
      <c r="BG39" s="46"/>
      <c r="BH39" s="46"/>
      <c r="BI39" s="46">
        <f t="shared" si="1"/>
        <v>0</v>
      </c>
      <c r="BJ39" s="46">
        <f t="shared" si="2"/>
        <v>0</v>
      </c>
    </row>
    <row r="40" spans="1:62" ht="120" customHeight="1" x14ac:dyDescent="0.25">
      <c r="A40" s="170" t="s">
        <v>180</v>
      </c>
      <c r="B40" s="132"/>
      <c r="C40" s="150">
        <v>0</v>
      </c>
      <c r="D40" s="150">
        <v>0</v>
      </c>
      <c r="E40" s="133">
        <v>648.9</v>
      </c>
      <c r="F40" s="134" t="s">
        <v>4257</v>
      </c>
      <c r="G40" s="86" t="s">
        <v>4258</v>
      </c>
      <c r="H40" s="86" t="s">
        <v>598</v>
      </c>
      <c r="I40" s="89"/>
      <c r="J40" s="90" t="s">
        <v>197</v>
      </c>
      <c r="K40" s="86"/>
      <c r="L40" s="86"/>
      <c r="M40" s="92" t="s">
        <v>151</v>
      </c>
      <c r="N40" s="86" t="s">
        <v>108</v>
      </c>
      <c r="O40" s="163" t="s">
        <v>258</v>
      </c>
      <c r="P40" s="163" t="s">
        <v>258</v>
      </c>
      <c r="Q40" s="91" t="s">
        <v>109</v>
      </c>
      <c r="R40" s="91" t="s">
        <v>207</v>
      </c>
      <c r="S40" s="91" t="s">
        <v>4259</v>
      </c>
      <c r="T40" s="92">
        <v>10</v>
      </c>
      <c r="U40" s="93">
        <v>10</v>
      </c>
      <c r="V40" s="94">
        <v>45994</v>
      </c>
      <c r="W40" s="94">
        <v>45994</v>
      </c>
      <c r="X40" s="95">
        <v>9785171748784</v>
      </c>
      <c r="Y40" s="96">
        <v>384</v>
      </c>
      <c r="Z40" s="97">
        <v>0.39</v>
      </c>
      <c r="AA40" s="98" t="s">
        <v>145</v>
      </c>
      <c r="AB40" s="98" t="s">
        <v>160</v>
      </c>
      <c r="AC40" s="98" t="s">
        <v>146</v>
      </c>
      <c r="AD40" s="91" t="s">
        <v>110</v>
      </c>
      <c r="AE40" s="169" t="s">
        <v>196</v>
      </c>
      <c r="AF40" s="168"/>
      <c r="AG40" s="98" t="s">
        <v>506</v>
      </c>
      <c r="AH40" s="98"/>
      <c r="AI40" s="86" t="s">
        <v>599</v>
      </c>
      <c r="AJ40" s="101"/>
      <c r="AK40" s="91" t="s">
        <v>4260</v>
      </c>
      <c r="AL40" s="100" t="s">
        <v>4261</v>
      </c>
      <c r="AM40" s="86" t="s">
        <v>221</v>
      </c>
      <c r="AN40" s="86" t="s">
        <v>153</v>
      </c>
      <c r="AO40" s="143">
        <f t="shared" si="0"/>
        <v>0</v>
      </c>
      <c r="AP40" s="85" t="s">
        <v>4262</v>
      </c>
      <c r="AQ40" s="100" t="s">
        <v>154</v>
      </c>
      <c r="AR40" s="97" t="s">
        <v>125</v>
      </c>
      <c r="AV40" s="99" t="s">
        <v>121</v>
      </c>
      <c r="AW40" s="159" t="s">
        <v>4263</v>
      </c>
      <c r="AX40" s="102"/>
      <c r="AY40" s="157" t="s">
        <v>4264</v>
      </c>
      <c r="AZ40" s="159"/>
      <c r="BF40" s="103">
        <v>46001</v>
      </c>
      <c r="BG40" s="46"/>
      <c r="BH40" s="46"/>
      <c r="BI40" s="46">
        <f t="shared" si="1"/>
        <v>0</v>
      </c>
      <c r="BJ40" s="46">
        <f t="shared" si="2"/>
        <v>0</v>
      </c>
    </row>
    <row r="41" spans="1:62" ht="120" customHeight="1" x14ac:dyDescent="0.25">
      <c r="A41" s="170" t="s">
        <v>180</v>
      </c>
      <c r="B41" s="132"/>
      <c r="C41" s="150">
        <v>0</v>
      </c>
      <c r="D41" s="150">
        <v>0</v>
      </c>
      <c r="E41" s="133">
        <v>604.80000000000007</v>
      </c>
      <c r="F41" s="134" t="s">
        <v>4265</v>
      </c>
      <c r="G41" s="86" t="s">
        <v>4266</v>
      </c>
      <c r="H41" s="86" t="s">
        <v>344</v>
      </c>
      <c r="I41" s="89"/>
      <c r="J41" s="90">
        <v>5</v>
      </c>
      <c r="K41" s="86"/>
      <c r="L41" s="86"/>
      <c r="M41" s="92" t="s">
        <v>151</v>
      </c>
      <c r="N41" s="86" t="s">
        <v>108</v>
      </c>
      <c r="O41" s="163" t="s">
        <v>209</v>
      </c>
      <c r="P41" s="163" t="s">
        <v>209</v>
      </c>
      <c r="Q41" s="91" t="s">
        <v>109</v>
      </c>
      <c r="R41" s="91" t="s">
        <v>207</v>
      </c>
      <c r="S41" s="91" t="s">
        <v>4267</v>
      </c>
      <c r="T41" s="92">
        <v>20</v>
      </c>
      <c r="U41" s="93">
        <v>5</v>
      </c>
      <c r="V41" s="94">
        <v>45897</v>
      </c>
      <c r="W41" s="94">
        <v>45995</v>
      </c>
      <c r="X41" s="95">
        <v>9785171777531</v>
      </c>
      <c r="Y41" s="96">
        <v>320</v>
      </c>
      <c r="Z41" s="97">
        <v>0.33900000000000002</v>
      </c>
      <c r="AA41" s="98" t="s">
        <v>145</v>
      </c>
      <c r="AB41" s="98" t="s">
        <v>160</v>
      </c>
      <c r="AC41" s="98" t="s">
        <v>146</v>
      </c>
      <c r="AD41" s="91" t="s">
        <v>110</v>
      </c>
      <c r="AE41" s="135" t="s">
        <v>116</v>
      </c>
      <c r="AF41" s="168"/>
      <c r="AG41" s="98" t="s">
        <v>311</v>
      </c>
      <c r="AH41" s="98"/>
      <c r="AI41" s="86" t="s">
        <v>345</v>
      </c>
      <c r="AJ41" s="101"/>
      <c r="AK41" s="91"/>
      <c r="AL41" s="100" t="s">
        <v>4268</v>
      </c>
      <c r="AM41" s="86" t="s">
        <v>221</v>
      </c>
      <c r="AN41" s="86" t="s">
        <v>153</v>
      </c>
      <c r="AO41" s="143">
        <f t="shared" si="0"/>
        <v>0</v>
      </c>
      <c r="AP41" s="85" t="s">
        <v>4269</v>
      </c>
      <c r="AQ41" s="100" t="s">
        <v>154</v>
      </c>
      <c r="AR41" s="97" t="s">
        <v>125</v>
      </c>
      <c r="AV41" s="99"/>
      <c r="AW41" s="159" t="s">
        <v>4270</v>
      </c>
      <c r="AX41" s="102" t="s">
        <v>4271</v>
      </c>
      <c r="AY41" s="157" t="s">
        <v>4272</v>
      </c>
      <c r="AZ41" s="159"/>
      <c r="BF41" s="103">
        <v>46001</v>
      </c>
      <c r="BG41" s="46"/>
      <c r="BH41" s="46"/>
      <c r="BI41" s="46">
        <f t="shared" si="1"/>
        <v>0</v>
      </c>
      <c r="BJ41" s="46">
        <f t="shared" si="2"/>
        <v>0</v>
      </c>
    </row>
    <row r="42" spans="1:62" ht="120" customHeight="1" x14ac:dyDescent="0.25">
      <c r="A42" s="170"/>
      <c r="B42" s="132"/>
      <c r="C42" s="150">
        <v>0</v>
      </c>
      <c r="D42" s="150">
        <v>0</v>
      </c>
      <c r="E42" s="133">
        <v>604.80000000000007</v>
      </c>
      <c r="F42" s="134" t="s">
        <v>3774</v>
      </c>
      <c r="G42" s="86" t="s">
        <v>3775</v>
      </c>
      <c r="H42" s="86" t="s">
        <v>3776</v>
      </c>
      <c r="I42" s="89"/>
      <c r="J42" s="90" t="s">
        <v>197</v>
      </c>
      <c r="K42" s="86"/>
      <c r="L42" s="86"/>
      <c r="M42" s="92" t="s">
        <v>151</v>
      </c>
      <c r="N42" s="86" t="s">
        <v>108</v>
      </c>
      <c r="O42" s="163" t="s">
        <v>209</v>
      </c>
      <c r="P42" s="163" t="s">
        <v>209</v>
      </c>
      <c r="Q42" s="91" t="s">
        <v>109</v>
      </c>
      <c r="R42" s="91" t="s">
        <v>207</v>
      </c>
      <c r="S42" s="91" t="s">
        <v>3777</v>
      </c>
      <c r="T42" s="92">
        <v>20</v>
      </c>
      <c r="U42" s="93">
        <v>6</v>
      </c>
      <c r="V42" s="94">
        <v>45994</v>
      </c>
      <c r="W42" s="94">
        <v>45994</v>
      </c>
      <c r="X42" s="95">
        <v>9785171810832</v>
      </c>
      <c r="Y42" s="96">
        <v>416</v>
      </c>
      <c r="Z42" s="97">
        <v>0.41</v>
      </c>
      <c r="AA42" s="98" t="s">
        <v>134</v>
      </c>
      <c r="AB42" s="98" t="s">
        <v>160</v>
      </c>
      <c r="AC42" s="98" t="s">
        <v>135</v>
      </c>
      <c r="AD42" s="91">
        <v>3</v>
      </c>
      <c r="AE42" s="169" t="s">
        <v>196</v>
      </c>
      <c r="AF42" s="168"/>
      <c r="AG42" s="98" t="s">
        <v>311</v>
      </c>
      <c r="AH42" s="98"/>
      <c r="AI42" s="86" t="s">
        <v>3778</v>
      </c>
      <c r="AJ42" s="101"/>
      <c r="AK42" s="91"/>
      <c r="AL42" s="100" t="s">
        <v>3779</v>
      </c>
      <c r="AM42" s="86" t="s">
        <v>221</v>
      </c>
      <c r="AN42" s="86" t="s">
        <v>153</v>
      </c>
      <c r="AO42" s="143">
        <f t="shared" si="0"/>
        <v>0</v>
      </c>
      <c r="AP42" s="85" t="s">
        <v>3780</v>
      </c>
      <c r="AQ42" s="100" t="s">
        <v>154</v>
      </c>
      <c r="AR42" s="97" t="s">
        <v>125</v>
      </c>
      <c r="AV42" s="99" t="s">
        <v>121</v>
      </c>
      <c r="AW42" s="159" t="s">
        <v>3781</v>
      </c>
      <c r="AX42" s="102"/>
      <c r="AY42" s="157" t="s">
        <v>3782</v>
      </c>
      <c r="AZ42" s="159"/>
      <c r="BF42" s="103">
        <v>46000</v>
      </c>
      <c r="BG42" s="46"/>
      <c r="BH42" s="46"/>
      <c r="BI42" s="46">
        <f t="shared" si="1"/>
        <v>0</v>
      </c>
      <c r="BJ42" s="46">
        <f t="shared" si="2"/>
        <v>0</v>
      </c>
    </row>
    <row r="43" spans="1:62" ht="120" customHeight="1" x14ac:dyDescent="0.25">
      <c r="A43" s="170" t="s">
        <v>180</v>
      </c>
      <c r="B43" s="132"/>
      <c r="C43" s="150">
        <v>0</v>
      </c>
      <c r="D43" s="150">
        <v>0</v>
      </c>
      <c r="E43" s="133">
        <v>693</v>
      </c>
      <c r="F43" s="134" t="s">
        <v>4273</v>
      </c>
      <c r="G43" s="86" t="s">
        <v>4274</v>
      </c>
      <c r="H43" s="86" t="s">
        <v>1374</v>
      </c>
      <c r="I43" s="89"/>
      <c r="J43" s="90">
        <v>4</v>
      </c>
      <c r="K43" s="86"/>
      <c r="L43" s="86"/>
      <c r="M43" s="92" t="s">
        <v>151</v>
      </c>
      <c r="N43" s="86" t="s">
        <v>108</v>
      </c>
      <c r="O43" s="163" t="s">
        <v>203</v>
      </c>
      <c r="P43" s="163" t="s">
        <v>203</v>
      </c>
      <c r="Q43" s="91" t="s">
        <v>109</v>
      </c>
      <c r="R43" s="91" t="s">
        <v>207</v>
      </c>
      <c r="S43" s="91" t="s">
        <v>4275</v>
      </c>
      <c r="T43" s="92">
        <v>10</v>
      </c>
      <c r="U43" s="93">
        <v>8</v>
      </c>
      <c r="V43" s="94">
        <v>45777</v>
      </c>
      <c r="W43" s="94">
        <v>46000</v>
      </c>
      <c r="X43" s="95">
        <v>9785171710255</v>
      </c>
      <c r="Y43" s="96">
        <v>384</v>
      </c>
      <c r="Z43" s="97">
        <v>0.43</v>
      </c>
      <c r="AA43" s="98" t="s">
        <v>145</v>
      </c>
      <c r="AB43" s="98" t="s">
        <v>160</v>
      </c>
      <c r="AC43" s="98" t="s">
        <v>146</v>
      </c>
      <c r="AD43" s="91" t="s">
        <v>110</v>
      </c>
      <c r="AE43" s="135" t="s">
        <v>116</v>
      </c>
      <c r="AF43" s="168"/>
      <c r="AG43" s="98" t="s">
        <v>368</v>
      </c>
      <c r="AH43" s="98"/>
      <c r="AI43" s="86" t="s">
        <v>1376</v>
      </c>
      <c r="AJ43" s="101"/>
      <c r="AK43" s="91"/>
      <c r="AL43" s="100" t="s">
        <v>4276</v>
      </c>
      <c r="AM43" s="86" t="s">
        <v>263</v>
      </c>
      <c r="AN43" s="86" t="s">
        <v>153</v>
      </c>
      <c r="AO43" s="143">
        <f t="shared" si="0"/>
        <v>0</v>
      </c>
      <c r="AP43" s="85" t="s">
        <v>4277</v>
      </c>
      <c r="AQ43" s="100" t="s">
        <v>154</v>
      </c>
      <c r="AR43" s="97" t="s">
        <v>125</v>
      </c>
      <c r="AV43" s="99"/>
      <c r="AW43" s="159" t="s">
        <v>4278</v>
      </c>
      <c r="AX43" s="102" t="s">
        <v>4279</v>
      </c>
      <c r="AY43" s="157" t="s">
        <v>4280</v>
      </c>
      <c r="AZ43" s="159"/>
      <c r="BF43" s="103">
        <v>46001</v>
      </c>
      <c r="BG43" s="46"/>
      <c r="BH43" s="46"/>
      <c r="BI43" s="46">
        <f t="shared" si="1"/>
        <v>0</v>
      </c>
      <c r="BJ43" s="46">
        <f t="shared" si="2"/>
        <v>0</v>
      </c>
    </row>
    <row r="44" spans="1:62" ht="120" customHeight="1" x14ac:dyDescent="0.25">
      <c r="A44" s="170" t="s">
        <v>180</v>
      </c>
      <c r="B44" s="132"/>
      <c r="C44" s="150">
        <v>0</v>
      </c>
      <c r="D44" s="150">
        <v>0</v>
      </c>
      <c r="E44" s="133">
        <v>825.30000000000007</v>
      </c>
      <c r="F44" s="134" t="s">
        <v>1372</v>
      </c>
      <c r="G44" s="86" t="s">
        <v>1373</v>
      </c>
      <c r="H44" s="86" t="s">
        <v>1374</v>
      </c>
      <c r="I44" s="89"/>
      <c r="J44" s="90">
        <v>3</v>
      </c>
      <c r="K44" s="86"/>
      <c r="L44" s="86"/>
      <c r="M44" s="92" t="s">
        <v>151</v>
      </c>
      <c r="N44" s="86" t="s">
        <v>108</v>
      </c>
      <c r="O44" s="163" t="s">
        <v>203</v>
      </c>
      <c r="P44" s="163" t="s">
        <v>203</v>
      </c>
      <c r="Q44" s="91" t="s">
        <v>109</v>
      </c>
      <c r="R44" s="91" t="s">
        <v>207</v>
      </c>
      <c r="S44" s="91" t="s">
        <v>1375</v>
      </c>
      <c r="T44" s="92">
        <v>10</v>
      </c>
      <c r="U44" s="93">
        <v>6</v>
      </c>
      <c r="V44" s="94">
        <v>45730</v>
      </c>
      <c r="W44" s="94">
        <v>45991</v>
      </c>
      <c r="X44" s="95">
        <v>9785171643805</v>
      </c>
      <c r="Y44" s="96">
        <v>464</v>
      </c>
      <c r="Z44" s="97">
        <v>0.54300000000000004</v>
      </c>
      <c r="AA44" s="98" t="s">
        <v>134</v>
      </c>
      <c r="AB44" s="98" t="s">
        <v>160</v>
      </c>
      <c r="AC44" s="98" t="s">
        <v>135</v>
      </c>
      <c r="AD44" s="91" t="s">
        <v>110</v>
      </c>
      <c r="AE44" s="135" t="s">
        <v>116</v>
      </c>
      <c r="AF44" s="168"/>
      <c r="AG44" s="98" t="s">
        <v>368</v>
      </c>
      <c r="AH44" s="98"/>
      <c r="AI44" s="86" t="s">
        <v>1376</v>
      </c>
      <c r="AJ44" s="101"/>
      <c r="AK44" s="91"/>
      <c r="AL44" s="100" t="s">
        <v>1377</v>
      </c>
      <c r="AM44" s="86" t="s">
        <v>263</v>
      </c>
      <c r="AN44" s="86" t="s">
        <v>153</v>
      </c>
      <c r="AO44" s="143">
        <f t="shared" si="0"/>
        <v>0</v>
      </c>
      <c r="AP44" s="85" t="s">
        <v>1378</v>
      </c>
      <c r="AQ44" s="100" t="s">
        <v>154</v>
      </c>
      <c r="AR44" s="97" t="s">
        <v>125</v>
      </c>
      <c r="AV44" s="99"/>
      <c r="AW44" s="159" t="s">
        <v>1379</v>
      </c>
      <c r="AX44" s="102" t="s">
        <v>1380</v>
      </c>
      <c r="AY44" s="157" t="s">
        <v>1381</v>
      </c>
      <c r="AZ44" s="159"/>
      <c r="BF44" s="103">
        <v>45993</v>
      </c>
      <c r="BG44" s="46"/>
      <c r="BH44" s="46"/>
      <c r="BI44" s="46">
        <f t="shared" si="1"/>
        <v>0</v>
      </c>
      <c r="BJ44" s="46">
        <f t="shared" si="2"/>
        <v>0</v>
      </c>
    </row>
    <row r="45" spans="1:62" ht="120" customHeight="1" x14ac:dyDescent="0.25">
      <c r="A45" s="170" t="s">
        <v>180</v>
      </c>
      <c r="B45" s="132"/>
      <c r="C45" s="150">
        <v>0</v>
      </c>
      <c r="D45" s="150">
        <v>0</v>
      </c>
      <c r="E45" s="133">
        <v>1052.1000000000001</v>
      </c>
      <c r="F45" s="134" t="s">
        <v>1976</v>
      </c>
      <c r="G45" s="86" t="s">
        <v>1977</v>
      </c>
      <c r="H45" s="86" t="s">
        <v>1374</v>
      </c>
      <c r="I45" s="89"/>
      <c r="J45" s="90">
        <v>4</v>
      </c>
      <c r="K45" s="86"/>
      <c r="L45" s="86"/>
      <c r="M45" s="92" t="s">
        <v>151</v>
      </c>
      <c r="N45" s="86" t="s">
        <v>108</v>
      </c>
      <c r="O45" s="163" t="s">
        <v>203</v>
      </c>
      <c r="P45" s="163" t="s">
        <v>203</v>
      </c>
      <c r="Q45" s="91" t="s">
        <v>109</v>
      </c>
      <c r="R45" s="91" t="s">
        <v>207</v>
      </c>
      <c r="S45" s="91" t="s">
        <v>1978</v>
      </c>
      <c r="T45" s="92">
        <v>10</v>
      </c>
      <c r="U45" s="93">
        <v>10</v>
      </c>
      <c r="V45" s="94">
        <v>45588</v>
      </c>
      <c r="W45" s="94">
        <v>45993</v>
      </c>
      <c r="X45" s="95">
        <v>9785171675875</v>
      </c>
      <c r="Y45" s="96">
        <v>544</v>
      </c>
      <c r="Z45" s="97">
        <v>0.56799999999999995</v>
      </c>
      <c r="AA45" s="98" t="s">
        <v>134</v>
      </c>
      <c r="AB45" s="98" t="s">
        <v>192</v>
      </c>
      <c r="AC45" s="98" t="s">
        <v>135</v>
      </c>
      <c r="AD45" s="91" t="s">
        <v>110</v>
      </c>
      <c r="AE45" s="135" t="s">
        <v>116</v>
      </c>
      <c r="AF45" s="168"/>
      <c r="AG45" s="98" t="s">
        <v>368</v>
      </c>
      <c r="AH45" s="98"/>
      <c r="AI45" s="86" t="s">
        <v>1376</v>
      </c>
      <c r="AJ45" s="101"/>
      <c r="AK45" s="91"/>
      <c r="AL45" s="100" t="s">
        <v>1979</v>
      </c>
      <c r="AM45" s="86" t="s">
        <v>263</v>
      </c>
      <c r="AN45" s="86" t="s">
        <v>153</v>
      </c>
      <c r="AO45" s="143">
        <f t="shared" si="0"/>
        <v>0</v>
      </c>
      <c r="AP45" s="85" t="s">
        <v>1980</v>
      </c>
      <c r="AQ45" s="100" t="s">
        <v>154</v>
      </c>
      <c r="AR45" s="97" t="s">
        <v>125</v>
      </c>
      <c r="AV45" s="99"/>
      <c r="AW45" s="159" t="s">
        <v>1981</v>
      </c>
      <c r="AX45" s="102" t="s">
        <v>1982</v>
      </c>
      <c r="AY45" s="157" t="s">
        <v>1983</v>
      </c>
      <c r="AZ45" s="159"/>
      <c r="BF45" s="103">
        <v>45995</v>
      </c>
      <c r="BG45" s="46"/>
      <c r="BH45" s="46"/>
      <c r="BI45" s="46">
        <f t="shared" si="1"/>
        <v>0</v>
      </c>
      <c r="BJ45" s="46">
        <f t="shared" si="2"/>
        <v>0</v>
      </c>
    </row>
    <row r="46" spans="1:62" ht="120" customHeight="1" x14ac:dyDescent="0.25">
      <c r="A46" s="170" t="s">
        <v>180</v>
      </c>
      <c r="B46" s="132"/>
      <c r="C46" s="150">
        <v>0</v>
      </c>
      <c r="D46" s="150">
        <v>0</v>
      </c>
      <c r="E46" s="133">
        <v>2123.1</v>
      </c>
      <c r="F46" s="134" t="s">
        <v>2618</v>
      </c>
      <c r="G46" s="86" t="s">
        <v>2619</v>
      </c>
      <c r="H46" s="86" t="s">
        <v>2620</v>
      </c>
      <c r="I46" s="89"/>
      <c r="J46" s="90" t="s">
        <v>195</v>
      </c>
      <c r="K46" s="86"/>
      <c r="L46" s="86"/>
      <c r="M46" s="92" t="s">
        <v>151</v>
      </c>
      <c r="N46" s="86" t="s">
        <v>108</v>
      </c>
      <c r="O46" s="163" t="s">
        <v>163</v>
      </c>
      <c r="P46" s="163" t="s">
        <v>163</v>
      </c>
      <c r="Q46" s="91" t="s">
        <v>109</v>
      </c>
      <c r="R46" s="91" t="s">
        <v>207</v>
      </c>
      <c r="S46" s="91" t="s">
        <v>2621</v>
      </c>
      <c r="T46" s="92">
        <v>10</v>
      </c>
      <c r="U46" s="93">
        <v>6</v>
      </c>
      <c r="V46" s="94">
        <v>45989</v>
      </c>
      <c r="W46" s="94">
        <v>45989</v>
      </c>
      <c r="X46" s="95">
        <v>9785171628543</v>
      </c>
      <c r="Y46" s="96">
        <v>848</v>
      </c>
      <c r="Z46" s="97">
        <v>0.98299999999999998</v>
      </c>
      <c r="AA46" s="98" t="s">
        <v>134</v>
      </c>
      <c r="AB46" s="98" t="s">
        <v>228</v>
      </c>
      <c r="AC46" s="98" t="s">
        <v>135</v>
      </c>
      <c r="AD46" s="91" t="s">
        <v>110</v>
      </c>
      <c r="AE46" s="169" t="s">
        <v>196</v>
      </c>
      <c r="AF46" s="168"/>
      <c r="AG46" s="98" t="s">
        <v>550</v>
      </c>
      <c r="AH46" s="98"/>
      <c r="AI46" s="86" t="s">
        <v>2622</v>
      </c>
      <c r="AJ46" s="101"/>
      <c r="AK46" s="91"/>
      <c r="AL46" s="100" t="s">
        <v>2623</v>
      </c>
      <c r="AM46" s="86" t="s">
        <v>263</v>
      </c>
      <c r="AN46" s="86" t="s">
        <v>153</v>
      </c>
      <c r="AO46" s="143">
        <f t="shared" si="0"/>
        <v>0</v>
      </c>
      <c r="AP46" s="85" t="s">
        <v>2624</v>
      </c>
      <c r="AQ46" s="100" t="s">
        <v>154</v>
      </c>
      <c r="AR46" s="97" t="s">
        <v>125</v>
      </c>
      <c r="AV46" s="99" t="s">
        <v>121</v>
      </c>
      <c r="AW46" s="159" t="s">
        <v>2625</v>
      </c>
      <c r="AX46" s="102" t="s">
        <v>2626</v>
      </c>
      <c r="AY46" s="157" t="s">
        <v>2627</v>
      </c>
      <c r="AZ46" s="159"/>
      <c r="BF46" s="103">
        <v>45996</v>
      </c>
      <c r="BG46" s="46"/>
      <c r="BH46" s="46"/>
      <c r="BI46" s="46">
        <f t="shared" si="1"/>
        <v>0</v>
      </c>
      <c r="BJ46" s="46">
        <f t="shared" si="2"/>
        <v>0</v>
      </c>
    </row>
    <row r="47" spans="1:62" ht="120" customHeight="1" x14ac:dyDescent="0.25">
      <c r="A47" s="170" t="s">
        <v>180</v>
      </c>
      <c r="B47" s="132"/>
      <c r="C47" s="150">
        <v>0</v>
      </c>
      <c r="D47" s="150">
        <v>0</v>
      </c>
      <c r="E47" s="133">
        <v>1159.2</v>
      </c>
      <c r="F47" s="134" t="s">
        <v>1984</v>
      </c>
      <c r="G47" s="86" t="s">
        <v>1985</v>
      </c>
      <c r="H47" s="86" t="s">
        <v>1986</v>
      </c>
      <c r="I47" s="89"/>
      <c r="J47" s="90" t="s">
        <v>195</v>
      </c>
      <c r="K47" s="86"/>
      <c r="L47" s="86"/>
      <c r="M47" s="92" t="s">
        <v>151</v>
      </c>
      <c r="N47" s="86" t="s">
        <v>108</v>
      </c>
      <c r="O47" s="163" t="s">
        <v>199</v>
      </c>
      <c r="P47" s="163" t="s">
        <v>200</v>
      </c>
      <c r="Q47" s="91" t="s">
        <v>109</v>
      </c>
      <c r="R47" s="91" t="s">
        <v>207</v>
      </c>
      <c r="S47" s="91" t="s">
        <v>1987</v>
      </c>
      <c r="T47" s="92">
        <v>10</v>
      </c>
      <c r="U47" s="93">
        <v>8</v>
      </c>
      <c r="V47" s="94">
        <v>45992</v>
      </c>
      <c r="W47" s="94">
        <v>45992</v>
      </c>
      <c r="X47" s="95">
        <v>9785171799106</v>
      </c>
      <c r="Y47" s="96">
        <v>208</v>
      </c>
      <c r="Z47" s="97">
        <v>0.505</v>
      </c>
      <c r="AA47" s="98" t="s">
        <v>175</v>
      </c>
      <c r="AB47" s="98" t="s">
        <v>159</v>
      </c>
      <c r="AC47" s="98" t="s">
        <v>176</v>
      </c>
      <c r="AD47" s="91" t="s">
        <v>110</v>
      </c>
      <c r="AE47" s="169" t="s">
        <v>196</v>
      </c>
      <c r="AF47" s="168"/>
      <c r="AG47" s="98" t="s">
        <v>1988</v>
      </c>
      <c r="AH47" s="98"/>
      <c r="AI47" s="86" t="s">
        <v>1986</v>
      </c>
      <c r="AJ47" s="101" t="s">
        <v>111</v>
      </c>
      <c r="AK47" s="91"/>
      <c r="AL47" s="100" t="s">
        <v>1989</v>
      </c>
      <c r="AM47" s="86" t="s">
        <v>1990</v>
      </c>
      <c r="AN47" s="86" t="s">
        <v>236</v>
      </c>
      <c r="AO47" s="143">
        <f t="shared" si="0"/>
        <v>0</v>
      </c>
      <c r="AP47" s="85" t="s">
        <v>1991</v>
      </c>
      <c r="AQ47" s="100" t="s">
        <v>111</v>
      </c>
      <c r="AR47" s="97" t="s">
        <v>125</v>
      </c>
      <c r="AV47" s="99"/>
      <c r="AW47" s="159" t="s">
        <v>1992</v>
      </c>
      <c r="AX47" s="102"/>
      <c r="AY47" s="157" t="s">
        <v>1993</v>
      </c>
      <c r="AZ47" s="159"/>
      <c r="BF47" s="103">
        <v>45995</v>
      </c>
      <c r="BG47" s="46"/>
      <c r="BH47" s="46"/>
      <c r="BI47" s="46">
        <f t="shared" si="1"/>
        <v>0</v>
      </c>
      <c r="BJ47" s="46">
        <f t="shared" si="2"/>
        <v>0</v>
      </c>
    </row>
    <row r="48" spans="1:62" ht="120" customHeight="1" x14ac:dyDescent="0.25">
      <c r="A48" s="170" t="s">
        <v>180</v>
      </c>
      <c r="B48" s="132"/>
      <c r="C48" s="150">
        <v>0</v>
      </c>
      <c r="D48" s="150">
        <v>0</v>
      </c>
      <c r="E48" s="133">
        <v>516.6</v>
      </c>
      <c r="F48" s="134" t="s">
        <v>3783</v>
      </c>
      <c r="G48" s="86" t="s">
        <v>3784</v>
      </c>
      <c r="H48" s="86" t="s">
        <v>3785</v>
      </c>
      <c r="I48" s="89"/>
      <c r="J48" s="90" t="s">
        <v>197</v>
      </c>
      <c r="K48" s="86"/>
      <c r="L48" s="86"/>
      <c r="M48" s="92" t="s">
        <v>151</v>
      </c>
      <c r="N48" s="86" t="s">
        <v>108</v>
      </c>
      <c r="O48" s="163" t="s">
        <v>258</v>
      </c>
      <c r="P48" s="163" t="s">
        <v>258</v>
      </c>
      <c r="Q48" s="91" t="s">
        <v>109</v>
      </c>
      <c r="R48" s="91" t="s">
        <v>207</v>
      </c>
      <c r="S48" s="91" t="s">
        <v>3786</v>
      </c>
      <c r="T48" s="92">
        <v>10</v>
      </c>
      <c r="U48" s="93">
        <v>10</v>
      </c>
      <c r="V48" s="94">
        <v>45995</v>
      </c>
      <c r="W48" s="94">
        <v>45995</v>
      </c>
      <c r="X48" s="95">
        <v>9785171798543</v>
      </c>
      <c r="Y48" s="96">
        <v>192</v>
      </c>
      <c r="Z48" s="97">
        <v>0.28899999999999998</v>
      </c>
      <c r="AA48" s="98" t="s">
        <v>145</v>
      </c>
      <c r="AB48" s="98" t="s">
        <v>3696</v>
      </c>
      <c r="AC48" s="98" t="s">
        <v>146</v>
      </c>
      <c r="AD48" s="91" t="s">
        <v>110</v>
      </c>
      <c r="AE48" s="169" t="s">
        <v>196</v>
      </c>
      <c r="AF48" s="168"/>
      <c r="AG48" s="98" t="s">
        <v>243</v>
      </c>
      <c r="AH48" s="98"/>
      <c r="AI48" s="86" t="s">
        <v>3787</v>
      </c>
      <c r="AJ48" s="101"/>
      <c r="AK48" s="91" t="s">
        <v>3788</v>
      </c>
      <c r="AL48" s="100" t="s">
        <v>3789</v>
      </c>
      <c r="AM48" s="86" t="s">
        <v>283</v>
      </c>
      <c r="AN48" s="86" t="s">
        <v>153</v>
      </c>
      <c r="AO48" s="143">
        <f t="shared" si="0"/>
        <v>0</v>
      </c>
      <c r="AP48" s="85" t="s">
        <v>3790</v>
      </c>
      <c r="AQ48" s="100" t="s">
        <v>111</v>
      </c>
      <c r="AR48" s="97" t="s">
        <v>125</v>
      </c>
      <c r="AV48" s="99" t="s">
        <v>121</v>
      </c>
      <c r="AW48" s="159" t="s">
        <v>3791</v>
      </c>
      <c r="AX48" s="102" t="s">
        <v>3792</v>
      </c>
      <c r="AY48" s="157" t="s">
        <v>3793</v>
      </c>
      <c r="AZ48" s="159"/>
      <c r="BF48" s="103">
        <v>46000</v>
      </c>
      <c r="BG48" s="46"/>
      <c r="BH48" s="46"/>
      <c r="BI48" s="46">
        <f t="shared" si="1"/>
        <v>0</v>
      </c>
      <c r="BJ48" s="46">
        <f t="shared" si="2"/>
        <v>0</v>
      </c>
    </row>
    <row r="49" spans="1:62" ht="120" customHeight="1" x14ac:dyDescent="0.25">
      <c r="A49" s="170" t="s">
        <v>180</v>
      </c>
      <c r="B49" s="132"/>
      <c r="C49" s="150">
        <v>0</v>
      </c>
      <c r="D49" s="150">
        <v>0</v>
      </c>
      <c r="E49" s="133">
        <v>693</v>
      </c>
      <c r="F49" s="134" t="s">
        <v>693</v>
      </c>
      <c r="G49" s="86" t="s">
        <v>503</v>
      </c>
      <c r="H49" s="86" t="s">
        <v>504</v>
      </c>
      <c r="I49" s="89"/>
      <c r="J49" s="90">
        <v>4</v>
      </c>
      <c r="K49" s="86"/>
      <c r="L49" s="86"/>
      <c r="M49" s="92" t="s">
        <v>151</v>
      </c>
      <c r="N49" s="86" t="s">
        <v>108</v>
      </c>
      <c r="O49" s="163" t="s">
        <v>222</v>
      </c>
      <c r="P49" s="163" t="s">
        <v>222</v>
      </c>
      <c r="Q49" s="91" t="s">
        <v>109</v>
      </c>
      <c r="R49" s="91" t="s">
        <v>207</v>
      </c>
      <c r="S49" s="91" t="s">
        <v>1076</v>
      </c>
      <c r="T49" s="92">
        <v>10</v>
      </c>
      <c r="U49" s="93">
        <v>12</v>
      </c>
      <c r="V49" s="94">
        <v>44208</v>
      </c>
      <c r="W49" s="94">
        <v>45988</v>
      </c>
      <c r="X49" s="95">
        <v>9785171351786</v>
      </c>
      <c r="Y49" s="96">
        <v>480</v>
      </c>
      <c r="Z49" s="97">
        <v>0.48199999999999998</v>
      </c>
      <c r="AA49" s="98" t="s">
        <v>145</v>
      </c>
      <c r="AB49" s="98" t="s">
        <v>228</v>
      </c>
      <c r="AC49" s="98" t="s">
        <v>146</v>
      </c>
      <c r="AD49" s="91" t="s">
        <v>110</v>
      </c>
      <c r="AE49" s="135" t="s">
        <v>116</v>
      </c>
      <c r="AF49" s="168"/>
      <c r="AG49" s="98" t="s">
        <v>317</v>
      </c>
      <c r="AH49" s="98"/>
      <c r="AI49" s="86" t="s">
        <v>505</v>
      </c>
      <c r="AJ49" s="101"/>
      <c r="AK49" s="91" t="s">
        <v>695</v>
      </c>
      <c r="AL49" s="100" t="s">
        <v>1077</v>
      </c>
      <c r="AM49" s="86" t="s">
        <v>221</v>
      </c>
      <c r="AN49" s="86" t="s">
        <v>153</v>
      </c>
      <c r="AO49" s="143">
        <f t="shared" si="0"/>
        <v>0</v>
      </c>
      <c r="AP49" s="85" t="s">
        <v>1078</v>
      </c>
      <c r="AQ49" s="100" t="s">
        <v>154</v>
      </c>
      <c r="AR49" s="97" t="s">
        <v>125</v>
      </c>
      <c r="AV49" s="99"/>
      <c r="AW49" s="159" t="s">
        <v>1079</v>
      </c>
      <c r="AX49" s="102"/>
      <c r="AY49" s="157" t="s">
        <v>1080</v>
      </c>
      <c r="AZ49" s="159"/>
      <c r="BF49" s="103">
        <v>45992</v>
      </c>
      <c r="BG49" s="46"/>
      <c r="BH49" s="46"/>
      <c r="BI49" s="46">
        <f t="shared" si="1"/>
        <v>0</v>
      </c>
      <c r="BJ49" s="46">
        <f t="shared" si="2"/>
        <v>0</v>
      </c>
    </row>
    <row r="50" spans="1:62" ht="120" customHeight="1" x14ac:dyDescent="0.25">
      <c r="A50" s="170" t="s">
        <v>180</v>
      </c>
      <c r="B50" s="132"/>
      <c r="C50" s="150">
        <v>0</v>
      </c>
      <c r="D50" s="150">
        <v>0</v>
      </c>
      <c r="E50" s="133">
        <v>693</v>
      </c>
      <c r="F50" s="134" t="s">
        <v>3081</v>
      </c>
      <c r="G50" s="86" t="s">
        <v>503</v>
      </c>
      <c r="H50" s="86" t="s">
        <v>504</v>
      </c>
      <c r="I50" s="89"/>
      <c r="J50" s="90">
        <v>4</v>
      </c>
      <c r="K50" s="86"/>
      <c r="L50" s="86"/>
      <c r="M50" s="92" t="s">
        <v>151</v>
      </c>
      <c r="N50" s="86" t="s">
        <v>108</v>
      </c>
      <c r="O50" s="163" t="s">
        <v>222</v>
      </c>
      <c r="P50" s="163" t="s">
        <v>222</v>
      </c>
      <c r="Q50" s="91" t="s">
        <v>109</v>
      </c>
      <c r="R50" s="91" t="s">
        <v>207</v>
      </c>
      <c r="S50" s="91" t="s">
        <v>3082</v>
      </c>
      <c r="T50" s="92">
        <v>10</v>
      </c>
      <c r="U50" s="93">
        <v>8</v>
      </c>
      <c r="V50" s="94">
        <v>43770</v>
      </c>
      <c r="W50" s="94">
        <v>45992</v>
      </c>
      <c r="X50" s="95">
        <v>9785171172930</v>
      </c>
      <c r="Y50" s="96">
        <v>512</v>
      </c>
      <c r="Z50" s="97">
        <v>0.5</v>
      </c>
      <c r="AA50" s="98" t="s">
        <v>145</v>
      </c>
      <c r="AB50" s="98" t="s">
        <v>160</v>
      </c>
      <c r="AC50" s="98" t="s">
        <v>146</v>
      </c>
      <c r="AD50" s="91" t="s">
        <v>110</v>
      </c>
      <c r="AE50" s="135" t="s">
        <v>116</v>
      </c>
      <c r="AF50" s="168"/>
      <c r="AG50" s="98" t="s">
        <v>309</v>
      </c>
      <c r="AH50" s="98"/>
      <c r="AI50" s="86" t="s">
        <v>505</v>
      </c>
      <c r="AJ50" s="101"/>
      <c r="AK50" s="91"/>
      <c r="AL50" s="100" t="s">
        <v>3083</v>
      </c>
      <c r="AM50" s="86" t="s">
        <v>221</v>
      </c>
      <c r="AN50" s="86" t="s">
        <v>153</v>
      </c>
      <c r="AO50" s="143">
        <f t="shared" si="0"/>
        <v>0</v>
      </c>
      <c r="AP50" s="85" t="s">
        <v>3084</v>
      </c>
      <c r="AQ50" s="100" t="s">
        <v>154</v>
      </c>
      <c r="AR50" s="97" t="s">
        <v>125</v>
      </c>
      <c r="AV50" s="99"/>
      <c r="AW50" s="159" t="s">
        <v>3085</v>
      </c>
      <c r="AX50" s="102"/>
      <c r="AY50" s="157" t="s">
        <v>3086</v>
      </c>
      <c r="AZ50" s="159"/>
      <c r="BF50" s="103">
        <v>45999</v>
      </c>
      <c r="BG50" s="46"/>
      <c r="BH50" s="46"/>
      <c r="BI50" s="46">
        <f t="shared" si="1"/>
        <v>0</v>
      </c>
      <c r="BJ50" s="46">
        <f t="shared" si="2"/>
        <v>0</v>
      </c>
    </row>
    <row r="51" spans="1:62" ht="120" customHeight="1" x14ac:dyDescent="0.25">
      <c r="A51" s="170" t="s">
        <v>180</v>
      </c>
      <c r="B51" s="132"/>
      <c r="C51" s="150">
        <v>0</v>
      </c>
      <c r="D51" s="150">
        <v>0</v>
      </c>
      <c r="E51" s="133">
        <v>693</v>
      </c>
      <c r="F51" s="134" t="s">
        <v>1081</v>
      </c>
      <c r="G51" s="86" t="s">
        <v>503</v>
      </c>
      <c r="H51" s="86" t="s">
        <v>504</v>
      </c>
      <c r="I51" s="89"/>
      <c r="J51" s="90">
        <v>5</v>
      </c>
      <c r="K51" s="86"/>
      <c r="L51" s="86"/>
      <c r="M51" s="92" t="s">
        <v>151</v>
      </c>
      <c r="N51" s="86" t="s">
        <v>108</v>
      </c>
      <c r="O51" s="163" t="s">
        <v>222</v>
      </c>
      <c r="P51" s="163" t="s">
        <v>222</v>
      </c>
      <c r="Q51" s="91" t="s">
        <v>109</v>
      </c>
      <c r="R51" s="91" t="s">
        <v>207</v>
      </c>
      <c r="S51" s="91" t="s">
        <v>1082</v>
      </c>
      <c r="T51" s="92">
        <v>10</v>
      </c>
      <c r="U51" s="93">
        <v>8</v>
      </c>
      <c r="V51" s="94">
        <v>45077</v>
      </c>
      <c r="W51" s="94">
        <v>45988</v>
      </c>
      <c r="X51" s="95">
        <v>9785171545314</v>
      </c>
      <c r="Y51" s="96">
        <v>480</v>
      </c>
      <c r="Z51" s="97">
        <v>0.45800000000000002</v>
      </c>
      <c r="AA51" s="98" t="s">
        <v>145</v>
      </c>
      <c r="AB51" s="98" t="s">
        <v>160</v>
      </c>
      <c r="AC51" s="98" t="s">
        <v>146</v>
      </c>
      <c r="AD51" s="91" t="s">
        <v>110</v>
      </c>
      <c r="AE51" s="135" t="s">
        <v>116</v>
      </c>
      <c r="AF51" s="168"/>
      <c r="AG51" s="98" t="s">
        <v>317</v>
      </c>
      <c r="AH51" s="98"/>
      <c r="AI51" s="86" t="s">
        <v>505</v>
      </c>
      <c r="AJ51" s="101"/>
      <c r="AK51" s="91" t="s">
        <v>1083</v>
      </c>
      <c r="AL51" s="100" t="s">
        <v>1084</v>
      </c>
      <c r="AM51" s="86" t="s">
        <v>221</v>
      </c>
      <c r="AN51" s="86" t="s">
        <v>153</v>
      </c>
      <c r="AO51" s="143">
        <f t="shared" si="0"/>
        <v>0</v>
      </c>
      <c r="AP51" s="85" t="s">
        <v>1085</v>
      </c>
      <c r="AQ51" s="100" t="s">
        <v>154</v>
      </c>
      <c r="AR51" s="97" t="s">
        <v>125</v>
      </c>
      <c r="AV51" s="99"/>
      <c r="AW51" s="159" t="s">
        <v>1086</v>
      </c>
      <c r="AX51" s="102" t="s">
        <v>1087</v>
      </c>
      <c r="AY51" s="157" t="s">
        <v>1088</v>
      </c>
      <c r="AZ51" s="159"/>
      <c r="BF51" s="103">
        <v>45992</v>
      </c>
      <c r="BG51" s="46"/>
      <c r="BH51" s="46"/>
      <c r="BI51" s="46">
        <f t="shared" si="1"/>
        <v>0</v>
      </c>
      <c r="BJ51" s="46">
        <f t="shared" si="2"/>
        <v>0</v>
      </c>
    </row>
    <row r="52" spans="1:62" ht="120" customHeight="1" x14ac:dyDescent="0.25">
      <c r="A52" s="170" t="s">
        <v>180</v>
      </c>
      <c r="B52" s="132"/>
      <c r="C52" s="150">
        <v>0</v>
      </c>
      <c r="D52" s="150">
        <v>0</v>
      </c>
      <c r="E52" s="133">
        <v>560.70000000000005</v>
      </c>
      <c r="F52" s="134" t="s">
        <v>1089</v>
      </c>
      <c r="G52" s="86" t="s">
        <v>1090</v>
      </c>
      <c r="H52" s="86" t="s">
        <v>436</v>
      </c>
      <c r="I52" s="89"/>
      <c r="J52" s="90" t="s">
        <v>198</v>
      </c>
      <c r="K52" s="86"/>
      <c r="L52" s="86"/>
      <c r="M52" s="92" t="s">
        <v>144</v>
      </c>
      <c r="N52" s="86" t="s">
        <v>108</v>
      </c>
      <c r="O52" s="163" t="s">
        <v>250</v>
      </c>
      <c r="P52" s="163" t="s">
        <v>1091</v>
      </c>
      <c r="Q52" s="91" t="s">
        <v>109</v>
      </c>
      <c r="R52" s="91" t="s">
        <v>207</v>
      </c>
      <c r="S52" s="91" t="s">
        <v>1092</v>
      </c>
      <c r="T52" s="92">
        <v>10</v>
      </c>
      <c r="U52" s="93">
        <v>10</v>
      </c>
      <c r="V52" s="94">
        <v>45988</v>
      </c>
      <c r="W52" s="94">
        <v>45988</v>
      </c>
      <c r="X52" s="95">
        <v>9785171816179</v>
      </c>
      <c r="Y52" s="96">
        <v>416</v>
      </c>
      <c r="Z52" s="97">
        <v>0.38400000000000001</v>
      </c>
      <c r="AA52" s="98" t="s">
        <v>145</v>
      </c>
      <c r="AB52" s="98" t="s">
        <v>152</v>
      </c>
      <c r="AC52" s="98" t="s">
        <v>146</v>
      </c>
      <c r="AD52" s="91" t="s">
        <v>110</v>
      </c>
      <c r="AE52" s="169" t="s">
        <v>196</v>
      </c>
      <c r="AF52" s="168"/>
      <c r="AG52" s="98" t="s">
        <v>243</v>
      </c>
      <c r="AH52" s="98"/>
      <c r="AI52" s="86" t="s">
        <v>437</v>
      </c>
      <c r="AJ52" s="101"/>
      <c r="AK52" s="91" t="s">
        <v>1093</v>
      </c>
      <c r="AL52" s="100" t="s">
        <v>1094</v>
      </c>
      <c r="AM52" s="86" t="s">
        <v>283</v>
      </c>
      <c r="AN52" s="86" t="s">
        <v>153</v>
      </c>
      <c r="AO52" s="143">
        <f t="shared" si="0"/>
        <v>0</v>
      </c>
      <c r="AP52" s="85" t="s">
        <v>1095</v>
      </c>
      <c r="AQ52" s="100" t="s">
        <v>111</v>
      </c>
      <c r="AR52" s="97" t="s">
        <v>125</v>
      </c>
      <c r="AV52" s="99"/>
      <c r="AW52" s="159" t="s">
        <v>1096</v>
      </c>
      <c r="AX52" s="102"/>
      <c r="AY52" s="157" t="s">
        <v>1097</v>
      </c>
      <c r="AZ52" s="159"/>
      <c r="BF52" s="103">
        <v>45992</v>
      </c>
      <c r="BG52" s="46"/>
      <c r="BH52" s="46"/>
      <c r="BI52" s="46">
        <f t="shared" si="1"/>
        <v>0</v>
      </c>
      <c r="BJ52" s="46">
        <f t="shared" si="2"/>
        <v>0</v>
      </c>
    </row>
    <row r="53" spans="1:62" ht="120" customHeight="1" x14ac:dyDescent="0.25">
      <c r="A53" s="170" t="s">
        <v>180</v>
      </c>
      <c r="B53" s="132"/>
      <c r="C53" s="150">
        <v>0</v>
      </c>
      <c r="D53" s="150">
        <v>0</v>
      </c>
      <c r="E53" s="133">
        <v>516.6</v>
      </c>
      <c r="F53" s="134" t="s">
        <v>4281</v>
      </c>
      <c r="G53" s="86" t="s">
        <v>4282</v>
      </c>
      <c r="H53" s="86" t="s">
        <v>436</v>
      </c>
      <c r="I53" s="89"/>
      <c r="J53" s="90">
        <v>8</v>
      </c>
      <c r="K53" s="86"/>
      <c r="L53" s="86"/>
      <c r="M53" s="92" t="s">
        <v>144</v>
      </c>
      <c r="N53" s="86" t="s">
        <v>108</v>
      </c>
      <c r="O53" s="163" t="s">
        <v>237</v>
      </c>
      <c r="P53" s="163" t="s">
        <v>247</v>
      </c>
      <c r="Q53" s="91" t="s">
        <v>109</v>
      </c>
      <c r="R53" s="91" t="s">
        <v>207</v>
      </c>
      <c r="S53" s="91" t="s">
        <v>4283</v>
      </c>
      <c r="T53" s="92">
        <v>10</v>
      </c>
      <c r="U53" s="93">
        <v>12</v>
      </c>
      <c r="V53" s="94">
        <v>45226</v>
      </c>
      <c r="W53" s="94">
        <v>45999</v>
      </c>
      <c r="X53" s="95">
        <v>9785171602086</v>
      </c>
      <c r="Y53" s="96">
        <v>320</v>
      </c>
      <c r="Z53" s="97">
        <v>0.32</v>
      </c>
      <c r="AA53" s="98" t="s">
        <v>145</v>
      </c>
      <c r="AB53" s="98" t="s">
        <v>152</v>
      </c>
      <c r="AC53" s="98" t="s">
        <v>146</v>
      </c>
      <c r="AD53" s="91" t="s">
        <v>110</v>
      </c>
      <c r="AE53" s="135" t="s">
        <v>116</v>
      </c>
      <c r="AF53" s="168"/>
      <c r="AG53" s="98" t="s">
        <v>3046</v>
      </c>
      <c r="AH53" s="98"/>
      <c r="AI53" s="86" t="s">
        <v>437</v>
      </c>
      <c r="AJ53" s="101"/>
      <c r="AK53" s="91" t="s">
        <v>4284</v>
      </c>
      <c r="AL53" s="100" t="s">
        <v>4285</v>
      </c>
      <c r="AM53" s="86" t="s">
        <v>283</v>
      </c>
      <c r="AN53" s="86" t="s">
        <v>153</v>
      </c>
      <c r="AO53" s="143">
        <f t="shared" si="0"/>
        <v>0</v>
      </c>
      <c r="AP53" s="85" t="s">
        <v>4286</v>
      </c>
      <c r="AQ53" s="100" t="s">
        <v>111</v>
      </c>
      <c r="AR53" s="97" t="s">
        <v>125</v>
      </c>
      <c r="AV53" s="99"/>
      <c r="AW53" s="159" t="s">
        <v>4287</v>
      </c>
      <c r="AX53" s="102"/>
      <c r="AY53" s="157" t="s">
        <v>4288</v>
      </c>
      <c r="AZ53" s="159"/>
      <c r="BF53" s="103">
        <v>46001</v>
      </c>
      <c r="BG53" s="46"/>
      <c r="BH53" s="46"/>
      <c r="BI53" s="46">
        <f t="shared" si="1"/>
        <v>0</v>
      </c>
      <c r="BJ53" s="46">
        <f t="shared" si="2"/>
        <v>0</v>
      </c>
    </row>
    <row r="54" spans="1:62" ht="120" customHeight="1" x14ac:dyDescent="0.25">
      <c r="A54" s="170" t="s">
        <v>180</v>
      </c>
      <c r="B54" s="132"/>
      <c r="C54" s="150">
        <v>0</v>
      </c>
      <c r="D54" s="150">
        <v>0</v>
      </c>
      <c r="E54" s="133">
        <v>693</v>
      </c>
      <c r="F54" s="134" t="s">
        <v>630</v>
      </c>
      <c r="G54" s="86" t="s">
        <v>631</v>
      </c>
      <c r="H54" s="86" t="s">
        <v>551</v>
      </c>
      <c r="I54" s="89"/>
      <c r="J54" s="90" t="s">
        <v>195</v>
      </c>
      <c r="K54" s="86"/>
      <c r="L54" s="86"/>
      <c r="M54" s="92" t="s">
        <v>133</v>
      </c>
      <c r="N54" s="86" t="s">
        <v>108</v>
      </c>
      <c r="O54" s="163" t="s">
        <v>173</v>
      </c>
      <c r="P54" s="163" t="s">
        <v>189</v>
      </c>
      <c r="Q54" s="91" t="s">
        <v>109</v>
      </c>
      <c r="R54" s="91" t="s">
        <v>207</v>
      </c>
      <c r="S54" s="91" t="s">
        <v>632</v>
      </c>
      <c r="T54" s="92">
        <v>10</v>
      </c>
      <c r="U54" s="93">
        <v>18</v>
      </c>
      <c r="V54" s="94">
        <v>45985</v>
      </c>
      <c r="W54" s="94">
        <v>45985</v>
      </c>
      <c r="X54" s="95">
        <v>9785171807658</v>
      </c>
      <c r="Y54" s="96">
        <v>272</v>
      </c>
      <c r="Z54" s="97">
        <v>0.36799999999999999</v>
      </c>
      <c r="AA54" s="98" t="s">
        <v>134</v>
      </c>
      <c r="AB54" s="98" t="s">
        <v>228</v>
      </c>
      <c r="AC54" s="98" t="s">
        <v>135</v>
      </c>
      <c r="AD54" s="91" t="s">
        <v>110</v>
      </c>
      <c r="AE54" s="169" t="s">
        <v>196</v>
      </c>
      <c r="AF54" s="168"/>
      <c r="AG54" s="98" t="s">
        <v>552</v>
      </c>
      <c r="AH54" s="98"/>
      <c r="AI54" s="86" t="s">
        <v>551</v>
      </c>
      <c r="AJ54" s="101"/>
      <c r="AK54" s="91"/>
      <c r="AL54" s="100" t="s">
        <v>633</v>
      </c>
      <c r="AM54" s="86" t="s">
        <v>253</v>
      </c>
      <c r="AN54" s="86" t="s">
        <v>236</v>
      </c>
      <c r="AO54" s="143">
        <f t="shared" si="0"/>
        <v>0</v>
      </c>
      <c r="AP54" s="85" t="s">
        <v>634</v>
      </c>
      <c r="AQ54" s="100" t="s">
        <v>111</v>
      </c>
      <c r="AR54" s="97" t="s">
        <v>125</v>
      </c>
      <c r="AV54" s="99"/>
      <c r="AW54" s="159" t="s">
        <v>635</v>
      </c>
      <c r="AX54" s="102"/>
      <c r="AY54" s="157" t="s">
        <v>636</v>
      </c>
      <c r="AZ54" s="159"/>
      <c r="BF54" s="103">
        <v>45989</v>
      </c>
      <c r="BG54" s="46"/>
      <c r="BH54" s="46"/>
      <c r="BI54" s="46">
        <f t="shared" si="1"/>
        <v>0</v>
      </c>
      <c r="BJ54" s="46">
        <f t="shared" si="2"/>
        <v>0</v>
      </c>
    </row>
    <row r="55" spans="1:62" ht="120" customHeight="1" x14ac:dyDescent="0.25">
      <c r="A55" s="170" t="s">
        <v>180</v>
      </c>
      <c r="B55" s="132"/>
      <c r="C55" s="150">
        <v>0</v>
      </c>
      <c r="D55" s="150">
        <v>0</v>
      </c>
      <c r="E55" s="133">
        <v>407.40000000000003</v>
      </c>
      <c r="F55" s="134" t="s">
        <v>3794</v>
      </c>
      <c r="G55" s="86" t="s">
        <v>208</v>
      </c>
      <c r="H55" s="86" t="s">
        <v>3795</v>
      </c>
      <c r="I55" s="89"/>
      <c r="J55" s="90">
        <v>6</v>
      </c>
      <c r="K55" s="86"/>
      <c r="L55" s="86"/>
      <c r="M55" s="92" t="s">
        <v>133</v>
      </c>
      <c r="N55" s="86" t="s">
        <v>108</v>
      </c>
      <c r="O55" s="163" t="s">
        <v>322</v>
      </c>
      <c r="P55" s="163" t="s">
        <v>323</v>
      </c>
      <c r="Q55" s="91" t="s">
        <v>109</v>
      </c>
      <c r="R55" s="91" t="s">
        <v>207</v>
      </c>
      <c r="S55" s="91" t="s">
        <v>3796</v>
      </c>
      <c r="T55" s="92">
        <v>20</v>
      </c>
      <c r="U55" s="93">
        <v>16</v>
      </c>
      <c r="V55" s="94">
        <v>45328</v>
      </c>
      <c r="W55" s="94">
        <v>45996</v>
      </c>
      <c r="X55" s="95">
        <v>9785171620745</v>
      </c>
      <c r="Y55" s="96">
        <v>160</v>
      </c>
      <c r="Z55" s="97">
        <v>0.193</v>
      </c>
      <c r="AA55" s="98" t="s">
        <v>168</v>
      </c>
      <c r="AB55" s="98" t="s">
        <v>191</v>
      </c>
      <c r="AC55" s="98" t="s">
        <v>169</v>
      </c>
      <c r="AD55" s="91">
        <v>3</v>
      </c>
      <c r="AE55" s="135" t="s">
        <v>116</v>
      </c>
      <c r="AF55" s="168"/>
      <c r="AG55" s="98" t="s">
        <v>2332</v>
      </c>
      <c r="AH55" s="98"/>
      <c r="AI55" s="86" t="s">
        <v>3797</v>
      </c>
      <c r="AJ55" s="101"/>
      <c r="AK55" s="91"/>
      <c r="AL55" s="100" t="s">
        <v>3798</v>
      </c>
      <c r="AM55" s="86" t="s">
        <v>335</v>
      </c>
      <c r="AN55" s="86" t="s">
        <v>236</v>
      </c>
      <c r="AO55" s="143">
        <f t="shared" si="0"/>
        <v>0</v>
      </c>
      <c r="AP55" s="85" t="s">
        <v>3799</v>
      </c>
      <c r="AQ55" s="100" t="s">
        <v>147</v>
      </c>
      <c r="AR55" s="97" t="s">
        <v>125</v>
      </c>
      <c r="AV55" s="99"/>
      <c r="AW55" s="159" t="s">
        <v>3800</v>
      </c>
      <c r="AX55" s="102"/>
      <c r="AY55" s="157" t="s">
        <v>3801</v>
      </c>
      <c r="AZ55" s="159"/>
      <c r="BF55" s="103">
        <v>46000</v>
      </c>
      <c r="BG55" s="46"/>
      <c r="BH55" s="46"/>
      <c r="BI55" s="46">
        <f t="shared" si="1"/>
        <v>0</v>
      </c>
      <c r="BJ55" s="46">
        <f t="shared" si="2"/>
        <v>0</v>
      </c>
    </row>
    <row r="56" spans="1:62" ht="120" customHeight="1" x14ac:dyDescent="0.25">
      <c r="A56" s="170" t="s">
        <v>180</v>
      </c>
      <c r="B56" s="132"/>
      <c r="C56" s="150">
        <v>0</v>
      </c>
      <c r="D56" s="150">
        <v>0</v>
      </c>
      <c r="E56" s="133">
        <v>428.40000000000003</v>
      </c>
      <c r="F56" s="134" t="s">
        <v>3794</v>
      </c>
      <c r="G56" s="86" t="s">
        <v>208</v>
      </c>
      <c r="H56" s="86" t="s">
        <v>3795</v>
      </c>
      <c r="I56" s="89"/>
      <c r="J56" s="90">
        <v>4</v>
      </c>
      <c r="K56" s="86"/>
      <c r="L56" s="86"/>
      <c r="M56" s="92" t="s">
        <v>133</v>
      </c>
      <c r="N56" s="86" t="s">
        <v>108</v>
      </c>
      <c r="O56" s="163" t="s">
        <v>322</v>
      </c>
      <c r="P56" s="163" t="s">
        <v>323</v>
      </c>
      <c r="Q56" s="91" t="s">
        <v>109</v>
      </c>
      <c r="R56" s="91" t="s">
        <v>207</v>
      </c>
      <c r="S56" s="91" t="s">
        <v>4289</v>
      </c>
      <c r="T56" s="92">
        <v>20</v>
      </c>
      <c r="U56" s="93">
        <v>10</v>
      </c>
      <c r="V56" s="94">
        <v>45056</v>
      </c>
      <c r="W56" s="94">
        <v>45996</v>
      </c>
      <c r="X56" s="95">
        <v>9785171556464</v>
      </c>
      <c r="Y56" s="96">
        <v>160</v>
      </c>
      <c r="Z56" s="97">
        <v>0.28799999999999998</v>
      </c>
      <c r="AA56" s="98" t="s">
        <v>168</v>
      </c>
      <c r="AB56" s="98" t="s">
        <v>191</v>
      </c>
      <c r="AC56" s="98" t="s">
        <v>169</v>
      </c>
      <c r="AD56" s="91" t="s">
        <v>110</v>
      </c>
      <c r="AE56" s="135" t="s">
        <v>116</v>
      </c>
      <c r="AF56" s="168"/>
      <c r="AG56" s="98" t="s">
        <v>2332</v>
      </c>
      <c r="AH56" s="98"/>
      <c r="AI56" s="86" t="s">
        <v>3797</v>
      </c>
      <c r="AJ56" s="101"/>
      <c r="AK56" s="91"/>
      <c r="AL56" s="100" t="s">
        <v>4290</v>
      </c>
      <c r="AM56" s="86" t="s">
        <v>335</v>
      </c>
      <c r="AN56" s="86" t="s">
        <v>236</v>
      </c>
      <c r="AO56" s="143">
        <f t="shared" si="0"/>
        <v>0</v>
      </c>
      <c r="AP56" s="85" t="s">
        <v>4291</v>
      </c>
      <c r="AQ56" s="100" t="s">
        <v>147</v>
      </c>
      <c r="AR56" s="97" t="s">
        <v>125</v>
      </c>
      <c r="AV56" s="99"/>
      <c r="AW56" s="159" t="s">
        <v>4292</v>
      </c>
      <c r="AX56" s="102"/>
      <c r="AY56" s="157" t="s">
        <v>3801</v>
      </c>
      <c r="AZ56" s="159"/>
      <c r="BF56" s="103">
        <v>46001</v>
      </c>
      <c r="BG56" s="46"/>
      <c r="BH56" s="46"/>
      <c r="BI56" s="46">
        <f t="shared" si="1"/>
        <v>0</v>
      </c>
      <c r="BJ56" s="46">
        <f t="shared" si="2"/>
        <v>0</v>
      </c>
    </row>
    <row r="57" spans="1:62" ht="120" customHeight="1" x14ac:dyDescent="0.25">
      <c r="A57" s="170" t="s">
        <v>180</v>
      </c>
      <c r="B57" s="132"/>
      <c r="C57" s="150">
        <v>0</v>
      </c>
      <c r="D57" s="150">
        <v>0</v>
      </c>
      <c r="E57" s="133">
        <v>648.9</v>
      </c>
      <c r="F57" s="134" t="s">
        <v>3087</v>
      </c>
      <c r="G57" s="86" t="s">
        <v>3088</v>
      </c>
      <c r="H57" s="86" t="s">
        <v>3089</v>
      </c>
      <c r="I57" s="89"/>
      <c r="J57" s="90">
        <v>5</v>
      </c>
      <c r="K57" s="86"/>
      <c r="L57" s="86"/>
      <c r="M57" s="92" t="s">
        <v>133</v>
      </c>
      <c r="N57" s="86" t="s">
        <v>108</v>
      </c>
      <c r="O57" s="163" t="s">
        <v>223</v>
      </c>
      <c r="P57" s="163" t="s">
        <v>240</v>
      </c>
      <c r="Q57" s="91" t="s">
        <v>109</v>
      </c>
      <c r="R57" s="91" t="s">
        <v>207</v>
      </c>
      <c r="S57" s="91" t="s">
        <v>3090</v>
      </c>
      <c r="T57" s="92">
        <v>20</v>
      </c>
      <c r="U57" s="93">
        <v>16</v>
      </c>
      <c r="V57" s="94">
        <v>45370</v>
      </c>
      <c r="W57" s="94">
        <v>45992</v>
      </c>
      <c r="X57" s="95">
        <v>9785171635046</v>
      </c>
      <c r="Y57" s="96">
        <v>256</v>
      </c>
      <c r="Z57" s="97">
        <v>0.33300000000000002</v>
      </c>
      <c r="AA57" s="98" t="s">
        <v>134</v>
      </c>
      <c r="AB57" s="98" t="s">
        <v>136</v>
      </c>
      <c r="AC57" s="98" t="s">
        <v>135</v>
      </c>
      <c r="AD57" s="91" t="s">
        <v>110</v>
      </c>
      <c r="AE57" s="135" t="s">
        <v>116</v>
      </c>
      <c r="AF57" s="168"/>
      <c r="AG57" s="98" t="s">
        <v>477</v>
      </c>
      <c r="AH57" s="98"/>
      <c r="AI57" s="86" t="s">
        <v>3089</v>
      </c>
      <c r="AJ57" s="101"/>
      <c r="AK57" s="91"/>
      <c r="AL57" s="100" t="s">
        <v>3091</v>
      </c>
      <c r="AM57" s="86" t="s">
        <v>253</v>
      </c>
      <c r="AN57" s="86" t="s">
        <v>236</v>
      </c>
      <c r="AO57" s="143">
        <f t="shared" si="0"/>
        <v>0</v>
      </c>
      <c r="AP57" s="85" t="s">
        <v>3092</v>
      </c>
      <c r="AQ57" s="100" t="s">
        <v>111</v>
      </c>
      <c r="AR57" s="97" t="s">
        <v>125</v>
      </c>
      <c r="AV57" s="99"/>
      <c r="AW57" s="159" t="s">
        <v>3093</v>
      </c>
      <c r="AX57" s="102"/>
      <c r="AY57" s="157" t="s">
        <v>3094</v>
      </c>
      <c r="AZ57" s="159"/>
      <c r="BF57" s="103">
        <v>45999</v>
      </c>
      <c r="BG57" s="46"/>
      <c r="BH57" s="46"/>
      <c r="BI57" s="46">
        <f t="shared" si="1"/>
        <v>0</v>
      </c>
      <c r="BJ57" s="46">
        <f t="shared" si="2"/>
        <v>0</v>
      </c>
    </row>
    <row r="58" spans="1:62" ht="120" customHeight="1" x14ac:dyDescent="0.25">
      <c r="A58" s="170" t="s">
        <v>180</v>
      </c>
      <c r="B58" s="132"/>
      <c r="C58" s="150">
        <v>0</v>
      </c>
      <c r="D58" s="150">
        <v>0</v>
      </c>
      <c r="E58" s="133">
        <v>1159.2</v>
      </c>
      <c r="F58" s="134" t="s">
        <v>637</v>
      </c>
      <c r="G58" s="86" t="s">
        <v>638</v>
      </c>
      <c r="H58" s="86" t="s">
        <v>639</v>
      </c>
      <c r="I58" s="89"/>
      <c r="J58" s="90" t="s">
        <v>195</v>
      </c>
      <c r="K58" s="86"/>
      <c r="L58" s="86"/>
      <c r="M58" s="92" t="s">
        <v>151</v>
      </c>
      <c r="N58" s="86" t="s">
        <v>108</v>
      </c>
      <c r="O58" s="163" t="s">
        <v>199</v>
      </c>
      <c r="P58" s="163" t="s">
        <v>200</v>
      </c>
      <c r="Q58" s="91" t="s">
        <v>109</v>
      </c>
      <c r="R58" s="91" t="s">
        <v>207</v>
      </c>
      <c r="S58" s="91" t="s">
        <v>640</v>
      </c>
      <c r="T58" s="92">
        <v>10</v>
      </c>
      <c r="U58" s="93">
        <v>12</v>
      </c>
      <c r="V58" s="94">
        <v>45987</v>
      </c>
      <c r="W58" s="94">
        <v>45987</v>
      </c>
      <c r="X58" s="95">
        <v>9785171721879</v>
      </c>
      <c r="Y58" s="96">
        <v>416</v>
      </c>
      <c r="Z58" s="97">
        <v>0.55800000000000005</v>
      </c>
      <c r="AA58" s="98" t="s">
        <v>134</v>
      </c>
      <c r="AB58" s="98" t="s">
        <v>306</v>
      </c>
      <c r="AC58" s="98" t="s">
        <v>135</v>
      </c>
      <c r="AD58" s="91" t="s">
        <v>110</v>
      </c>
      <c r="AE58" s="169" t="s">
        <v>196</v>
      </c>
      <c r="AF58" s="168"/>
      <c r="AG58" s="98" t="s">
        <v>365</v>
      </c>
      <c r="AH58" s="98"/>
      <c r="AI58" s="86" t="s">
        <v>641</v>
      </c>
      <c r="AJ58" s="101"/>
      <c r="AK58" s="91" t="s">
        <v>642</v>
      </c>
      <c r="AL58" s="100" t="s">
        <v>643</v>
      </c>
      <c r="AM58" s="86" t="s">
        <v>286</v>
      </c>
      <c r="AN58" s="86" t="s">
        <v>236</v>
      </c>
      <c r="AO58" s="143">
        <f t="shared" si="0"/>
        <v>0</v>
      </c>
      <c r="AP58" s="85" t="s">
        <v>644</v>
      </c>
      <c r="AQ58" s="100" t="s">
        <v>111</v>
      </c>
      <c r="AR58" s="97" t="s">
        <v>125</v>
      </c>
      <c r="AV58" s="99"/>
      <c r="AW58" s="159" t="s">
        <v>645</v>
      </c>
      <c r="AX58" s="102"/>
      <c r="AY58" s="157" t="s">
        <v>646</v>
      </c>
      <c r="AZ58" s="159"/>
      <c r="BF58" s="103">
        <v>45989</v>
      </c>
      <c r="BG58" s="46"/>
      <c r="BH58" s="46"/>
      <c r="BI58" s="46">
        <f t="shared" si="1"/>
        <v>0</v>
      </c>
      <c r="BJ58" s="46">
        <f t="shared" si="2"/>
        <v>0</v>
      </c>
    </row>
    <row r="59" spans="1:62" ht="120" customHeight="1" x14ac:dyDescent="0.25">
      <c r="A59" s="170" t="s">
        <v>180</v>
      </c>
      <c r="B59" s="132"/>
      <c r="C59" s="150">
        <v>0</v>
      </c>
      <c r="D59" s="150">
        <v>0</v>
      </c>
      <c r="E59" s="133">
        <v>1367.1000000000001</v>
      </c>
      <c r="F59" s="134" t="s">
        <v>4293</v>
      </c>
      <c r="G59" s="86" t="s">
        <v>2619</v>
      </c>
      <c r="H59" s="86" t="s">
        <v>4294</v>
      </c>
      <c r="I59" s="89"/>
      <c r="J59" s="90">
        <v>5</v>
      </c>
      <c r="K59" s="86"/>
      <c r="L59" s="86"/>
      <c r="M59" s="92" t="s">
        <v>151</v>
      </c>
      <c r="N59" s="86" t="s">
        <v>108</v>
      </c>
      <c r="O59" s="163" t="s">
        <v>163</v>
      </c>
      <c r="P59" s="163" t="s">
        <v>163</v>
      </c>
      <c r="Q59" s="91" t="s">
        <v>109</v>
      </c>
      <c r="R59" s="91" t="s">
        <v>207</v>
      </c>
      <c r="S59" s="91" t="s">
        <v>4295</v>
      </c>
      <c r="T59" s="92">
        <v>10</v>
      </c>
      <c r="U59" s="93">
        <v>6</v>
      </c>
      <c r="V59" s="94">
        <v>44256</v>
      </c>
      <c r="W59" s="94">
        <v>45995</v>
      </c>
      <c r="X59" s="95">
        <v>9785171356002</v>
      </c>
      <c r="Y59" s="96">
        <v>848</v>
      </c>
      <c r="Z59" s="97">
        <v>0.84699999999999998</v>
      </c>
      <c r="AA59" s="98" t="s">
        <v>134</v>
      </c>
      <c r="AB59" s="98" t="s">
        <v>192</v>
      </c>
      <c r="AC59" s="98" t="s">
        <v>135</v>
      </c>
      <c r="AD59" s="91" t="s">
        <v>110</v>
      </c>
      <c r="AE59" s="135" t="s">
        <v>116</v>
      </c>
      <c r="AF59" s="168"/>
      <c r="AG59" s="98" t="s">
        <v>550</v>
      </c>
      <c r="AH59" s="98"/>
      <c r="AI59" s="86" t="s">
        <v>4296</v>
      </c>
      <c r="AJ59" s="101"/>
      <c r="AK59" s="91"/>
      <c r="AL59" s="100" t="s">
        <v>4297</v>
      </c>
      <c r="AM59" s="86" t="s">
        <v>263</v>
      </c>
      <c r="AN59" s="86" t="s">
        <v>153</v>
      </c>
      <c r="AO59" s="143">
        <f t="shared" si="0"/>
        <v>0</v>
      </c>
      <c r="AP59" s="85" t="s">
        <v>4298</v>
      </c>
      <c r="AQ59" s="100" t="s">
        <v>154</v>
      </c>
      <c r="AR59" s="97" t="s">
        <v>125</v>
      </c>
      <c r="AV59" s="99"/>
      <c r="AW59" s="159" t="s">
        <v>4299</v>
      </c>
      <c r="AX59" s="102" t="s">
        <v>4300</v>
      </c>
      <c r="AY59" s="157" t="s">
        <v>4301</v>
      </c>
      <c r="AZ59" s="159"/>
      <c r="BF59" s="103">
        <v>46001</v>
      </c>
      <c r="BG59" s="46"/>
      <c r="BH59" s="46"/>
      <c r="BI59" s="46">
        <f t="shared" si="1"/>
        <v>0</v>
      </c>
      <c r="BJ59" s="46">
        <f t="shared" si="2"/>
        <v>0</v>
      </c>
    </row>
    <row r="60" spans="1:62" ht="120" customHeight="1" x14ac:dyDescent="0.25">
      <c r="A60" s="170" t="s">
        <v>180</v>
      </c>
      <c r="B60" s="132"/>
      <c r="C60" s="150">
        <v>0</v>
      </c>
      <c r="D60" s="150">
        <v>0</v>
      </c>
      <c r="E60" s="133">
        <v>560.70000000000005</v>
      </c>
      <c r="F60" s="134" t="s">
        <v>1098</v>
      </c>
      <c r="G60" s="86" t="s">
        <v>1099</v>
      </c>
      <c r="H60" s="86" t="s">
        <v>359</v>
      </c>
      <c r="I60" s="89"/>
      <c r="J60" s="90">
        <v>2</v>
      </c>
      <c r="K60" s="86"/>
      <c r="L60" s="86"/>
      <c r="M60" s="92" t="s">
        <v>151</v>
      </c>
      <c r="N60" s="86" t="s">
        <v>108</v>
      </c>
      <c r="O60" s="163" t="s">
        <v>186</v>
      </c>
      <c r="P60" s="163" t="s">
        <v>186</v>
      </c>
      <c r="Q60" s="91" t="s">
        <v>109</v>
      </c>
      <c r="R60" s="91" t="s">
        <v>207</v>
      </c>
      <c r="S60" s="91" t="s">
        <v>1100</v>
      </c>
      <c r="T60" s="92">
        <v>10</v>
      </c>
      <c r="U60" s="93">
        <v>10</v>
      </c>
      <c r="V60" s="94">
        <v>45722</v>
      </c>
      <c r="W60" s="94">
        <v>45992</v>
      </c>
      <c r="X60" s="95">
        <v>9785171699383</v>
      </c>
      <c r="Y60" s="96">
        <v>352</v>
      </c>
      <c r="Z60" s="97">
        <v>0.35099999999999998</v>
      </c>
      <c r="AA60" s="98" t="s">
        <v>145</v>
      </c>
      <c r="AB60" s="98" t="s">
        <v>160</v>
      </c>
      <c r="AC60" s="98" t="s">
        <v>146</v>
      </c>
      <c r="AD60" s="91" t="s">
        <v>110</v>
      </c>
      <c r="AE60" s="135" t="s">
        <v>116</v>
      </c>
      <c r="AF60" s="168"/>
      <c r="AG60" s="98" t="s">
        <v>358</v>
      </c>
      <c r="AH60" s="98"/>
      <c r="AI60" s="86" t="s">
        <v>360</v>
      </c>
      <c r="AJ60" s="101"/>
      <c r="AK60" s="91"/>
      <c r="AL60" s="100" t="s">
        <v>1101</v>
      </c>
      <c r="AM60" s="86" t="s">
        <v>172</v>
      </c>
      <c r="AN60" s="86" t="s">
        <v>153</v>
      </c>
      <c r="AO60" s="143">
        <f t="shared" si="0"/>
        <v>0</v>
      </c>
      <c r="AP60" s="85" t="s">
        <v>1102</v>
      </c>
      <c r="AQ60" s="100" t="s">
        <v>111</v>
      </c>
      <c r="AR60" s="97" t="s">
        <v>125</v>
      </c>
      <c r="AV60" s="99"/>
      <c r="AW60" s="159" t="s">
        <v>1103</v>
      </c>
      <c r="AX60" s="102" t="s">
        <v>1104</v>
      </c>
      <c r="AY60" s="157" t="s">
        <v>1105</v>
      </c>
      <c r="AZ60" s="159"/>
      <c r="BF60" s="103">
        <v>45992</v>
      </c>
      <c r="BG60" s="46"/>
      <c r="BH60" s="46"/>
      <c r="BI60" s="46">
        <f t="shared" si="1"/>
        <v>0</v>
      </c>
      <c r="BJ60" s="46">
        <f t="shared" si="2"/>
        <v>0</v>
      </c>
    </row>
    <row r="61" spans="1:62" ht="120" customHeight="1" x14ac:dyDescent="0.25">
      <c r="A61" s="170" t="s">
        <v>180</v>
      </c>
      <c r="B61" s="132"/>
      <c r="C61" s="150">
        <v>0</v>
      </c>
      <c r="D61" s="150">
        <v>0</v>
      </c>
      <c r="E61" s="133">
        <v>201.60000000000002</v>
      </c>
      <c r="F61" s="134" t="s">
        <v>3095</v>
      </c>
      <c r="G61" s="86" t="s">
        <v>214</v>
      </c>
      <c r="H61" s="86" t="s">
        <v>3096</v>
      </c>
      <c r="I61" s="89"/>
      <c r="J61" s="90">
        <v>3</v>
      </c>
      <c r="K61" s="86"/>
      <c r="L61" s="86"/>
      <c r="M61" s="92" t="s">
        <v>215</v>
      </c>
      <c r="N61" s="86" t="s">
        <v>108</v>
      </c>
      <c r="O61" s="163" t="s">
        <v>216</v>
      </c>
      <c r="P61" s="163" t="s">
        <v>257</v>
      </c>
      <c r="Q61" s="91" t="s">
        <v>109</v>
      </c>
      <c r="R61" s="91" t="s">
        <v>207</v>
      </c>
      <c r="S61" s="91" t="s">
        <v>3097</v>
      </c>
      <c r="T61" s="92">
        <v>10</v>
      </c>
      <c r="U61" s="93">
        <v>72</v>
      </c>
      <c r="V61" s="94">
        <v>45414</v>
      </c>
      <c r="W61" s="94">
        <v>45992</v>
      </c>
      <c r="X61" s="95">
        <v>9785171645090</v>
      </c>
      <c r="Y61" s="96">
        <v>160</v>
      </c>
      <c r="Z61" s="97">
        <v>7.5999999999999998E-2</v>
      </c>
      <c r="AA61" s="98" t="s">
        <v>2271</v>
      </c>
      <c r="AB61" s="98" t="s">
        <v>192</v>
      </c>
      <c r="AC61" s="98" t="s">
        <v>2272</v>
      </c>
      <c r="AD61" s="91">
        <v>3</v>
      </c>
      <c r="AE61" s="135" t="s">
        <v>116</v>
      </c>
      <c r="AF61" s="168"/>
      <c r="AG61" s="98" t="s">
        <v>295</v>
      </c>
      <c r="AH61" s="98"/>
      <c r="AI61" s="86" t="s">
        <v>3098</v>
      </c>
      <c r="AJ61" s="101" t="s">
        <v>141</v>
      </c>
      <c r="AK61" s="91"/>
      <c r="AL61" s="100" t="s">
        <v>3099</v>
      </c>
      <c r="AM61" s="86" t="s">
        <v>185</v>
      </c>
      <c r="AN61" s="86" t="s">
        <v>142</v>
      </c>
      <c r="AO61" s="143">
        <f t="shared" si="0"/>
        <v>0</v>
      </c>
      <c r="AP61" s="85" t="s">
        <v>3100</v>
      </c>
      <c r="AQ61" s="100" t="s">
        <v>147</v>
      </c>
      <c r="AR61" s="97" t="s">
        <v>125</v>
      </c>
      <c r="AV61" s="99"/>
      <c r="AW61" s="159" t="s">
        <v>3101</v>
      </c>
      <c r="AX61" s="102" t="s">
        <v>3102</v>
      </c>
      <c r="AY61" s="157" t="s">
        <v>3103</v>
      </c>
      <c r="AZ61" s="159"/>
      <c r="BF61" s="103">
        <v>45999</v>
      </c>
      <c r="BG61" s="46"/>
      <c r="BH61" s="46"/>
      <c r="BI61" s="46">
        <f t="shared" si="1"/>
        <v>0</v>
      </c>
      <c r="BJ61" s="46">
        <f t="shared" si="2"/>
        <v>0</v>
      </c>
    </row>
    <row r="62" spans="1:62" ht="120" customHeight="1" x14ac:dyDescent="0.25">
      <c r="A62" s="170" t="s">
        <v>180</v>
      </c>
      <c r="B62" s="132"/>
      <c r="C62" s="150">
        <v>0</v>
      </c>
      <c r="D62" s="150">
        <v>0</v>
      </c>
      <c r="E62" s="133">
        <v>201.60000000000002</v>
      </c>
      <c r="F62" s="134" t="s">
        <v>3104</v>
      </c>
      <c r="G62" s="86" t="s">
        <v>214</v>
      </c>
      <c r="H62" s="86" t="s">
        <v>3096</v>
      </c>
      <c r="I62" s="89"/>
      <c r="J62" s="90">
        <v>4</v>
      </c>
      <c r="K62" s="86"/>
      <c r="L62" s="86"/>
      <c r="M62" s="92" t="s">
        <v>215</v>
      </c>
      <c r="N62" s="86" t="s">
        <v>108</v>
      </c>
      <c r="O62" s="163" t="s">
        <v>216</v>
      </c>
      <c r="P62" s="163" t="s">
        <v>257</v>
      </c>
      <c r="Q62" s="91" t="s">
        <v>109</v>
      </c>
      <c r="R62" s="91" t="s">
        <v>207</v>
      </c>
      <c r="S62" s="91" t="s">
        <v>3105</v>
      </c>
      <c r="T62" s="92">
        <v>10</v>
      </c>
      <c r="U62" s="93">
        <v>64</v>
      </c>
      <c r="V62" s="94">
        <v>45145</v>
      </c>
      <c r="W62" s="94">
        <v>45992</v>
      </c>
      <c r="X62" s="95">
        <v>9785171542061</v>
      </c>
      <c r="Y62" s="96">
        <v>160</v>
      </c>
      <c r="Z62" s="97">
        <v>7.3999999999999996E-2</v>
      </c>
      <c r="AA62" s="98" t="s">
        <v>2271</v>
      </c>
      <c r="AB62" s="98" t="s">
        <v>192</v>
      </c>
      <c r="AC62" s="98" t="s">
        <v>2272</v>
      </c>
      <c r="AD62" s="91">
        <v>3</v>
      </c>
      <c r="AE62" s="135" t="s">
        <v>116</v>
      </c>
      <c r="AF62" s="168"/>
      <c r="AG62" s="98" t="s">
        <v>295</v>
      </c>
      <c r="AH62" s="98"/>
      <c r="AI62" s="86" t="s">
        <v>3098</v>
      </c>
      <c r="AJ62" s="101" t="s">
        <v>141</v>
      </c>
      <c r="AK62" s="91"/>
      <c r="AL62" s="100" t="s">
        <v>3106</v>
      </c>
      <c r="AM62" s="86" t="s">
        <v>185</v>
      </c>
      <c r="AN62" s="86" t="s">
        <v>142</v>
      </c>
      <c r="AO62" s="143">
        <f t="shared" si="0"/>
        <v>0</v>
      </c>
      <c r="AP62" s="85" t="s">
        <v>3107</v>
      </c>
      <c r="AQ62" s="100" t="s">
        <v>147</v>
      </c>
      <c r="AR62" s="97" t="s">
        <v>125</v>
      </c>
      <c r="AV62" s="99"/>
      <c r="AW62" s="159" t="s">
        <v>3108</v>
      </c>
      <c r="AX62" s="102" t="s">
        <v>3109</v>
      </c>
      <c r="AY62" s="157" t="s">
        <v>3110</v>
      </c>
      <c r="AZ62" s="159"/>
      <c r="BF62" s="103">
        <v>45999</v>
      </c>
      <c r="BG62" s="46"/>
      <c r="BH62" s="46"/>
      <c r="BI62" s="46">
        <f t="shared" si="1"/>
        <v>0</v>
      </c>
      <c r="BJ62" s="46">
        <f t="shared" si="2"/>
        <v>0</v>
      </c>
    </row>
    <row r="63" spans="1:62" ht="120" customHeight="1" x14ac:dyDescent="0.25">
      <c r="A63" s="170" t="s">
        <v>180</v>
      </c>
      <c r="B63" s="132"/>
      <c r="C63" s="150">
        <v>0</v>
      </c>
      <c r="D63" s="150">
        <v>0</v>
      </c>
      <c r="E63" s="133">
        <v>201.60000000000002</v>
      </c>
      <c r="F63" s="134" t="s">
        <v>3111</v>
      </c>
      <c r="G63" s="86" t="s">
        <v>214</v>
      </c>
      <c r="H63" s="86" t="s">
        <v>3096</v>
      </c>
      <c r="I63" s="89"/>
      <c r="J63" s="90">
        <v>4</v>
      </c>
      <c r="K63" s="86"/>
      <c r="L63" s="86"/>
      <c r="M63" s="92" t="s">
        <v>215</v>
      </c>
      <c r="N63" s="86" t="s">
        <v>108</v>
      </c>
      <c r="O63" s="163" t="s">
        <v>216</v>
      </c>
      <c r="P63" s="163" t="s">
        <v>257</v>
      </c>
      <c r="Q63" s="91" t="s">
        <v>109</v>
      </c>
      <c r="R63" s="91" t="s">
        <v>207</v>
      </c>
      <c r="S63" s="91" t="s">
        <v>3112</v>
      </c>
      <c r="T63" s="92">
        <v>10</v>
      </c>
      <c r="U63" s="93">
        <v>64</v>
      </c>
      <c r="V63" s="94">
        <v>45145</v>
      </c>
      <c r="W63" s="94">
        <v>45995</v>
      </c>
      <c r="X63" s="95">
        <v>9785171542108</v>
      </c>
      <c r="Y63" s="96">
        <v>160</v>
      </c>
      <c r="Z63" s="97">
        <v>7.5999999999999998E-2</v>
      </c>
      <c r="AA63" s="98" t="s">
        <v>2271</v>
      </c>
      <c r="AB63" s="98" t="s">
        <v>192</v>
      </c>
      <c r="AC63" s="98" t="s">
        <v>2272</v>
      </c>
      <c r="AD63" s="91">
        <v>3</v>
      </c>
      <c r="AE63" s="135" t="s">
        <v>116</v>
      </c>
      <c r="AF63" s="168"/>
      <c r="AG63" s="98" t="s">
        <v>295</v>
      </c>
      <c r="AH63" s="98"/>
      <c r="AI63" s="86" t="s">
        <v>3098</v>
      </c>
      <c r="AJ63" s="101" t="s">
        <v>141</v>
      </c>
      <c r="AK63" s="91"/>
      <c r="AL63" s="100" t="s">
        <v>3113</v>
      </c>
      <c r="AM63" s="86" t="s">
        <v>185</v>
      </c>
      <c r="AN63" s="86" t="s">
        <v>142</v>
      </c>
      <c r="AO63" s="143">
        <f t="shared" si="0"/>
        <v>0</v>
      </c>
      <c r="AP63" s="85" t="s">
        <v>3114</v>
      </c>
      <c r="AQ63" s="100" t="s">
        <v>147</v>
      </c>
      <c r="AR63" s="97" t="s">
        <v>125</v>
      </c>
      <c r="AV63" s="99"/>
      <c r="AW63" s="159" t="s">
        <v>3115</v>
      </c>
      <c r="AX63" s="102" t="s">
        <v>3116</v>
      </c>
      <c r="AY63" s="157" t="s">
        <v>3117</v>
      </c>
      <c r="AZ63" s="159"/>
      <c r="BF63" s="103">
        <v>45999</v>
      </c>
      <c r="BG63" s="46"/>
      <c r="BH63" s="46"/>
      <c r="BI63" s="46">
        <f t="shared" si="1"/>
        <v>0</v>
      </c>
      <c r="BJ63" s="46">
        <f t="shared" si="2"/>
        <v>0</v>
      </c>
    </row>
    <row r="64" spans="1:62" ht="120" customHeight="1" x14ac:dyDescent="0.25">
      <c r="A64" s="170" t="s">
        <v>180</v>
      </c>
      <c r="B64" s="132"/>
      <c r="C64" s="150">
        <v>0</v>
      </c>
      <c r="D64" s="150">
        <v>0</v>
      </c>
      <c r="E64" s="133">
        <v>210</v>
      </c>
      <c r="F64" s="134" t="s">
        <v>1805</v>
      </c>
      <c r="G64" s="86" t="s">
        <v>214</v>
      </c>
      <c r="H64" s="86" t="s">
        <v>1806</v>
      </c>
      <c r="I64" s="89"/>
      <c r="J64" s="90">
        <v>3</v>
      </c>
      <c r="K64" s="86"/>
      <c r="L64" s="86"/>
      <c r="M64" s="92" t="s">
        <v>215</v>
      </c>
      <c r="N64" s="86" t="s">
        <v>108</v>
      </c>
      <c r="O64" s="163" t="s">
        <v>216</v>
      </c>
      <c r="P64" s="163" t="s">
        <v>257</v>
      </c>
      <c r="Q64" s="91" t="s">
        <v>109</v>
      </c>
      <c r="R64" s="91" t="s">
        <v>207</v>
      </c>
      <c r="S64" s="91" t="s">
        <v>1807</v>
      </c>
      <c r="T64" s="92">
        <v>10</v>
      </c>
      <c r="U64" s="93">
        <v>15</v>
      </c>
      <c r="V64" s="94">
        <v>42552</v>
      </c>
      <c r="W64" s="94">
        <v>45992</v>
      </c>
      <c r="X64" s="95">
        <v>9785170983834</v>
      </c>
      <c r="Y64" s="96">
        <v>160</v>
      </c>
      <c r="Z64" s="97">
        <v>0.14099999999999999</v>
      </c>
      <c r="AA64" s="98" t="s">
        <v>145</v>
      </c>
      <c r="AB64" s="98" t="s">
        <v>202</v>
      </c>
      <c r="AC64" s="98" t="s">
        <v>146</v>
      </c>
      <c r="AD64" s="91">
        <v>3</v>
      </c>
      <c r="AE64" s="135" t="s">
        <v>116</v>
      </c>
      <c r="AF64" s="168"/>
      <c r="AG64" s="98" t="s">
        <v>295</v>
      </c>
      <c r="AH64" s="98"/>
      <c r="AI64" s="86" t="s">
        <v>1808</v>
      </c>
      <c r="AJ64" s="101" t="s">
        <v>141</v>
      </c>
      <c r="AK64" s="91"/>
      <c r="AL64" s="100" t="s">
        <v>1809</v>
      </c>
      <c r="AM64" s="86" t="s">
        <v>185</v>
      </c>
      <c r="AN64" s="86" t="s">
        <v>142</v>
      </c>
      <c r="AO64" s="143">
        <f t="shared" si="0"/>
        <v>0</v>
      </c>
      <c r="AP64" s="85" t="s">
        <v>1810</v>
      </c>
      <c r="AQ64" s="100" t="s">
        <v>147</v>
      </c>
      <c r="AR64" s="97" t="s">
        <v>125</v>
      </c>
      <c r="AV64" s="99"/>
      <c r="AW64" s="159" t="s">
        <v>1811</v>
      </c>
      <c r="AX64" s="102" t="s">
        <v>1812</v>
      </c>
      <c r="AY64" s="157" t="s">
        <v>1812</v>
      </c>
      <c r="AZ64" s="159"/>
      <c r="BF64" s="103">
        <v>45994</v>
      </c>
      <c r="BG64" s="46"/>
      <c r="BH64" s="46"/>
      <c r="BI64" s="46">
        <f t="shared" si="1"/>
        <v>0</v>
      </c>
      <c r="BJ64" s="46">
        <f t="shared" si="2"/>
        <v>0</v>
      </c>
    </row>
    <row r="65" spans="1:62" ht="120" customHeight="1" x14ac:dyDescent="0.25">
      <c r="A65" s="170" t="s">
        <v>180</v>
      </c>
      <c r="B65" s="132"/>
      <c r="C65" s="150">
        <v>0</v>
      </c>
      <c r="D65" s="150">
        <v>0</v>
      </c>
      <c r="E65" s="133">
        <v>307.65000000000003</v>
      </c>
      <c r="F65" s="134" t="s">
        <v>2628</v>
      </c>
      <c r="G65" s="86" t="s">
        <v>214</v>
      </c>
      <c r="H65" s="86" t="s">
        <v>1806</v>
      </c>
      <c r="I65" s="89"/>
      <c r="J65" s="90">
        <v>2</v>
      </c>
      <c r="K65" s="86"/>
      <c r="L65" s="86"/>
      <c r="M65" s="92" t="s">
        <v>215</v>
      </c>
      <c r="N65" s="86" t="s">
        <v>108</v>
      </c>
      <c r="O65" s="163" t="s">
        <v>216</v>
      </c>
      <c r="P65" s="163" t="s">
        <v>257</v>
      </c>
      <c r="Q65" s="91" t="s">
        <v>109</v>
      </c>
      <c r="R65" s="91" t="s">
        <v>207</v>
      </c>
      <c r="S65" s="91" t="s">
        <v>2629</v>
      </c>
      <c r="T65" s="92">
        <v>10</v>
      </c>
      <c r="U65" s="93">
        <v>20</v>
      </c>
      <c r="V65" s="94">
        <v>42496</v>
      </c>
      <c r="W65" s="94">
        <v>45993</v>
      </c>
      <c r="X65" s="95">
        <v>9785170985562</v>
      </c>
      <c r="Y65" s="96">
        <v>320</v>
      </c>
      <c r="Z65" s="97">
        <v>0.25700000000000001</v>
      </c>
      <c r="AA65" s="98" t="s">
        <v>145</v>
      </c>
      <c r="AB65" s="98" t="s">
        <v>202</v>
      </c>
      <c r="AC65" s="98" t="s">
        <v>146</v>
      </c>
      <c r="AD65" s="91">
        <v>3</v>
      </c>
      <c r="AE65" s="135" t="s">
        <v>116</v>
      </c>
      <c r="AF65" s="168"/>
      <c r="AG65" s="98" t="s">
        <v>295</v>
      </c>
      <c r="AH65" s="98"/>
      <c r="AI65" s="86" t="s">
        <v>1808</v>
      </c>
      <c r="AJ65" s="101" t="s">
        <v>141</v>
      </c>
      <c r="AK65" s="91"/>
      <c r="AL65" s="100" t="s">
        <v>2630</v>
      </c>
      <c r="AM65" s="86" t="s">
        <v>185</v>
      </c>
      <c r="AN65" s="86" t="s">
        <v>142</v>
      </c>
      <c r="AO65" s="143">
        <f t="shared" si="0"/>
        <v>0</v>
      </c>
      <c r="AP65" s="85" t="s">
        <v>2631</v>
      </c>
      <c r="AQ65" s="100" t="s">
        <v>147</v>
      </c>
      <c r="AR65" s="97" t="s">
        <v>125</v>
      </c>
      <c r="AV65" s="99"/>
      <c r="AW65" s="159" t="s">
        <v>2632</v>
      </c>
      <c r="AX65" s="102" t="s">
        <v>2633</v>
      </c>
      <c r="AY65" s="157" t="s">
        <v>2634</v>
      </c>
      <c r="AZ65" s="159"/>
      <c r="BF65" s="103">
        <v>45996</v>
      </c>
      <c r="BG65" s="46"/>
      <c r="BH65" s="46"/>
      <c r="BI65" s="46">
        <f t="shared" si="1"/>
        <v>0</v>
      </c>
      <c r="BJ65" s="46">
        <f t="shared" si="2"/>
        <v>0</v>
      </c>
    </row>
    <row r="66" spans="1:62" ht="120" customHeight="1" x14ac:dyDescent="0.25">
      <c r="A66" s="170" t="s">
        <v>180</v>
      </c>
      <c r="B66" s="132"/>
      <c r="C66" s="150">
        <v>0</v>
      </c>
      <c r="D66" s="150">
        <v>0</v>
      </c>
      <c r="E66" s="133">
        <v>241.5</v>
      </c>
      <c r="F66" s="134" t="s">
        <v>647</v>
      </c>
      <c r="G66" s="86" t="s">
        <v>648</v>
      </c>
      <c r="H66" s="86" t="s">
        <v>649</v>
      </c>
      <c r="I66" s="89"/>
      <c r="J66" s="90" t="s">
        <v>195</v>
      </c>
      <c r="K66" s="86"/>
      <c r="L66" s="86"/>
      <c r="M66" s="92" t="s">
        <v>215</v>
      </c>
      <c r="N66" s="86" t="s">
        <v>108</v>
      </c>
      <c r="O66" s="163" t="s">
        <v>216</v>
      </c>
      <c r="P66" s="163" t="s">
        <v>337</v>
      </c>
      <c r="Q66" s="91" t="s">
        <v>109</v>
      </c>
      <c r="R66" s="91" t="s">
        <v>207</v>
      </c>
      <c r="S66" s="91" t="s">
        <v>650</v>
      </c>
      <c r="T66" s="92">
        <v>10</v>
      </c>
      <c r="U66" s="93">
        <v>25</v>
      </c>
      <c r="V66" s="94">
        <v>45985</v>
      </c>
      <c r="W66" s="94">
        <v>45985</v>
      </c>
      <c r="X66" s="95">
        <v>9785171748586</v>
      </c>
      <c r="Y66" s="96">
        <v>48</v>
      </c>
      <c r="Z66" s="97">
        <v>8.5999999999999993E-2</v>
      </c>
      <c r="AA66" s="98" t="s">
        <v>175</v>
      </c>
      <c r="AB66" s="98" t="s">
        <v>191</v>
      </c>
      <c r="AC66" s="98" t="s">
        <v>176</v>
      </c>
      <c r="AD66" s="91">
        <v>3</v>
      </c>
      <c r="AE66" s="169" t="s">
        <v>196</v>
      </c>
      <c r="AF66" s="168"/>
      <c r="AG66" s="98" t="s">
        <v>364</v>
      </c>
      <c r="AH66" s="98"/>
      <c r="AI66" s="86" t="s">
        <v>651</v>
      </c>
      <c r="AJ66" s="101"/>
      <c r="AK66" s="91"/>
      <c r="AL66" s="100" t="s">
        <v>652</v>
      </c>
      <c r="AM66" s="86" t="s">
        <v>274</v>
      </c>
      <c r="AN66" s="86" t="s">
        <v>236</v>
      </c>
      <c r="AO66" s="143">
        <f t="shared" si="0"/>
        <v>0</v>
      </c>
      <c r="AP66" s="85" t="s">
        <v>653</v>
      </c>
      <c r="AQ66" s="100" t="s">
        <v>143</v>
      </c>
      <c r="AR66" s="97" t="s">
        <v>125</v>
      </c>
      <c r="AV66" s="99"/>
      <c r="AW66" s="159" t="s">
        <v>654</v>
      </c>
      <c r="AX66" s="102"/>
      <c r="AY66" s="157" t="s">
        <v>655</v>
      </c>
      <c r="AZ66" s="159"/>
      <c r="BF66" s="103">
        <v>45989</v>
      </c>
      <c r="BG66" s="46"/>
      <c r="BH66" s="46"/>
      <c r="BI66" s="46">
        <f t="shared" si="1"/>
        <v>0</v>
      </c>
      <c r="BJ66" s="46">
        <f t="shared" si="2"/>
        <v>0</v>
      </c>
    </row>
    <row r="67" spans="1:62" ht="120" customHeight="1" x14ac:dyDescent="0.25">
      <c r="A67" s="170" t="s">
        <v>180</v>
      </c>
      <c r="B67" s="132"/>
      <c r="C67" s="150">
        <v>0</v>
      </c>
      <c r="D67" s="150">
        <v>0</v>
      </c>
      <c r="E67" s="133">
        <v>560.70000000000005</v>
      </c>
      <c r="F67" s="134" t="s">
        <v>4302</v>
      </c>
      <c r="G67" s="86" t="s">
        <v>4303</v>
      </c>
      <c r="H67" s="86" t="s">
        <v>4304</v>
      </c>
      <c r="I67" s="89"/>
      <c r="J67" s="90">
        <v>6</v>
      </c>
      <c r="K67" s="86"/>
      <c r="L67" s="86"/>
      <c r="M67" s="92" t="s">
        <v>144</v>
      </c>
      <c r="N67" s="86" t="s">
        <v>108</v>
      </c>
      <c r="O67" s="163" t="s">
        <v>177</v>
      </c>
      <c r="P67" s="163" t="s">
        <v>447</v>
      </c>
      <c r="Q67" s="91" t="s">
        <v>109</v>
      </c>
      <c r="R67" s="91" t="s">
        <v>207</v>
      </c>
      <c r="S67" s="91" t="s">
        <v>4305</v>
      </c>
      <c r="T67" s="92">
        <v>10</v>
      </c>
      <c r="U67" s="93">
        <v>16</v>
      </c>
      <c r="V67" s="94">
        <v>45623</v>
      </c>
      <c r="W67" s="94">
        <v>45999</v>
      </c>
      <c r="X67" s="95">
        <v>9785171661410</v>
      </c>
      <c r="Y67" s="96">
        <v>320</v>
      </c>
      <c r="Z67" s="97">
        <v>0.39600000000000002</v>
      </c>
      <c r="AA67" s="98" t="s">
        <v>134</v>
      </c>
      <c r="AB67" s="98" t="s">
        <v>164</v>
      </c>
      <c r="AC67" s="98" t="s">
        <v>135</v>
      </c>
      <c r="AD67" s="91" t="s">
        <v>110</v>
      </c>
      <c r="AE67" s="135" t="s">
        <v>116</v>
      </c>
      <c r="AF67" s="168"/>
      <c r="AG67" s="98" t="s">
        <v>338</v>
      </c>
      <c r="AH67" s="98"/>
      <c r="AI67" s="86" t="s">
        <v>4306</v>
      </c>
      <c r="AJ67" s="101"/>
      <c r="AK67" s="91"/>
      <c r="AL67" s="100" t="s">
        <v>4307</v>
      </c>
      <c r="AM67" s="86" t="s">
        <v>275</v>
      </c>
      <c r="AN67" s="86" t="s">
        <v>236</v>
      </c>
      <c r="AO67" s="143">
        <f t="shared" si="0"/>
        <v>0</v>
      </c>
      <c r="AP67" s="85" t="s">
        <v>4308</v>
      </c>
      <c r="AQ67" s="100" t="s">
        <v>111</v>
      </c>
      <c r="AR67" s="97" t="s">
        <v>125</v>
      </c>
      <c r="AV67" s="99"/>
      <c r="AW67" s="159" t="s">
        <v>4309</v>
      </c>
      <c r="AX67" s="102"/>
      <c r="AY67" s="157" t="s">
        <v>4310</v>
      </c>
      <c r="AZ67" s="159"/>
      <c r="BF67" s="103">
        <v>46001</v>
      </c>
      <c r="BG67" s="46"/>
      <c r="BH67" s="46"/>
      <c r="BI67" s="46">
        <f t="shared" si="1"/>
        <v>0</v>
      </c>
      <c r="BJ67" s="46">
        <f t="shared" si="2"/>
        <v>0</v>
      </c>
    </row>
    <row r="68" spans="1:62" ht="120" customHeight="1" x14ac:dyDescent="0.25">
      <c r="A68" s="170" t="s">
        <v>180</v>
      </c>
      <c r="B68" s="132"/>
      <c r="C68" s="150">
        <v>0</v>
      </c>
      <c r="D68" s="150">
        <v>0</v>
      </c>
      <c r="E68" s="133">
        <v>2595.6</v>
      </c>
      <c r="F68" s="134" t="s">
        <v>4311</v>
      </c>
      <c r="G68" s="86" t="s">
        <v>4312</v>
      </c>
      <c r="H68" s="86" t="s">
        <v>4313</v>
      </c>
      <c r="I68" s="89"/>
      <c r="J68" s="90">
        <v>1</v>
      </c>
      <c r="K68" s="86"/>
      <c r="L68" s="86"/>
      <c r="M68" s="92" t="s">
        <v>133</v>
      </c>
      <c r="N68" s="86" t="s">
        <v>108</v>
      </c>
      <c r="O68" s="163" t="s">
        <v>223</v>
      </c>
      <c r="P68" s="163" t="s">
        <v>475</v>
      </c>
      <c r="Q68" s="91" t="s">
        <v>109</v>
      </c>
      <c r="R68" s="91" t="s">
        <v>207</v>
      </c>
      <c r="S68" s="91" t="s">
        <v>4314</v>
      </c>
      <c r="T68" s="92">
        <v>20</v>
      </c>
      <c r="U68" s="93">
        <v>5</v>
      </c>
      <c r="V68" s="94">
        <v>45919</v>
      </c>
      <c r="W68" s="94">
        <v>45994</v>
      </c>
      <c r="X68" s="95">
        <v>9785171758486</v>
      </c>
      <c r="Y68" s="96">
        <v>400</v>
      </c>
      <c r="Z68" s="97">
        <v>1.0760000000000001</v>
      </c>
      <c r="AA68" s="98" t="s">
        <v>155</v>
      </c>
      <c r="AB68" s="98" t="s">
        <v>191</v>
      </c>
      <c r="AC68" s="98" t="s">
        <v>156</v>
      </c>
      <c r="AD68" s="91" t="s">
        <v>110</v>
      </c>
      <c r="AE68" s="135" t="s">
        <v>116</v>
      </c>
      <c r="AF68" s="168"/>
      <c r="AG68" s="98" t="s">
        <v>356</v>
      </c>
      <c r="AH68" s="98"/>
      <c r="AI68" s="86" t="s">
        <v>4315</v>
      </c>
      <c r="AJ68" s="101"/>
      <c r="AK68" s="91"/>
      <c r="AL68" s="100" t="s">
        <v>4316</v>
      </c>
      <c r="AM68" s="86" t="s">
        <v>307</v>
      </c>
      <c r="AN68" s="86" t="s">
        <v>236</v>
      </c>
      <c r="AO68" s="143">
        <f t="shared" si="0"/>
        <v>0</v>
      </c>
      <c r="AP68" s="85" t="s">
        <v>4317</v>
      </c>
      <c r="AQ68" s="100" t="s">
        <v>154</v>
      </c>
      <c r="AR68" s="97" t="s">
        <v>125</v>
      </c>
      <c r="AV68" s="99"/>
      <c r="AW68" s="159" t="s">
        <v>4318</v>
      </c>
      <c r="AX68" s="102"/>
      <c r="AY68" s="157" t="s">
        <v>4319</v>
      </c>
      <c r="AZ68" s="159"/>
      <c r="BF68" s="103">
        <v>46001</v>
      </c>
      <c r="BG68" s="46"/>
      <c r="BH68" s="46"/>
      <c r="BI68" s="46">
        <f t="shared" si="1"/>
        <v>0</v>
      </c>
      <c r="BJ68" s="46">
        <f t="shared" si="2"/>
        <v>0</v>
      </c>
    </row>
    <row r="69" spans="1:62" ht="120" customHeight="1" x14ac:dyDescent="0.25">
      <c r="A69" s="170" t="s">
        <v>180</v>
      </c>
      <c r="B69" s="132"/>
      <c r="C69" s="150">
        <v>0</v>
      </c>
      <c r="D69" s="150">
        <v>0</v>
      </c>
      <c r="E69" s="133">
        <v>693</v>
      </c>
      <c r="F69" s="134" t="s">
        <v>4320</v>
      </c>
      <c r="G69" s="86" t="s">
        <v>3803</v>
      </c>
      <c r="H69" s="86" t="s">
        <v>3804</v>
      </c>
      <c r="I69" s="89"/>
      <c r="J69" s="90">
        <v>6</v>
      </c>
      <c r="K69" s="86"/>
      <c r="L69" s="86"/>
      <c r="M69" s="92" t="s">
        <v>151</v>
      </c>
      <c r="N69" s="86" t="s">
        <v>108</v>
      </c>
      <c r="O69" s="163" t="s">
        <v>220</v>
      </c>
      <c r="P69" s="163" t="s">
        <v>220</v>
      </c>
      <c r="Q69" s="91" t="s">
        <v>109</v>
      </c>
      <c r="R69" s="91" t="s">
        <v>207</v>
      </c>
      <c r="S69" s="91" t="s">
        <v>4321</v>
      </c>
      <c r="T69" s="92">
        <v>10</v>
      </c>
      <c r="U69" s="93">
        <v>12</v>
      </c>
      <c r="V69" s="94">
        <v>43754</v>
      </c>
      <c r="W69" s="94">
        <v>45999</v>
      </c>
      <c r="X69" s="95">
        <v>9785171141301</v>
      </c>
      <c r="Y69" s="96">
        <v>416</v>
      </c>
      <c r="Z69" s="97">
        <v>0.4</v>
      </c>
      <c r="AA69" s="98" t="s">
        <v>145</v>
      </c>
      <c r="AB69" s="98" t="s">
        <v>164</v>
      </c>
      <c r="AC69" s="98" t="s">
        <v>146</v>
      </c>
      <c r="AD69" s="91" t="s">
        <v>110</v>
      </c>
      <c r="AE69" s="135" t="s">
        <v>116</v>
      </c>
      <c r="AF69" s="168"/>
      <c r="AG69" s="98" t="s">
        <v>368</v>
      </c>
      <c r="AH69" s="98"/>
      <c r="AI69" s="86" t="s">
        <v>3806</v>
      </c>
      <c r="AJ69" s="101"/>
      <c r="AK69" s="91"/>
      <c r="AL69" s="100" t="s">
        <v>4322</v>
      </c>
      <c r="AM69" s="86" t="s">
        <v>263</v>
      </c>
      <c r="AN69" s="86" t="s">
        <v>153</v>
      </c>
      <c r="AO69" s="143">
        <f t="shared" si="0"/>
        <v>0</v>
      </c>
      <c r="AP69" s="85" t="s">
        <v>4323</v>
      </c>
      <c r="AQ69" s="100" t="s">
        <v>111</v>
      </c>
      <c r="AR69" s="97" t="s">
        <v>125</v>
      </c>
      <c r="AV69" s="99"/>
      <c r="AW69" s="159" t="s">
        <v>4324</v>
      </c>
      <c r="AX69" s="102" t="s">
        <v>4325</v>
      </c>
      <c r="AY69" s="157" t="s">
        <v>4326</v>
      </c>
      <c r="AZ69" s="159"/>
      <c r="BF69" s="103">
        <v>46001</v>
      </c>
      <c r="BG69" s="46"/>
      <c r="BH69" s="46"/>
      <c r="BI69" s="46">
        <f t="shared" si="1"/>
        <v>0</v>
      </c>
      <c r="BJ69" s="46">
        <f t="shared" si="2"/>
        <v>0</v>
      </c>
    </row>
    <row r="70" spans="1:62" ht="120" customHeight="1" x14ac:dyDescent="0.25">
      <c r="A70" s="170" t="s">
        <v>180</v>
      </c>
      <c r="B70" s="132"/>
      <c r="C70" s="150">
        <v>0</v>
      </c>
      <c r="D70" s="150">
        <v>0</v>
      </c>
      <c r="E70" s="133">
        <v>693</v>
      </c>
      <c r="F70" s="134" t="s">
        <v>3802</v>
      </c>
      <c r="G70" s="86" t="s">
        <v>3803</v>
      </c>
      <c r="H70" s="86" t="s">
        <v>3804</v>
      </c>
      <c r="I70" s="89"/>
      <c r="J70" s="90">
        <v>7</v>
      </c>
      <c r="K70" s="86"/>
      <c r="L70" s="86"/>
      <c r="M70" s="92" t="s">
        <v>151</v>
      </c>
      <c r="N70" s="86" t="s">
        <v>108</v>
      </c>
      <c r="O70" s="163" t="s">
        <v>220</v>
      </c>
      <c r="P70" s="163" t="s">
        <v>220</v>
      </c>
      <c r="Q70" s="91" t="s">
        <v>109</v>
      </c>
      <c r="R70" s="91" t="s">
        <v>207</v>
      </c>
      <c r="S70" s="91" t="s">
        <v>3805</v>
      </c>
      <c r="T70" s="92">
        <v>10</v>
      </c>
      <c r="U70" s="93">
        <v>14</v>
      </c>
      <c r="V70" s="94">
        <v>43678</v>
      </c>
      <c r="W70" s="94">
        <v>45999</v>
      </c>
      <c r="X70" s="95">
        <v>9785171174729</v>
      </c>
      <c r="Y70" s="96">
        <v>384</v>
      </c>
      <c r="Z70" s="97">
        <v>0.36899999999999999</v>
      </c>
      <c r="AA70" s="98" t="s">
        <v>145</v>
      </c>
      <c r="AB70" s="98" t="s">
        <v>164</v>
      </c>
      <c r="AC70" s="98" t="s">
        <v>146</v>
      </c>
      <c r="AD70" s="91" t="s">
        <v>110</v>
      </c>
      <c r="AE70" s="135" t="s">
        <v>116</v>
      </c>
      <c r="AF70" s="168"/>
      <c r="AG70" s="98" t="s">
        <v>368</v>
      </c>
      <c r="AH70" s="98"/>
      <c r="AI70" s="86" t="s">
        <v>3806</v>
      </c>
      <c r="AJ70" s="101"/>
      <c r="AK70" s="91"/>
      <c r="AL70" s="100" t="s">
        <v>3807</v>
      </c>
      <c r="AM70" s="86" t="s">
        <v>263</v>
      </c>
      <c r="AN70" s="86" t="s">
        <v>153</v>
      </c>
      <c r="AO70" s="143">
        <f t="shared" si="0"/>
        <v>0</v>
      </c>
      <c r="AP70" s="85" t="s">
        <v>3808</v>
      </c>
      <c r="AQ70" s="100" t="s">
        <v>111</v>
      </c>
      <c r="AR70" s="97" t="s">
        <v>125</v>
      </c>
      <c r="AV70" s="99"/>
      <c r="AW70" s="159" t="s">
        <v>3809</v>
      </c>
      <c r="AX70" s="102" t="s">
        <v>3810</v>
      </c>
      <c r="AY70" s="157" t="s">
        <v>3811</v>
      </c>
      <c r="AZ70" s="159"/>
      <c r="BF70" s="103">
        <v>46000</v>
      </c>
      <c r="BG70" s="46"/>
      <c r="BH70" s="46"/>
      <c r="BI70" s="46">
        <f t="shared" si="1"/>
        <v>0</v>
      </c>
      <c r="BJ70" s="46">
        <f t="shared" si="2"/>
        <v>0</v>
      </c>
    </row>
    <row r="71" spans="1:62" ht="120" customHeight="1" x14ac:dyDescent="0.25">
      <c r="A71" s="170" t="s">
        <v>180</v>
      </c>
      <c r="B71" s="132"/>
      <c r="C71" s="150">
        <v>0</v>
      </c>
      <c r="D71" s="150">
        <v>0</v>
      </c>
      <c r="E71" s="133">
        <v>261.45</v>
      </c>
      <c r="F71" s="134" t="s">
        <v>3118</v>
      </c>
      <c r="G71" s="86" t="s">
        <v>208</v>
      </c>
      <c r="H71" s="86" t="s">
        <v>3119</v>
      </c>
      <c r="I71" s="89"/>
      <c r="J71" s="90">
        <v>4</v>
      </c>
      <c r="K71" s="86"/>
      <c r="L71" s="86"/>
      <c r="M71" s="92" t="s">
        <v>144</v>
      </c>
      <c r="N71" s="86" t="s">
        <v>108</v>
      </c>
      <c r="O71" s="163" t="s">
        <v>237</v>
      </c>
      <c r="P71" s="163" t="s">
        <v>262</v>
      </c>
      <c r="Q71" s="91" t="s">
        <v>109</v>
      </c>
      <c r="R71" s="91" t="s">
        <v>207</v>
      </c>
      <c r="S71" s="91" t="s">
        <v>3120</v>
      </c>
      <c r="T71" s="92">
        <v>10</v>
      </c>
      <c r="U71" s="93">
        <v>24</v>
      </c>
      <c r="V71" s="94">
        <v>45852</v>
      </c>
      <c r="W71" s="94">
        <v>45992</v>
      </c>
      <c r="X71" s="95">
        <v>9785171778958</v>
      </c>
      <c r="Y71" s="96">
        <v>48</v>
      </c>
      <c r="Z71" s="97">
        <v>8.4000000000000005E-2</v>
      </c>
      <c r="AA71" s="98" t="s">
        <v>175</v>
      </c>
      <c r="AB71" s="98" t="s">
        <v>191</v>
      </c>
      <c r="AC71" s="98" t="s">
        <v>176</v>
      </c>
      <c r="AD71" s="91">
        <v>3</v>
      </c>
      <c r="AE71" s="135" t="s">
        <v>116</v>
      </c>
      <c r="AF71" s="168"/>
      <c r="AG71" s="98" t="s">
        <v>1253</v>
      </c>
      <c r="AH71" s="98"/>
      <c r="AI71" s="86" t="s">
        <v>3121</v>
      </c>
      <c r="AJ71" s="101"/>
      <c r="AK71" s="91"/>
      <c r="AL71" s="100" t="s">
        <v>3122</v>
      </c>
      <c r="AM71" s="86" t="s">
        <v>278</v>
      </c>
      <c r="AN71" s="86" t="s">
        <v>236</v>
      </c>
      <c r="AO71" s="143">
        <f t="shared" si="0"/>
        <v>0</v>
      </c>
      <c r="AP71" s="85" t="s">
        <v>3123</v>
      </c>
      <c r="AQ71" s="100" t="s">
        <v>143</v>
      </c>
      <c r="AR71" s="97" t="s">
        <v>125</v>
      </c>
      <c r="AV71" s="99"/>
      <c r="AW71" s="159" t="s">
        <v>3124</v>
      </c>
      <c r="AX71" s="102"/>
      <c r="AY71" s="157" t="s">
        <v>3125</v>
      </c>
      <c r="AZ71" s="159"/>
      <c r="BF71" s="103">
        <v>45999</v>
      </c>
      <c r="BG71" s="46"/>
      <c r="BH71" s="46"/>
      <c r="BI71" s="46">
        <f t="shared" si="1"/>
        <v>0</v>
      </c>
      <c r="BJ71" s="46">
        <f t="shared" si="2"/>
        <v>0</v>
      </c>
    </row>
    <row r="72" spans="1:62" ht="120" customHeight="1" x14ac:dyDescent="0.25">
      <c r="A72" s="170" t="s">
        <v>180</v>
      </c>
      <c r="B72" s="132"/>
      <c r="C72" s="150">
        <v>0</v>
      </c>
      <c r="D72" s="150">
        <v>0</v>
      </c>
      <c r="E72" s="133">
        <v>261.45</v>
      </c>
      <c r="F72" s="134" t="s">
        <v>4327</v>
      </c>
      <c r="G72" s="86" t="s">
        <v>208</v>
      </c>
      <c r="H72" s="86" t="s">
        <v>3119</v>
      </c>
      <c r="I72" s="89"/>
      <c r="J72" s="90">
        <v>3</v>
      </c>
      <c r="K72" s="86"/>
      <c r="L72" s="86"/>
      <c r="M72" s="92" t="s">
        <v>133</v>
      </c>
      <c r="N72" s="86" t="s">
        <v>108</v>
      </c>
      <c r="O72" s="163" t="s">
        <v>210</v>
      </c>
      <c r="P72" s="163" t="s">
        <v>4328</v>
      </c>
      <c r="Q72" s="91" t="s">
        <v>109</v>
      </c>
      <c r="R72" s="91" t="s">
        <v>207</v>
      </c>
      <c r="S72" s="91" t="s">
        <v>4329</v>
      </c>
      <c r="T72" s="92">
        <v>20</v>
      </c>
      <c r="U72" s="93">
        <v>24</v>
      </c>
      <c r="V72" s="94">
        <v>45607</v>
      </c>
      <c r="W72" s="94">
        <v>45998</v>
      </c>
      <c r="X72" s="95">
        <v>9785171666743</v>
      </c>
      <c r="Y72" s="96">
        <v>48</v>
      </c>
      <c r="Z72" s="97">
        <v>8.1000000000000003E-2</v>
      </c>
      <c r="AA72" s="98" t="s">
        <v>175</v>
      </c>
      <c r="AB72" s="98" t="s">
        <v>191</v>
      </c>
      <c r="AC72" s="98" t="s">
        <v>176</v>
      </c>
      <c r="AD72" s="91">
        <v>3</v>
      </c>
      <c r="AE72" s="135" t="s">
        <v>116</v>
      </c>
      <c r="AF72" s="168"/>
      <c r="AG72" s="98" t="s">
        <v>1253</v>
      </c>
      <c r="AH72" s="98"/>
      <c r="AI72" s="86" t="s">
        <v>3121</v>
      </c>
      <c r="AJ72" s="101"/>
      <c r="AK72" s="91"/>
      <c r="AL72" s="100" t="s">
        <v>4330</v>
      </c>
      <c r="AM72" s="86" t="s">
        <v>278</v>
      </c>
      <c r="AN72" s="86" t="s">
        <v>236</v>
      </c>
      <c r="AO72" s="143">
        <f t="shared" si="0"/>
        <v>0</v>
      </c>
      <c r="AP72" s="85" t="s">
        <v>4331</v>
      </c>
      <c r="AQ72" s="100" t="s">
        <v>143</v>
      </c>
      <c r="AR72" s="97" t="s">
        <v>125</v>
      </c>
      <c r="AV72" s="99"/>
      <c r="AW72" s="159" t="s">
        <v>4332</v>
      </c>
      <c r="AX72" s="102"/>
      <c r="AY72" s="157" t="s">
        <v>4333</v>
      </c>
      <c r="AZ72" s="159"/>
      <c r="BF72" s="103">
        <v>46001</v>
      </c>
      <c r="BG72" s="46"/>
      <c r="BH72" s="46"/>
      <c r="BI72" s="46">
        <f t="shared" si="1"/>
        <v>0</v>
      </c>
      <c r="BJ72" s="46">
        <f t="shared" si="2"/>
        <v>0</v>
      </c>
    </row>
    <row r="73" spans="1:62" ht="120" customHeight="1" x14ac:dyDescent="0.25">
      <c r="A73" s="170" t="s">
        <v>180</v>
      </c>
      <c r="B73" s="132"/>
      <c r="C73" s="150">
        <v>0</v>
      </c>
      <c r="D73" s="150">
        <v>0</v>
      </c>
      <c r="E73" s="133">
        <v>428.40000000000003</v>
      </c>
      <c r="F73" s="134" t="s">
        <v>1994</v>
      </c>
      <c r="G73" s="86" t="s">
        <v>208</v>
      </c>
      <c r="H73" s="86" t="s">
        <v>1995</v>
      </c>
      <c r="I73" s="89"/>
      <c r="J73" s="90">
        <v>4</v>
      </c>
      <c r="K73" s="86"/>
      <c r="L73" s="86"/>
      <c r="M73" s="92" t="s">
        <v>144</v>
      </c>
      <c r="N73" s="86" t="s">
        <v>108</v>
      </c>
      <c r="O73" s="163" t="s">
        <v>241</v>
      </c>
      <c r="P73" s="163" t="s">
        <v>432</v>
      </c>
      <c r="Q73" s="91" t="s">
        <v>109</v>
      </c>
      <c r="R73" s="91" t="s">
        <v>207</v>
      </c>
      <c r="S73" s="91" t="s">
        <v>1996</v>
      </c>
      <c r="T73" s="92">
        <v>20</v>
      </c>
      <c r="U73" s="93">
        <v>20</v>
      </c>
      <c r="V73" s="94">
        <v>45044</v>
      </c>
      <c r="W73" s="94">
        <v>45992</v>
      </c>
      <c r="X73" s="95">
        <v>9785171560720</v>
      </c>
      <c r="Y73" s="96">
        <v>160</v>
      </c>
      <c r="Z73" s="97">
        <v>0.16700000000000001</v>
      </c>
      <c r="AA73" s="98" t="s">
        <v>511</v>
      </c>
      <c r="AB73" s="98" t="s">
        <v>191</v>
      </c>
      <c r="AC73" s="98" t="s">
        <v>512</v>
      </c>
      <c r="AD73" s="91">
        <v>3</v>
      </c>
      <c r="AE73" s="135" t="s">
        <v>116</v>
      </c>
      <c r="AF73" s="168"/>
      <c r="AG73" s="98" t="s">
        <v>1997</v>
      </c>
      <c r="AH73" s="98"/>
      <c r="AI73" s="86" t="s">
        <v>1998</v>
      </c>
      <c r="AJ73" s="101"/>
      <c r="AK73" s="91"/>
      <c r="AL73" s="100" t="s">
        <v>1999</v>
      </c>
      <c r="AM73" s="86" t="s">
        <v>343</v>
      </c>
      <c r="AN73" s="86" t="s">
        <v>236</v>
      </c>
      <c r="AO73" s="143">
        <f t="shared" si="0"/>
        <v>0</v>
      </c>
      <c r="AP73" s="85" t="s">
        <v>2000</v>
      </c>
      <c r="AQ73" s="100" t="s">
        <v>143</v>
      </c>
      <c r="AR73" s="97" t="s">
        <v>125</v>
      </c>
      <c r="AV73" s="99"/>
      <c r="AW73" s="159" t="s">
        <v>2001</v>
      </c>
      <c r="AX73" s="102"/>
      <c r="AY73" s="157" t="s">
        <v>2002</v>
      </c>
      <c r="AZ73" s="159" t="s">
        <v>430</v>
      </c>
      <c r="BF73" s="103">
        <v>45995</v>
      </c>
      <c r="BG73" s="46"/>
      <c r="BH73" s="46"/>
      <c r="BI73" s="46">
        <f t="shared" si="1"/>
        <v>0</v>
      </c>
      <c r="BJ73" s="46">
        <f t="shared" si="2"/>
        <v>0</v>
      </c>
    </row>
    <row r="74" spans="1:62" ht="120" customHeight="1" x14ac:dyDescent="0.25">
      <c r="A74" s="170" t="s">
        <v>180</v>
      </c>
      <c r="B74" s="132"/>
      <c r="C74" s="150">
        <v>0</v>
      </c>
      <c r="D74" s="150">
        <v>0</v>
      </c>
      <c r="E74" s="133">
        <v>1650.6000000000001</v>
      </c>
      <c r="F74" s="134" t="s">
        <v>1813</v>
      </c>
      <c r="G74" s="86" t="s">
        <v>1814</v>
      </c>
      <c r="H74" s="86" t="s">
        <v>1815</v>
      </c>
      <c r="I74" s="89"/>
      <c r="J74" s="90">
        <v>3</v>
      </c>
      <c r="K74" s="86"/>
      <c r="L74" s="86"/>
      <c r="M74" s="92" t="s">
        <v>133</v>
      </c>
      <c r="N74" s="86" t="s">
        <v>108</v>
      </c>
      <c r="O74" s="163" t="s">
        <v>226</v>
      </c>
      <c r="P74" s="163" t="s">
        <v>227</v>
      </c>
      <c r="Q74" s="91" t="s">
        <v>109</v>
      </c>
      <c r="R74" s="91" t="s">
        <v>207</v>
      </c>
      <c r="S74" s="91" t="s">
        <v>1816</v>
      </c>
      <c r="T74" s="92">
        <v>10</v>
      </c>
      <c r="U74" s="93">
        <v>6</v>
      </c>
      <c r="V74" s="94">
        <v>42604</v>
      </c>
      <c r="W74" s="94">
        <v>45992</v>
      </c>
      <c r="X74" s="95">
        <v>9785170931255</v>
      </c>
      <c r="Y74" s="96">
        <v>256</v>
      </c>
      <c r="Z74" s="97">
        <v>0.99</v>
      </c>
      <c r="AA74" s="98" t="s">
        <v>139</v>
      </c>
      <c r="AB74" s="98" t="s">
        <v>159</v>
      </c>
      <c r="AC74" s="98" t="s">
        <v>140</v>
      </c>
      <c r="AD74" s="91" t="s">
        <v>110</v>
      </c>
      <c r="AE74" s="135" t="s">
        <v>116</v>
      </c>
      <c r="AF74" s="168"/>
      <c r="AG74" s="98" t="s">
        <v>366</v>
      </c>
      <c r="AH74" s="98"/>
      <c r="AI74" s="86" t="s">
        <v>1817</v>
      </c>
      <c r="AJ74" s="101"/>
      <c r="AK74" s="91"/>
      <c r="AL74" s="100" t="s">
        <v>1818</v>
      </c>
      <c r="AM74" s="86" t="s">
        <v>367</v>
      </c>
      <c r="AN74" s="86" t="s">
        <v>236</v>
      </c>
      <c r="AO74" s="143">
        <f t="shared" si="0"/>
        <v>0</v>
      </c>
      <c r="AP74" s="85" t="s">
        <v>1819</v>
      </c>
      <c r="AQ74" s="100" t="s">
        <v>111</v>
      </c>
      <c r="AR74" s="97" t="s">
        <v>125</v>
      </c>
      <c r="AV74" s="99"/>
      <c r="AW74" s="159" t="s">
        <v>1820</v>
      </c>
      <c r="AX74" s="102" t="s">
        <v>1821</v>
      </c>
      <c r="AY74" s="157" t="s">
        <v>1822</v>
      </c>
      <c r="AZ74" s="159" t="s">
        <v>430</v>
      </c>
      <c r="BF74" s="103">
        <v>45994</v>
      </c>
      <c r="BG74" s="46"/>
      <c r="BH74" s="46"/>
      <c r="BI74" s="46">
        <f t="shared" si="1"/>
        <v>0</v>
      </c>
      <c r="BJ74" s="46">
        <f t="shared" si="2"/>
        <v>0</v>
      </c>
    </row>
    <row r="75" spans="1:62" ht="120" customHeight="1" x14ac:dyDescent="0.25">
      <c r="A75" s="170" t="s">
        <v>180</v>
      </c>
      <c r="B75" s="132"/>
      <c r="C75" s="150">
        <v>0</v>
      </c>
      <c r="D75" s="150">
        <v>0</v>
      </c>
      <c r="E75" s="133">
        <v>241.5</v>
      </c>
      <c r="F75" s="134" t="s">
        <v>2635</v>
      </c>
      <c r="G75" s="86" t="s">
        <v>2636</v>
      </c>
      <c r="H75" s="86" t="s">
        <v>2637</v>
      </c>
      <c r="I75" s="89"/>
      <c r="J75" s="90" t="s">
        <v>195</v>
      </c>
      <c r="K75" s="86"/>
      <c r="L75" s="86"/>
      <c r="M75" s="92" t="s">
        <v>133</v>
      </c>
      <c r="N75" s="86" t="s">
        <v>108</v>
      </c>
      <c r="O75" s="163" t="s">
        <v>223</v>
      </c>
      <c r="P75" s="163" t="s">
        <v>240</v>
      </c>
      <c r="Q75" s="91" t="s">
        <v>109</v>
      </c>
      <c r="R75" s="91" t="s">
        <v>207</v>
      </c>
      <c r="S75" s="91" t="s">
        <v>2638</v>
      </c>
      <c r="T75" s="92">
        <v>20</v>
      </c>
      <c r="U75" s="93">
        <v>24</v>
      </c>
      <c r="V75" s="94">
        <v>45993</v>
      </c>
      <c r="W75" s="94">
        <v>45993</v>
      </c>
      <c r="X75" s="95">
        <v>9785171777616</v>
      </c>
      <c r="Y75" s="96">
        <v>320</v>
      </c>
      <c r="Z75" s="97">
        <v>0.193</v>
      </c>
      <c r="AA75" s="98" t="s">
        <v>145</v>
      </c>
      <c r="AB75" s="98" t="s">
        <v>183</v>
      </c>
      <c r="AC75" s="98" t="s">
        <v>146</v>
      </c>
      <c r="AD75" s="91">
        <v>3</v>
      </c>
      <c r="AE75" s="169" t="s">
        <v>196</v>
      </c>
      <c r="AF75" s="168"/>
      <c r="AG75" s="98" t="s">
        <v>2639</v>
      </c>
      <c r="AH75" s="98"/>
      <c r="AI75" s="86" t="s">
        <v>2640</v>
      </c>
      <c r="AJ75" s="101"/>
      <c r="AK75" s="91"/>
      <c r="AL75" s="100" t="s">
        <v>2641</v>
      </c>
      <c r="AM75" s="86" t="s">
        <v>476</v>
      </c>
      <c r="AN75" s="86" t="s">
        <v>236</v>
      </c>
      <c r="AO75" s="143">
        <f t="shared" si="0"/>
        <v>0</v>
      </c>
      <c r="AP75" s="85" t="s">
        <v>2642</v>
      </c>
      <c r="AQ75" s="100" t="s">
        <v>111</v>
      </c>
      <c r="AR75" s="97" t="s">
        <v>125</v>
      </c>
      <c r="AV75" s="99"/>
      <c r="AW75" s="159" t="s">
        <v>2643</v>
      </c>
      <c r="AX75" s="102"/>
      <c r="AY75" s="157" t="s">
        <v>2644</v>
      </c>
      <c r="AZ75" s="159"/>
      <c r="BF75" s="103">
        <v>45996</v>
      </c>
      <c r="BG75" s="46"/>
      <c r="BH75" s="46"/>
      <c r="BI75" s="46">
        <f t="shared" si="1"/>
        <v>0</v>
      </c>
      <c r="BJ75" s="46">
        <f t="shared" si="2"/>
        <v>0</v>
      </c>
    </row>
    <row r="76" spans="1:62" ht="120" customHeight="1" x14ac:dyDescent="0.25">
      <c r="A76" s="170" t="s">
        <v>180</v>
      </c>
      <c r="B76" s="132"/>
      <c r="C76" s="150">
        <v>0</v>
      </c>
      <c r="D76" s="150">
        <v>0</v>
      </c>
      <c r="E76" s="133">
        <v>516.6</v>
      </c>
      <c r="F76" s="134" t="s">
        <v>2645</v>
      </c>
      <c r="G76" s="86" t="s">
        <v>2646</v>
      </c>
      <c r="H76" s="86" t="s">
        <v>2647</v>
      </c>
      <c r="I76" s="89"/>
      <c r="J76" s="90" t="s">
        <v>195</v>
      </c>
      <c r="K76" s="86"/>
      <c r="L76" s="86"/>
      <c r="M76" s="92" t="s">
        <v>144</v>
      </c>
      <c r="N76" s="86" t="s">
        <v>108</v>
      </c>
      <c r="O76" s="163" t="s">
        <v>177</v>
      </c>
      <c r="P76" s="163" t="s">
        <v>190</v>
      </c>
      <c r="Q76" s="91" t="s">
        <v>109</v>
      </c>
      <c r="R76" s="91" t="s">
        <v>207</v>
      </c>
      <c r="S76" s="91" t="s">
        <v>2648</v>
      </c>
      <c r="T76" s="92">
        <v>10</v>
      </c>
      <c r="U76" s="93">
        <v>10</v>
      </c>
      <c r="V76" s="94">
        <v>45994</v>
      </c>
      <c r="W76" s="94">
        <v>45994</v>
      </c>
      <c r="X76" s="95">
        <v>9785171663209</v>
      </c>
      <c r="Y76" s="96">
        <v>320</v>
      </c>
      <c r="Z76" s="97">
        <v>0.38600000000000001</v>
      </c>
      <c r="AA76" s="98" t="s">
        <v>134</v>
      </c>
      <c r="AB76" s="98" t="s">
        <v>160</v>
      </c>
      <c r="AC76" s="98" t="s">
        <v>135</v>
      </c>
      <c r="AD76" s="91" t="s">
        <v>110</v>
      </c>
      <c r="AE76" s="169" t="s">
        <v>196</v>
      </c>
      <c r="AF76" s="168"/>
      <c r="AG76" s="98" t="s">
        <v>339</v>
      </c>
      <c r="AH76" s="98"/>
      <c r="AI76" s="86" t="s">
        <v>2649</v>
      </c>
      <c r="AJ76" s="101"/>
      <c r="AK76" s="91"/>
      <c r="AL76" s="100" t="s">
        <v>2650</v>
      </c>
      <c r="AM76" s="86" t="s">
        <v>274</v>
      </c>
      <c r="AN76" s="86" t="s">
        <v>236</v>
      </c>
      <c r="AO76" s="143">
        <f t="shared" si="0"/>
        <v>0</v>
      </c>
      <c r="AP76" s="85" t="s">
        <v>2651</v>
      </c>
      <c r="AQ76" s="100" t="s">
        <v>147</v>
      </c>
      <c r="AR76" s="97" t="s">
        <v>125</v>
      </c>
      <c r="AV76" s="99"/>
      <c r="AW76" s="159" t="s">
        <v>2652</v>
      </c>
      <c r="AX76" s="102"/>
      <c r="AY76" s="157" t="s">
        <v>2653</v>
      </c>
      <c r="AZ76" s="159"/>
      <c r="BF76" s="103">
        <v>45996</v>
      </c>
      <c r="BG76" s="46"/>
      <c r="BH76" s="46"/>
      <c r="BI76" s="46">
        <f t="shared" si="1"/>
        <v>0</v>
      </c>
      <c r="BJ76" s="46">
        <f t="shared" si="2"/>
        <v>0</v>
      </c>
    </row>
    <row r="77" spans="1:62" ht="120" customHeight="1" x14ac:dyDescent="0.25">
      <c r="A77" s="170" t="s">
        <v>180</v>
      </c>
      <c r="B77" s="132"/>
      <c r="C77" s="150">
        <v>0</v>
      </c>
      <c r="D77" s="150">
        <v>0</v>
      </c>
      <c r="E77" s="133">
        <v>1102.5</v>
      </c>
      <c r="F77" s="134" t="s">
        <v>656</v>
      </c>
      <c r="G77" s="86" t="s">
        <v>657</v>
      </c>
      <c r="H77" s="86" t="s">
        <v>658</v>
      </c>
      <c r="I77" s="89"/>
      <c r="J77" s="90" t="s">
        <v>197</v>
      </c>
      <c r="K77" s="86"/>
      <c r="L77" s="86"/>
      <c r="M77" s="92" t="s">
        <v>151</v>
      </c>
      <c r="N77" s="86" t="s">
        <v>108</v>
      </c>
      <c r="O77" s="163" t="s">
        <v>220</v>
      </c>
      <c r="P77" s="163" t="s">
        <v>220</v>
      </c>
      <c r="Q77" s="91" t="s">
        <v>109</v>
      </c>
      <c r="R77" s="91" t="s">
        <v>207</v>
      </c>
      <c r="S77" s="91" t="s">
        <v>659</v>
      </c>
      <c r="T77" s="92">
        <v>10</v>
      </c>
      <c r="U77" s="93">
        <v>8</v>
      </c>
      <c r="V77" s="94">
        <v>45982</v>
      </c>
      <c r="W77" s="94">
        <v>45982</v>
      </c>
      <c r="X77" s="95">
        <v>9785171549831</v>
      </c>
      <c r="Y77" s="96">
        <v>208</v>
      </c>
      <c r="Z77" s="97">
        <v>0.56000000000000005</v>
      </c>
      <c r="AA77" s="98" t="s">
        <v>187</v>
      </c>
      <c r="AB77" s="98" t="s">
        <v>159</v>
      </c>
      <c r="AC77" s="98" t="s">
        <v>188</v>
      </c>
      <c r="AD77" s="91" t="s">
        <v>110</v>
      </c>
      <c r="AE77" s="169" t="s">
        <v>196</v>
      </c>
      <c r="AF77" s="168"/>
      <c r="AG77" s="98" t="s">
        <v>506</v>
      </c>
      <c r="AH77" s="98"/>
      <c r="AI77" s="86" t="s">
        <v>660</v>
      </c>
      <c r="AJ77" s="101"/>
      <c r="AK77" s="91" t="s">
        <v>661</v>
      </c>
      <c r="AL77" s="100" t="s">
        <v>662</v>
      </c>
      <c r="AM77" s="86" t="s">
        <v>221</v>
      </c>
      <c r="AN77" s="86" t="s">
        <v>153</v>
      </c>
      <c r="AO77" s="143">
        <f t="shared" si="0"/>
        <v>0</v>
      </c>
      <c r="AP77" s="85" t="s">
        <v>663</v>
      </c>
      <c r="AQ77" s="100" t="s">
        <v>111</v>
      </c>
      <c r="AR77" s="97" t="s">
        <v>125</v>
      </c>
      <c r="AV77" s="99" t="s">
        <v>121</v>
      </c>
      <c r="AW77" s="159" t="s">
        <v>664</v>
      </c>
      <c r="AX77" s="102"/>
      <c r="AY77" s="157" t="s">
        <v>665</v>
      </c>
      <c r="AZ77" s="159" t="s">
        <v>430</v>
      </c>
      <c r="BF77" s="103">
        <v>45989</v>
      </c>
      <c r="BG77" s="46"/>
      <c r="BH77" s="46"/>
      <c r="BI77" s="46">
        <f t="shared" si="1"/>
        <v>0</v>
      </c>
      <c r="BJ77" s="46">
        <f t="shared" si="2"/>
        <v>0</v>
      </c>
    </row>
    <row r="78" spans="1:62" ht="120" customHeight="1" x14ac:dyDescent="0.25">
      <c r="A78" s="170" t="s">
        <v>180</v>
      </c>
      <c r="B78" s="132"/>
      <c r="C78" s="150">
        <v>0</v>
      </c>
      <c r="D78" s="150">
        <v>0</v>
      </c>
      <c r="E78" s="133">
        <v>674.1</v>
      </c>
      <c r="F78" s="134" t="s">
        <v>2003</v>
      </c>
      <c r="G78" s="86" t="s">
        <v>2004</v>
      </c>
      <c r="H78" s="86" t="s">
        <v>658</v>
      </c>
      <c r="I78" s="89"/>
      <c r="J78" s="90">
        <v>5</v>
      </c>
      <c r="K78" s="86"/>
      <c r="L78" s="86"/>
      <c r="M78" s="92" t="s">
        <v>151</v>
      </c>
      <c r="N78" s="86" t="s">
        <v>108</v>
      </c>
      <c r="O78" s="163" t="s">
        <v>220</v>
      </c>
      <c r="P78" s="163" t="s">
        <v>220</v>
      </c>
      <c r="Q78" s="91" t="s">
        <v>109</v>
      </c>
      <c r="R78" s="91" t="s">
        <v>207</v>
      </c>
      <c r="S78" s="91" t="s">
        <v>2005</v>
      </c>
      <c r="T78" s="92">
        <v>10</v>
      </c>
      <c r="U78" s="93">
        <v>10</v>
      </c>
      <c r="V78" s="94">
        <v>43333</v>
      </c>
      <c r="W78" s="94">
        <v>45989</v>
      </c>
      <c r="X78" s="95">
        <v>9785171088224</v>
      </c>
      <c r="Y78" s="96">
        <v>416</v>
      </c>
      <c r="Z78" s="97">
        <v>0.432</v>
      </c>
      <c r="AA78" s="98" t="s">
        <v>145</v>
      </c>
      <c r="AB78" s="98" t="s">
        <v>160</v>
      </c>
      <c r="AC78" s="98" t="s">
        <v>146</v>
      </c>
      <c r="AD78" s="91" t="s">
        <v>110</v>
      </c>
      <c r="AE78" s="135" t="s">
        <v>116</v>
      </c>
      <c r="AF78" s="168"/>
      <c r="AG78" s="98" t="s">
        <v>309</v>
      </c>
      <c r="AH78" s="98"/>
      <c r="AI78" s="86" t="s">
        <v>660</v>
      </c>
      <c r="AJ78" s="101"/>
      <c r="AK78" s="91"/>
      <c r="AL78" s="100" t="s">
        <v>2006</v>
      </c>
      <c r="AM78" s="86" t="s">
        <v>221</v>
      </c>
      <c r="AN78" s="86" t="s">
        <v>153</v>
      </c>
      <c r="AO78" s="143">
        <f t="shared" si="0"/>
        <v>0</v>
      </c>
      <c r="AP78" s="85" t="s">
        <v>2007</v>
      </c>
      <c r="AQ78" s="100" t="s">
        <v>154</v>
      </c>
      <c r="AR78" s="97" t="s">
        <v>125</v>
      </c>
      <c r="AV78" s="99"/>
      <c r="AW78" s="159" t="s">
        <v>2008</v>
      </c>
      <c r="AX78" s="102" t="s">
        <v>2009</v>
      </c>
      <c r="AY78" s="157" t="s">
        <v>2010</v>
      </c>
      <c r="AZ78" s="159"/>
      <c r="BF78" s="103">
        <v>45995</v>
      </c>
      <c r="BG78" s="46"/>
      <c r="BH78" s="46"/>
      <c r="BI78" s="46">
        <f t="shared" si="1"/>
        <v>0</v>
      </c>
      <c r="BJ78" s="46">
        <f t="shared" si="2"/>
        <v>0</v>
      </c>
    </row>
    <row r="79" spans="1:62" ht="120" customHeight="1" x14ac:dyDescent="0.25">
      <c r="A79" s="170" t="s">
        <v>180</v>
      </c>
      <c r="B79" s="132"/>
      <c r="C79" s="150">
        <v>0</v>
      </c>
      <c r="D79" s="150">
        <v>0</v>
      </c>
      <c r="E79" s="133">
        <v>693</v>
      </c>
      <c r="F79" s="134" t="s">
        <v>3126</v>
      </c>
      <c r="G79" s="86" t="s">
        <v>3127</v>
      </c>
      <c r="H79" s="86" t="s">
        <v>3128</v>
      </c>
      <c r="I79" s="89"/>
      <c r="J79" s="90" t="s">
        <v>195</v>
      </c>
      <c r="K79" s="86"/>
      <c r="L79" s="86"/>
      <c r="M79" s="92" t="s">
        <v>138</v>
      </c>
      <c r="N79" s="86" t="s">
        <v>108</v>
      </c>
      <c r="O79" s="163" t="s">
        <v>148</v>
      </c>
      <c r="P79" s="163" t="s">
        <v>213</v>
      </c>
      <c r="Q79" s="91" t="s">
        <v>109</v>
      </c>
      <c r="R79" s="91" t="s">
        <v>207</v>
      </c>
      <c r="S79" s="91" t="s">
        <v>3129</v>
      </c>
      <c r="T79" s="92">
        <v>10</v>
      </c>
      <c r="U79" s="93">
        <v>20</v>
      </c>
      <c r="V79" s="94">
        <v>45995</v>
      </c>
      <c r="W79" s="94">
        <v>45995</v>
      </c>
      <c r="X79" s="95">
        <v>9785171761165</v>
      </c>
      <c r="Y79" s="96">
        <v>160</v>
      </c>
      <c r="Z79" s="97">
        <v>0.28699999999999998</v>
      </c>
      <c r="AA79" s="98" t="s">
        <v>352</v>
      </c>
      <c r="AB79" s="98" t="s">
        <v>191</v>
      </c>
      <c r="AC79" s="98" t="s">
        <v>135</v>
      </c>
      <c r="AD79" s="91" t="s">
        <v>110</v>
      </c>
      <c r="AE79" s="169" t="s">
        <v>196</v>
      </c>
      <c r="AF79" s="168"/>
      <c r="AG79" s="98" t="s">
        <v>578</v>
      </c>
      <c r="AH79" s="98"/>
      <c r="AI79" s="86" t="s">
        <v>3130</v>
      </c>
      <c r="AJ79" s="101"/>
      <c r="AK79" s="91" t="s">
        <v>3131</v>
      </c>
      <c r="AL79" s="100" t="s">
        <v>3132</v>
      </c>
      <c r="AM79" s="86" t="s">
        <v>269</v>
      </c>
      <c r="AN79" s="86" t="s">
        <v>142</v>
      </c>
      <c r="AO79" s="143">
        <f t="shared" si="0"/>
        <v>0</v>
      </c>
      <c r="AP79" s="85" t="s">
        <v>3133</v>
      </c>
      <c r="AQ79" s="100" t="s">
        <v>147</v>
      </c>
      <c r="AR79" s="97" t="s">
        <v>125</v>
      </c>
      <c r="AV79" s="99"/>
      <c r="AW79" s="159" t="s">
        <v>3134</v>
      </c>
      <c r="AX79" s="102"/>
      <c r="AY79" s="157" t="s">
        <v>3135</v>
      </c>
      <c r="AZ79" s="159"/>
      <c r="BF79" s="103">
        <v>45999</v>
      </c>
      <c r="BG79" s="46"/>
      <c r="BH79" s="46"/>
      <c r="BI79" s="46">
        <f t="shared" si="1"/>
        <v>0</v>
      </c>
      <c r="BJ79" s="46">
        <f t="shared" si="2"/>
        <v>0</v>
      </c>
    </row>
    <row r="80" spans="1:62" ht="120" customHeight="1" x14ac:dyDescent="0.25">
      <c r="A80" s="170" t="s">
        <v>180</v>
      </c>
      <c r="B80" s="132"/>
      <c r="C80" s="150">
        <v>0</v>
      </c>
      <c r="D80" s="150">
        <v>0</v>
      </c>
      <c r="E80" s="133">
        <v>560.70000000000005</v>
      </c>
      <c r="F80" s="134" t="s">
        <v>2654</v>
      </c>
      <c r="G80" s="86" t="s">
        <v>2655</v>
      </c>
      <c r="H80" s="86" t="s">
        <v>2656</v>
      </c>
      <c r="I80" s="89"/>
      <c r="J80" s="90" t="s">
        <v>195</v>
      </c>
      <c r="K80" s="86"/>
      <c r="L80" s="86"/>
      <c r="M80" s="92" t="s">
        <v>133</v>
      </c>
      <c r="N80" s="86" t="s">
        <v>108</v>
      </c>
      <c r="O80" s="163" t="s">
        <v>173</v>
      </c>
      <c r="P80" s="163" t="s">
        <v>189</v>
      </c>
      <c r="Q80" s="91" t="s">
        <v>109</v>
      </c>
      <c r="R80" s="91" t="s">
        <v>207</v>
      </c>
      <c r="S80" s="91" t="s">
        <v>2657</v>
      </c>
      <c r="T80" s="92">
        <v>10</v>
      </c>
      <c r="U80" s="93">
        <v>18</v>
      </c>
      <c r="V80" s="94">
        <v>45995</v>
      </c>
      <c r="W80" s="94">
        <v>45995</v>
      </c>
      <c r="X80" s="95">
        <v>9785171778606</v>
      </c>
      <c r="Y80" s="96">
        <v>224</v>
      </c>
      <c r="Z80" s="97">
        <v>0.28399999999999997</v>
      </c>
      <c r="AA80" s="98" t="s">
        <v>134</v>
      </c>
      <c r="AB80" s="98" t="s">
        <v>191</v>
      </c>
      <c r="AC80" s="98" t="s">
        <v>135</v>
      </c>
      <c r="AD80" s="91">
        <v>3</v>
      </c>
      <c r="AE80" s="169" t="s">
        <v>196</v>
      </c>
      <c r="AF80" s="168"/>
      <c r="AG80" s="98" t="s">
        <v>458</v>
      </c>
      <c r="AH80" s="98"/>
      <c r="AI80" s="86" t="s">
        <v>2658</v>
      </c>
      <c r="AJ80" s="101"/>
      <c r="AK80" s="91"/>
      <c r="AL80" s="100" t="s">
        <v>2659</v>
      </c>
      <c r="AM80" s="86" t="s">
        <v>238</v>
      </c>
      <c r="AN80" s="86" t="s">
        <v>236</v>
      </c>
      <c r="AO80" s="143">
        <f t="shared" si="0"/>
        <v>0</v>
      </c>
      <c r="AP80" s="85" t="s">
        <v>2660</v>
      </c>
      <c r="AQ80" s="100" t="s">
        <v>111</v>
      </c>
      <c r="AR80" s="97" t="s">
        <v>125</v>
      </c>
      <c r="AV80" s="99"/>
      <c r="AW80" s="159" t="s">
        <v>2661</v>
      </c>
      <c r="AX80" s="102"/>
      <c r="AY80" s="157" t="s">
        <v>2662</v>
      </c>
      <c r="AZ80" s="159"/>
      <c r="BF80" s="103">
        <v>45996</v>
      </c>
      <c r="BG80" s="46"/>
      <c r="BH80" s="46"/>
      <c r="BI80" s="46">
        <f t="shared" si="1"/>
        <v>0</v>
      </c>
      <c r="BJ80" s="46">
        <f t="shared" si="2"/>
        <v>0</v>
      </c>
    </row>
    <row r="81" spans="1:62" ht="120" customHeight="1" x14ac:dyDescent="0.25">
      <c r="A81" s="170" t="s">
        <v>180</v>
      </c>
      <c r="B81" s="132"/>
      <c r="C81" s="150">
        <v>0</v>
      </c>
      <c r="D81" s="150">
        <v>0</v>
      </c>
      <c r="E81" s="133">
        <v>1556.1000000000001</v>
      </c>
      <c r="F81" s="134" t="s">
        <v>3136</v>
      </c>
      <c r="G81" s="86" t="s">
        <v>3137</v>
      </c>
      <c r="H81" s="86" t="s">
        <v>3138</v>
      </c>
      <c r="I81" s="89"/>
      <c r="J81" s="90" t="s">
        <v>195</v>
      </c>
      <c r="K81" s="86"/>
      <c r="L81" s="86"/>
      <c r="M81" s="92" t="s">
        <v>133</v>
      </c>
      <c r="N81" s="86" t="s">
        <v>108</v>
      </c>
      <c r="O81" s="163" t="s">
        <v>173</v>
      </c>
      <c r="P81" s="163" t="s">
        <v>189</v>
      </c>
      <c r="Q81" s="91" t="s">
        <v>109</v>
      </c>
      <c r="R81" s="91" t="s">
        <v>207</v>
      </c>
      <c r="S81" s="91" t="s">
        <v>3139</v>
      </c>
      <c r="T81" s="92">
        <v>20</v>
      </c>
      <c r="U81" s="93">
        <v>12</v>
      </c>
      <c r="V81" s="94">
        <v>45993</v>
      </c>
      <c r="W81" s="94">
        <v>45993</v>
      </c>
      <c r="X81" s="95">
        <v>9785171797607</v>
      </c>
      <c r="Y81" s="96">
        <v>12</v>
      </c>
      <c r="Z81" s="97">
        <v>0.628</v>
      </c>
      <c r="AA81" s="98" t="s">
        <v>139</v>
      </c>
      <c r="AB81" s="98" t="s">
        <v>159</v>
      </c>
      <c r="AC81" s="98" t="s">
        <v>140</v>
      </c>
      <c r="AD81" s="91">
        <v>3</v>
      </c>
      <c r="AE81" s="169" t="s">
        <v>196</v>
      </c>
      <c r="AF81" s="168"/>
      <c r="AG81" s="98" t="s">
        <v>458</v>
      </c>
      <c r="AH81" s="98"/>
      <c r="AI81" s="86" t="s">
        <v>3140</v>
      </c>
      <c r="AJ81" s="101" t="s">
        <v>111</v>
      </c>
      <c r="AK81" s="91"/>
      <c r="AL81" s="100" t="s">
        <v>3141</v>
      </c>
      <c r="AM81" s="86" t="s">
        <v>238</v>
      </c>
      <c r="AN81" s="86" t="s">
        <v>236</v>
      </c>
      <c r="AO81" s="143">
        <f t="shared" si="0"/>
        <v>0</v>
      </c>
      <c r="AP81" s="85" t="s">
        <v>3142</v>
      </c>
      <c r="AQ81" s="100" t="s">
        <v>111</v>
      </c>
      <c r="AR81" s="97" t="s">
        <v>125</v>
      </c>
      <c r="AV81" s="99"/>
      <c r="AW81" s="159" t="s">
        <v>3143</v>
      </c>
      <c r="AX81" s="102"/>
      <c r="AY81" s="157" t="s">
        <v>3144</v>
      </c>
      <c r="AZ81" s="159"/>
      <c r="BF81" s="103">
        <v>45999</v>
      </c>
      <c r="BG81" s="46"/>
      <c r="BH81" s="46"/>
      <c r="BI81" s="46">
        <f t="shared" si="1"/>
        <v>0</v>
      </c>
      <c r="BJ81" s="46">
        <f t="shared" si="2"/>
        <v>0</v>
      </c>
    </row>
    <row r="82" spans="1:62" ht="120" customHeight="1" x14ac:dyDescent="0.25">
      <c r="A82" s="170" t="s">
        <v>180</v>
      </c>
      <c r="B82" s="132"/>
      <c r="C82" s="150">
        <v>0</v>
      </c>
      <c r="D82" s="150">
        <v>0</v>
      </c>
      <c r="E82" s="133">
        <v>1556.1000000000001</v>
      </c>
      <c r="F82" s="134" t="s">
        <v>3145</v>
      </c>
      <c r="G82" s="86" t="s">
        <v>3146</v>
      </c>
      <c r="H82" s="86" t="s">
        <v>3138</v>
      </c>
      <c r="I82" s="89"/>
      <c r="J82" s="90" t="s">
        <v>195</v>
      </c>
      <c r="K82" s="86"/>
      <c r="L82" s="86"/>
      <c r="M82" s="92" t="s">
        <v>133</v>
      </c>
      <c r="N82" s="86" t="s">
        <v>108</v>
      </c>
      <c r="O82" s="163" t="s">
        <v>173</v>
      </c>
      <c r="P82" s="163" t="s">
        <v>189</v>
      </c>
      <c r="Q82" s="91" t="s">
        <v>109</v>
      </c>
      <c r="R82" s="91" t="s">
        <v>207</v>
      </c>
      <c r="S82" s="91" t="s">
        <v>3147</v>
      </c>
      <c r="T82" s="92">
        <v>20</v>
      </c>
      <c r="U82" s="93">
        <v>12</v>
      </c>
      <c r="V82" s="94">
        <v>45993</v>
      </c>
      <c r="W82" s="94">
        <v>45993</v>
      </c>
      <c r="X82" s="95">
        <v>9785171797638</v>
      </c>
      <c r="Y82" s="96">
        <v>12</v>
      </c>
      <c r="Z82" s="97">
        <v>0.622</v>
      </c>
      <c r="AA82" s="98" t="s">
        <v>139</v>
      </c>
      <c r="AB82" s="98" t="s">
        <v>159</v>
      </c>
      <c r="AC82" s="98" t="s">
        <v>140</v>
      </c>
      <c r="AD82" s="91">
        <v>3</v>
      </c>
      <c r="AE82" s="169" t="s">
        <v>196</v>
      </c>
      <c r="AF82" s="168"/>
      <c r="AG82" s="98" t="s">
        <v>458</v>
      </c>
      <c r="AH82" s="98"/>
      <c r="AI82" s="86" t="s">
        <v>3140</v>
      </c>
      <c r="AJ82" s="101" t="s">
        <v>111</v>
      </c>
      <c r="AK82" s="91"/>
      <c r="AL82" s="100" t="s">
        <v>3148</v>
      </c>
      <c r="AM82" s="86" t="s">
        <v>238</v>
      </c>
      <c r="AN82" s="86" t="s">
        <v>236</v>
      </c>
      <c r="AO82" s="143">
        <f t="shared" ref="AO82:AO145" si="3">C82*U82+D82</f>
        <v>0</v>
      </c>
      <c r="AP82" s="85" t="s">
        <v>3149</v>
      </c>
      <c r="AQ82" s="100" t="s">
        <v>111</v>
      </c>
      <c r="AR82" s="97" t="s">
        <v>125</v>
      </c>
      <c r="AV82" s="99"/>
      <c r="AW82" s="159" t="s">
        <v>3150</v>
      </c>
      <c r="AX82" s="102"/>
      <c r="AY82" s="157" t="s">
        <v>3151</v>
      </c>
      <c r="AZ82" s="159"/>
      <c r="BF82" s="103">
        <v>45999</v>
      </c>
      <c r="BG82" s="46"/>
      <c r="BH82" s="46"/>
      <c r="BI82" s="46">
        <f t="shared" ref="BI82:BI145" si="4">AO82*E82</f>
        <v>0</v>
      </c>
      <c r="BJ82" s="46">
        <f t="shared" ref="BJ82:BJ145" si="5">AO82*Z82</f>
        <v>0</v>
      </c>
    </row>
    <row r="83" spans="1:62" ht="120" customHeight="1" x14ac:dyDescent="0.25">
      <c r="A83" s="170" t="s">
        <v>180</v>
      </c>
      <c r="B83" s="132"/>
      <c r="C83" s="150">
        <v>0</v>
      </c>
      <c r="D83" s="150">
        <v>0</v>
      </c>
      <c r="E83" s="133">
        <v>1650.6000000000001</v>
      </c>
      <c r="F83" s="134" t="s">
        <v>3152</v>
      </c>
      <c r="G83" s="86" t="s">
        <v>3153</v>
      </c>
      <c r="H83" s="86" t="s">
        <v>3138</v>
      </c>
      <c r="I83" s="89"/>
      <c r="J83" s="90" t="s">
        <v>195</v>
      </c>
      <c r="K83" s="86"/>
      <c r="L83" s="86"/>
      <c r="M83" s="92" t="s">
        <v>133</v>
      </c>
      <c r="N83" s="86" t="s">
        <v>108</v>
      </c>
      <c r="O83" s="163" t="s">
        <v>173</v>
      </c>
      <c r="P83" s="163" t="s">
        <v>189</v>
      </c>
      <c r="Q83" s="91" t="s">
        <v>109</v>
      </c>
      <c r="R83" s="91" t="s">
        <v>207</v>
      </c>
      <c r="S83" s="91" t="s">
        <v>3154</v>
      </c>
      <c r="T83" s="92">
        <v>20</v>
      </c>
      <c r="U83" s="93">
        <v>12</v>
      </c>
      <c r="V83" s="94">
        <v>45993</v>
      </c>
      <c r="W83" s="94">
        <v>45993</v>
      </c>
      <c r="X83" s="95">
        <v>9785171797621</v>
      </c>
      <c r="Y83" s="96">
        <v>12</v>
      </c>
      <c r="Z83" s="97">
        <v>0.623</v>
      </c>
      <c r="AA83" s="98" t="s">
        <v>139</v>
      </c>
      <c r="AB83" s="98" t="s">
        <v>159</v>
      </c>
      <c r="AC83" s="98" t="s">
        <v>140</v>
      </c>
      <c r="AD83" s="91">
        <v>3</v>
      </c>
      <c r="AE83" s="169" t="s">
        <v>196</v>
      </c>
      <c r="AF83" s="168"/>
      <c r="AG83" s="98" t="s">
        <v>458</v>
      </c>
      <c r="AH83" s="98"/>
      <c r="AI83" s="86" t="s">
        <v>3140</v>
      </c>
      <c r="AJ83" s="101" t="s">
        <v>111</v>
      </c>
      <c r="AK83" s="91"/>
      <c r="AL83" s="100" t="s">
        <v>3155</v>
      </c>
      <c r="AM83" s="86" t="s">
        <v>238</v>
      </c>
      <c r="AN83" s="86" t="s">
        <v>236</v>
      </c>
      <c r="AO83" s="143">
        <f t="shared" si="3"/>
        <v>0</v>
      </c>
      <c r="AP83" s="85" t="s">
        <v>3156</v>
      </c>
      <c r="AQ83" s="100" t="s">
        <v>111</v>
      </c>
      <c r="AR83" s="97" t="s">
        <v>125</v>
      </c>
      <c r="AV83" s="99"/>
      <c r="AW83" s="159" t="s">
        <v>3157</v>
      </c>
      <c r="AX83" s="102"/>
      <c r="AY83" s="157" t="s">
        <v>3158</v>
      </c>
      <c r="AZ83" s="159"/>
      <c r="BF83" s="103">
        <v>45999</v>
      </c>
      <c r="BG83" s="46"/>
      <c r="BH83" s="46"/>
      <c r="BI83" s="46">
        <f t="shared" si="4"/>
        <v>0</v>
      </c>
      <c r="BJ83" s="46">
        <f t="shared" si="5"/>
        <v>0</v>
      </c>
    </row>
    <row r="84" spans="1:62" ht="120" customHeight="1" x14ac:dyDescent="0.25">
      <c r="A84" s="170" t="s">
        <v>180</v>
      </c>
      <c r="B84" s="132"/>
      <c r="C84" s="150">
        <v>0</v>
      </c>
      <c r="D84" s="150">
        <v>0</v>
      </c>
      <c r="E84" s="133">
        <v>299.25</v>
      </c>
      <c r="F84" s="134" t="s">
        <v>3159</v>
      </c>
      <c r="G84" s="86" t="s">
        <v>3160</v>
      </c>
      <c r="H84" s="86" t="s">
        <v>3161</v>
      </c>
      <c r="I84" s="89"/>
      <c r="J84" s="90" t="s">
        <v>195</v>
      </c>
      <c r="K84" s="86"/>
      <c r="L84" s="86"/>
      <c r="M84" s="92" t="s">
        <v>138</v>
      </c>
      <c r="N84" s="86" t="s">
        <v>108</v>
      </c>
      <c r="O84" s="163" t="s">
        <v>165</v>
      </c>
      <c r="P84" s="163" t="s">
        <v>166</v>
      </c>
      <c r="Q84" s="91" t="s">
        <v>109</v>
      </c>
      <c r="R84" s="91" t="s">
        <v>207</v>
      </c>
      <c r="S84" s="91" t="s">
        <v>3162</v>
      </c>
      <c r="T84" s="92">
        <v>10</v>
      </c>
      <c r="U84" s="93">
        <v>32</v>
      </c>
      <c r="V84" s="94">
        <v>45996</v>
      </c>
      <c r="W84" s="94">
        <v>45996</v>
      </c>
      <c r="X84" s="95">
        <v>9785171816056</v>
      </c>
      <c r="Y84" s="96">
        <v>64</v>
      </c>
      <c r="Z84" s="97">
        <v>0.17799999999999999</v>
      </c>
      <c r="AA84" s="98" t="s">
        <v>352</v>
      </c>
      <c r="AB84" s="98" t="s">
        <v>191</v>
      </c>
      <c r="AC84" s="98" t="s">
        <v>135</v>
      </c>
      <c r="AD84" s="91" t="s">
        <v>110</v>
      </c>
      <c r="AE84" s="169" t="s">
        <v>196</v>
      </c>
      <c r="AF84" s="168"/>
      <c r="AG84" s="98" t="s">
        <v>404</v>
      </c>
      <c r="AH84" s="98"/>
      <c r="AI84" s="86" t="s">
        <v>3163</v>
      </c>
      <c r="AJ84" s="101" t="s">
        <v>141</v>
      </c>
      <c r="AK84" s="91"/>
      <c r="AL84" s="100" t="s">
        <v>3164</v>
      </c>
      <c r="AM84" s="86" t="s">
        <v>150</v>
      </c>
      <c r="AN84" s="86" t="s">
        <v>142</v>
      </c>
      <c r="AO84" s="143">
        <f t="shared" si="3"/>
        <v>0</v>
      </c>
      <c r="AP84" s="85" t="s">
        <v>3165</v>
      </c>
      <c r="AQ84" s="100" t="s">
        <v>143</v>
      </c>
      <c r="AR84" s="97" t="s">
        <v>125</v>
      </c>
      <c r="AV84" s="99"/>
      <c r="AW84" s="159" t="s">
        <v>3166</v>
      </c>
      <c r="AX84" s="102" t="s">
        <v>3167</v>
      </c>
      <c r="AY84" s="157" t="s">
        <v>3168</v>
      </c>
      <c r="AZ84" s="159"/>
      <c r="BF84" s="103">
        <v>45999</v>
      </c>
      <c r="BG84" s="46"/>
      <c r="BH84" s="46"/>
      <c r="BI84" s="46">
        <f t="shared" si="4"/>
        <v>0</v>
      </c>
      <c r="BJ84" s="46">
        <f t="shared" si="5"/>
        <v>0</v>
      </c>
    </row>
    <row r="85" spans="1:62" ht="120" customHeight="1" x14ac:dyDescent="0.25">
      <c r="A85" s="170" t="s">
        <v>180</v>
      </c>
      <c r="B85" s="132"/>
      <c r="C85" s="150">
        <v>0</v>
      </c>
      <c r="D85" s="150">
        <v>0</v>
      </c>
      <c r="E85" s="133">
        <v>781.2</v>
      </c>
      <c r="F85" s="134" t="s">
        <v>2663</v>
      </c>
      <c r="G85" s="86" t="s">
        <v>2664</v>
      </c>
      <c r="H85" s="86" t="s">
        <v>373</v>
      </c>
      <c r="I85" s="89"/>
      <c r="J85" s="90">
        <v>6</v>
      </c>
      <c r="K85" s="86"/>
      <c r="L85" s="86"/>
      <c r="M85" s="92" t="s">
        <v>151</v>
      </c>
      <c r="N85" s="86" t="s">
        <v>108</v>
      </c>
      <c r="O85" s="163" t="s">
        <v>161</v>
      </c>
      <c r="P85" s="163" t="s">
        <v>161</v>
      </c>
      <c r="Q85" s="91" t="s">
        <v>109</v>
      </c>
      <c r="R85" s="91" t="s">
        <v>207</v>
      </c>
      <c r="S85" s="91" t="s">
        <v>2665</v>
      </c>
      <c r="T85" s="92">
        <v>10</v>
      </c>
      <c r="U85" s="93">
        <v>10</v>
      </c>
      <c r="V85" s="94">
        <v>44134</v>
      </c>
      <c r="W85" s="94">
        <v>45989</v>
      </c>
      <c r="X85" s="95">
        <v>9785171336080</v>
      </c>
      <c r="Y85" s="96">
        <v>512</v>
      </c>
      <c r="Z85" s="97">
        <v>0.50600000000000001</v>
      </c>
      <c r="AA85" s="98" t="s">
        <v>145</v>
      </c>
      <c r="AB85" s="98" t="s">
        <v>164</v>
      </c>
      <c r="AC85" s="98" t="s">
        <v>146</v>
      </c>
      <c r="AD85" s="91">
        <v>7</v>
      </c>
      <c r="AE85" s="135" t="s">
        <v>116</v>
      </c>
      <c r="AF85" s="168"/>
      <c r="AG85" s="98" t="s">
        <v>2666</v>
      </c>
      <c r="AH85" s="98"/>
      <c r="AI85" s="86" t="s">
        <v>374</v>
      </c>
      <c r="AJ85" s="101"/>
      <c r="AK85" s="91" t="s">
        <v>2667</v>
      </c>
      <c r="AL85" s="100" t="s">
        <v>2668</v>
      </c>
      <c r="AM85" s="86" t="s">
        <v>283</v>
      </c>
      <c r="AN85" s="86" t="s">
        <v>153</v>
      </c>
      <c r="AO85" s="143">
        <f t="shared" si="3"/>
        <v>0</v>
      </c>
      <c r="AP85" s="85" t="s">
        <v>2669</v>
      </c>
      <c r="AQ85" s="100" t="s">
        <v>111</v>
      </c>
      <c r="AR85" s="97" t="s">
        <v>125</v>
      </c>
      <c r="AV85" s="99"/>
      <c r="AW85" s="159" t="s">
        <v>2670</v>
      </c>
      <c r="AX85" s="102"/>
      <c r="AY85" s="157" t="s">
        <v>2671</v>
      </c>
      <c r="AZ85" s="159"/>
      <c r="BF85" s="103">
        <v>45996</v>
      </c>
      <c r="BG85" s="46"/>
      <c r="BH85" s="46"/>
      <c r="BI85" s="46">
        <f t="shared" si="4"/>
        <v>0</v>
      </c>
      <c r="BJ85" s="46">
        <f t="shared" si="5"/>
        <v>0</v>
      </c>
    </row>
    <row r="86" spans="1:62" ht="120" customHeight="1" x14ac:dyDescent="0.25">
      <c r="A86" s="170" t="s">
        <v>180</v>
      </c>
      <c r="B86" s="132"/>
      <c r="C86" s="150">
        <v>0</v>
      </c>
      <c r="D86" s="150">
        <v>0</v>
      </c>
      <c r="E86" s="133">
        <v>604.80000000000007</v>
      </c>
      <c r="F86" s="134" t="s">
        <v>1382</v>
      </c>
      <c r="G86" s="86" t="s">
        <v>1383</v>
      </c>
      <c r="H86" s="86" t="s">
        <v>1384</v>
      </c>
      <c r="I86" s="89"/>
      <c r="J86" s="90" t="s">
        <v>195</v>
      </c>
      <c r="K86" s="86"/>
      <c r="L86" s="86"/>
      <c r="M86" s="92" t="s">
        <v>133</v>
      </c>
      <c r="N86" s="86" t="s">
        <v>108</v>
      </c>
      <c r="O86" s="163" t="s">
        <v>392</v>
      </c>
      <c r="P86" s="163" t="s">
        <v>1385</v>
      </c>
      <c r="Q86" s="91" t="s">
        <v>109</v>
      </c>
      <c r="R86" s="91" t="s">
        <v>207</v>
      </c>
      <c r="S86" s="91" t="s">
        <v>1386</v>
      </c>
      <c r="T86" s="92">
        <v>10</v>
      </c>
      <c r="U86" s="93">
        <v>12</v>
      </c>
      <c r="V86" s="94">
        <v>45983</v>
      </c>
      <c r="W86" s="94">
        <v>45983</v>
      </c>
      <c r="X86" s="95">
        <v>9785171767211</v>
      </c>
      <c r="Y86" s="96">
        <v>128</v>
      </c>
      <c r="Z86" s="97">
        <v>0.20799999999999999</v>
      </c>
      <c r="AA86" s="98" t="s">
        <v>1387</v>
      </c>
      <c r="AB86" s="98" t="s">
        <v>159</v>
      </c>
      <c r="AC86" s="98" t="s">
        <v>321</v>
      </c>
      <c r="AD86" s="91" t="s">
        <v>110</v>
      </c>
      <c r="AE86" s="169" t="s">
        <v>196</v>
      </c>
      <c r="AF86" s="168"/>
      <c r="AG86" s="98" t="s">
        <v>1388</v>
      </c>
      <c r="AH86" s="98"/>
      <c r="AI86" s="86" t="s">
        <v>1389</v>
      </c>
      <c r="AJ86" s="101"/>
      <c r="AK86" s="91"/>
      <c r="AL86" s="100" t="s">
        <v>1390</v>
      </c>
      <c r="AM86" s="86" t="s">
        <v>394</v>
      </c>
      <c r="AN86" s="86" t="s">
        <v>236</v>
      </c>
      <c r="AO86" s="143">
        <f t="shared" si="3"/>
        <v>0</v>
      </c>
      <c r="AP86" s="85" t="s">
        <v>1391</v>
      </c>
      <c r="AQ86" s="100" t="s">
        <v>157</v>
      </c>
      <c r="AR86" s="97" t="s">
        <v>125</v>
      </c>
      <c r="AV86" s="99"/>
      <c r="AW86" s="159" t="s">
        <v>1392</v>
      </c>
      <c r="AX86" s="102"/>
      <c r="AY86" s="157" t="s">
        <v>1393</v>
      </c>
      <c r="AZ86" s="159"/>
      <c r="BF86" s="103">
        <v>45993</v>
      </c>
      <c r="BG86" s="46"/>
      <c r="BH86" s="46"/>
      <c r="BI86" s="46">
        <f t="shared" si="4"/>
        <v>0</v>
      </c>
      <c r="BJ86" s="46">
        <f t="shared" si="5"/>
        <v>0</v>
      </c>
    </row>
    <row r="87" spans="1:62" ht="120" customHeight="1" x14ac:dyDescent="0.25">
      <c r="A87" s="170" t="s">
        <v>180</v>
      </c>
      <c r="B87" s="132"/>
      <c r="C87" s="150">
        <v>0</v>
      </c>
      <c r="D87" s="150">
        <v>0</v>
      </c>
      <c r="E87" s="133">
        <v>453.6</v>
      </c>
      <c r="F87" s="134" t="s">
        <v>666</v>
      </c>
      <c r="G87" s="86" t="s">
        <v>667</v>
      </c>
      <c r="H87" s="86" t="s">
        <v>668</v>
      </c>
      <c r="I87" s="89"/>
      <c r="J87" s="90">
        <v>7</v>
      </c>
      <c r="K87" s="86"/>
      <c r="L87" s="86"/>
      <c r="M87" s="92" t="s">
        <v>138</v>
      </c>
      <c r="N87" s="86" t="s">
        <v>108</v>
      </c>
      <c r="O87" s="163" t="s">
        <v>165</v>
      </c>
      <c r="P87" s="163" t="s">
        <v>166</v>
      </c>
      <c r="Q87" s="91" t="s">
        <v>109</v>
      </c>
      <c r="R87" s="91" t="s">
        <v>207</v>
      </c>
      <c r="S87" s="91" t="s">
        <v>669</v>
      </c>
      <c r="T87" s="92">
        <v>10</v>
      </c>
      <c r="U87" s="93">
        <v>16</v>
      </c>
      <c r="V87" s="94">
        <v>45448</v>
      </c>
      <c r="W87" s="94">
        <v>45987</v>
      </c>
      <c r="X87" s="95">
        <v>9785171646967</v>
      </c>
      <c r="Y87" s="96">
        <v>256</v>
      </c>
      <c r="Z87" s="97">
        <v>0.308</v>
      </c>
      <c r="AA87" s="98" t="s">
        <v>145</v>
      </c>
      <c r="AB87" s="98" t="s">
        <v>136</v>
      </c>
      <c r="AC87" s="98" t="s">
        <v>146</v>
      </c>
      <c r="AD87" s="91" t="s">
        <v>110</v>
      </c>
      <c r="AE87" s="135" t="s">
        <v>116</v>
      </c>
      <c r="AF87" s="168"/>
      <c r="AG87" s="98" t="s">
        <v>415</v>
      </c>
      <c r="AH87" s="98"/>
      <c r="AI87" s="86" t="s">
        <v>670</v>
      </c>
      <c r="AJ87" s="101" t="s">
        <v>141</v>
      </c>
      <c r="AK87" s="91"/>
      <c r="AL87" s="100" t="s">
        <v>671</v>
      </c>
      <c r="AM87" s="86" t="s">
        <v>150</v>
      </c>
      <c r="AN87" s="86" t="s">
        <v>142</v>
      </c>
      <c r="AO87" s="143">
        <f t="shared" si="3"/>
        <v>0</v>
      </c>
      <c r="AP87" s="85" t="s">
        <v>672</v>
      </c>
      <c r="AQ87" s="100" t="s">
        <v>147</v>
      </c>
      <c r="AR87" s="97" t="s">
        <v>125</v>
      </c>
      <c r="AV87" s="99"/>
      <c r="AW87" s="159" t="s">
        <v>673</v>
      </c>
      <c r="AX87" s="102" t="s">
        <v>674</v>
      </c>
      <c r="AY87" s="157" t="s">
        <v>675</v>
      </c>
      <c r="AZ87" s="159"/>
      <c r="BF87" s="103">
        <v>45989</v>
      </c>
      <c r="BG87" s="46"/>
      <c r="BH87" s="46"/>
      <c r="BI87" s="46">
        <f t="shared" si="4"/>
        <v>0</v>
      </c>
      <c r="BJ87" s="46">
        <f t="shared" si="5"/>
        <v>0</v>
      </c>
    </row>
    <row r="88" spans="1:62" ht="120" customHeight="1" x14ac:dyDescent="0.25">
      <c r="A88" s="170" t="s">
        <v>180</v>
      </c>
      <c r="B88" s="132"/>
      <c r="C88" s="150">
        <v>0</v>
      </c>
      <c r="D88" s="150">
        <v>0</v>
      </c>
      <c r="E88" s="133">
        <v>1266.3</v>
      </c>
      <c r="F88" s="134" t="s">
        <v>2011</v>
      </c>
      <c r="G88" s="86" t="s">
        <v>2012</v>
      </c>
      <c r="H88" s="86" t="s">
        <v>496</v>
      </c>
      <c r="I88" s="89"/>
      <c r="J88" s="90" t="s">
        <v>197</v>
      </c>
      <c r="K88" s="86"/>
      <c r="L88" s="86"/>
      <c r="M88" s="92" t="s">
        <v>138</v>
      </c>
      <c r="N88" s="86" t="s">
        <v>108</v>
      </c>
      <c r="O88" s="163" t="s">
        <v>229</v>
      </c>
      <c r="P88" s="163" t="s">
        <v>308</v>
      </c>
      <c r="Q88" s="91" t="s">
        <v>109</v>
      </c>
      <c r="R88" s="91" t="s">
        <v>207</v>
      </c>
      <c r="S88" s="91" t="s">
        <v>2013</v>
      </c>
      <c r="T88" s="92">
        <v>10</v>
      </c>
      <c r="U88" s="93">
        <v>6</v>
      </c>
      <c r="V88" s="94">
        <v>45993</v>
      </c>
      <c r="W88" s="94">
        <v>45993</v>
      </c>
      <c r="X88" s="95">
        <v>9785171779030</v>
      </c>
      <c r="Y88" s="96">
        <v>224</v>
      </c>
      <c r="Z88" s="97">
        <v>0.76300000000000001</v>
      </c>
      <c r="AA88" s="98" t="s">
        <v>155</v>
      </c>
      <c r="AB88" s="98" t="s">
        <v>159</v>
      </c>
      <c r="AC88" s="98" t="s">
        <v>156</v>
      </c>
      <c r="AD88" s="91" t="s">
        <v>110</v>
      </c>
      <c r="AE88" s="169" t="s">
        <v>196</v>
      </c>
      <c r="AF88" s="168"/>
      <c r="AG88" s="98" t="s">
        <v>2014</v>
      </c>
      <c r="AH88" s="98"/>
      <c r="AI88" s="86" t="s">
        <v>497</v>
      </c>
      <c r="AJ88" s="101" t="s">
        <v>438</v>
      </c>
      <c r="AK88" s="91" t="s">
        <v>2015</v>
      </c>
      <c r="AL88" s="100" t="s">
        <v>2016</v>
      </c>
      <c r="AM88" s="86" t="s">
        <v>230</v>
      </c>
      <c r="AN88" s="86" t="s">
        <v>142</v>
      </c>
      <c r="AO88" s="143">
        <f t="shared" si="3"/>
        <v>0</v>
      </c>
      <c r="AP88" s="85" t="s">
        <v>2017</v>
      </c>
      <c r="AQ88" s="100" t="s">
        <v>147</v>
      </c>
      <c r="AR88" s="97" t="s">
        <v>125</v>
      </c>
      <c r="AV88" s="99"/>
      <c r="AW88" s="159" t="s">
        <v>2018</v>
      </c>
      <c r="AX88" s="102"/>
      <c r="AY88" s="157" t="s">
        <v>2019</v>
      </c>
      <c r="AZ88" s="159"/>
      <c r="BF88" s="103">
        <v>45995</v>
      </c>
      <c r="BG88" s="46"/>
      <c r="BH88" s="46"/>
      <c r="BI88" s="46">
        <f t="shared" si="4"/>
        <v>0</v>
      </c>
      <c r="BJ88" s="46">
        <f t="shared" si="5"/>
        <v>0</v>
      </c>
    </row>
    <row r="89" spans="1:62" ht="120" customHeight="1" x14ac:dyDescent="0.25">
      <c r="A89" s="170" t="s">
        <v>180</v>
      </c>
      <c r="B89" s="132"/>
      <c r="C89" s="150">
        <v>0</v>
      </c>
      <c r="D89" s="150">
        <v>0</v>
      </c>
      <c r="E89" s="133">
        <v>193.20000000000002</v>
      </c>
      <c r="F89" s="134" t="s">
        <v>3169</v>
      </c>
      <c r="G89" s="86" t="s">
        <v>3170</v>
      </c>
      <c r="H89" s="86" t="s">
        <v>3171</v>
      </c>
      <c r="I89" s="89"/>
      <c r="J89" s="90">
        <v>4</v>
      </c>
      <c r="K89" s="86"/>
      <c r="L89" s="86"/>
      <c r="M89" s="92" t="s">
        <v>138</v>
      </c>
      <c r="N89" s="86" t="s">
        <v>108</v>
      </c>
      <c r="O89" s="163" t="s">
        <v>218</v>
      </c>
      <c r="P89" s="163" t="s">
        <v>219</v>
      </c>
      <c r="Q89" s="91" t="s">
        <v>109</v>
      </c>
      <c r="R89" s="91" t="s">
        <v>207</v>
      </c>
      <c r="S89" s="91" t="s">
        <v>3172</v>
      </c>
      <c r="T89" s="92">
        <v>10</v>
      </c>
      <c r="U89" s="93">
        <v>21</v>
      </c>
      <c r="V89" s="94">
        <v>43137</v>
      </c>
      <c r="W89" s="94">
        <v>45994</v>
      </c>
      <c r="X89" s="95">
        <v>9785179825500</v>
      </c>
      <c r="Y89" s="96">
        <v>80</v>
      </c>
      <c r="Z89" s="97">
        <v>0.16</v>
      </c>
      <c r="AA89" s="98" t="s">
        <v>139</v>
      </c>
      <c r="AB89" s="98" t="s">
        <v>192</v>
      </c>
      <c r="AC89" s="98" t="s">
        <v>140</v>
      </c>
      <c r="AD89" s="91">
        <v>3</v>
      </c>
      <c r="AE89" s="135" t="s">
        <v>116</v>
      </c>
      <c r="AF89" s="168"/>
      <c r="AG89" s="98" t="s">
        <v>287</v>
      </c>
      <c r="AH89" s="98"/>
      <c r="AI89" s="86" t="s">
        <v>3173</v>
      </c>
      <c r="AJ89" s="101" t="s">
        <v>162</v>
      </c>
      <c r="AK89" s="91"/>
      <c r="AL89" s="100" t="s">
        <v>3174</v>
      </c>
      <c r="AM89" s="86" t="s">
        <v>184</v>
      </c>
      <c r="AN89" s="86" t="s">
        <v>142</v>
      </c>
      <c r="AO89" s="143">
        <f t="shared" si="3"/>
        <v>0</v>
      </c>
      <c r="AP89" s="85" t="s">
        <v>3175</v>
      </c>
      <c r="AQ89" s="100" t="s">
        <v>143</v>
      </c>
      <c r="AR89" s="97" t="s">
        <v>125</v>
      </c>
      <c r="AV89" s="99"/>
      <c r="AW89" s="159" t="s">
        <v>3176</v>
      </c>
      <c r="AX89" s="102" t="s">
        <v>3177</v>
      </c>
      <c r="AY89" s="157" t="s">
        <v>3178</v>
      </c>
      <c r="AZ89" s="159"/>
      <c r="BF89" s="103">
        <v>45999</v>
      </c>
      <c r="BG89" s="46"/>
      <c r="BH89" s="46"/>
      <c r="BI89" s="46">
        <f t="shared" si="4"/>
        <v>0</v>
      </c>
      <c r="BJ89" s="46">
        <f t="shared" si="5"/>
        <v>0</v>
      </c>
    </row>
    <row r="90" spans="1:62" ht="120" customHeight="1" x14ac:dyDescent="0.25">
      <c r="A90" s="170" t="s">
        <v>180</v>
      </c>
      <c r="B90" s="132"/>
      <c r="C90" s="150">
        <v>0</v>
      </c>
      <c r="D90" s="150">
        <v>0</v>
      </c>
      <c r="E90" s="133">
        <v>737.1</v>
      </c>
      <c r="F90" s="134" t="s">
        <v>4334</v>
      </c>
      <c r="G90" s="86" t="s">
        <v>245</v>
      </c>
      <c r="H90" s="86" t="s">
        <v>4335</v>
      </c>
      <c r="I90" s="89"/>
      <c r="J90" s="90">
        <v>3</v>
      </c>
      <c r="K90" s="86"/>
      <c r="L90" s="86"/>
      <c r="M90" s="92" t="s">
        <v>138</v>
      </c>
      <c r="N90" s="86" t="s">
        <v>108</v>
      </c>
      <c r="O90" s="163" t="s">
        <v>218</v>
      </c>
      <c r="P90" s="163" t="s">
        <v>219</v>
      </c>
      <c r="Q90" s="91" t="s">
        <v>109</v>
      </c>
      <c r="R90" s="91" t="s">
        <v>207</v>
      </c>
      <c r="S90" s="91" t="s">
        <v>4336</v>
      </c>
      <c r="T90" s="92">
        <v>10</v>
      </c>
      <c r="U90" s="93">
        <v>10</v>
      </c>
      <c r="V90" s="94">
        <v>44872</v>
      </c>
      <c r="W90" s="94">
        <v>45995</v>
      </c>
      <c r="X90" s="95">
        <v>9785171500368</v>
      </c>
      <c r="Y90" s="96">
        <v>128</v>
      </c>
      <c r="Z90" s="97">
        <v>0.58599999999999997</v>
      </c>
      <c r="AA90" s="98" t="s">
        <v>155</v>
      </c>
      <c r="AB90" s="98" t="s">
        <v>225</v>
      </c>
      <c r="AC90" s="98" t="s">
        <v>156</v>
      </c>
      <c r="AD90" s="91" t="s">
        <v>110</v>
      </c>
      <c r="AE90" s="135" t="s">
        <v>116</v>
      </c>
      <c r="AF90" s="168"/>
      <c r="AG90" s="98" t="s">
        <v>480</v>
      </c>
      <c r="AH90" s="98"/>
      <c r="AI90" s="86" t="s">
        <v>4337</v>
      </c>
      <c r="AJ90" s="101" t="s">
        <v>162</v>
      </c>
      <c r="AK90" s="91"/>
      <c r="AL90" s="100" t="s">
        <v>4338</v>
      </c>
      <c r="AM90" s="86" t="s">
        <v>184</v>
      </c>
      <c r="AN90" s="86" t="s">
        <v>142</v>
      </c>
      <c r="AO90" s="143">
        <f t="shared" si="3"/>
        <v>0</v>
      </c>
      <c r="AP90" s="85" t="s">
        <v>4339</v>
      </c>
      <c r="AQ90" s="100" t="s">
        <v>143</v>
      </c>
      <c r="AR90" s="97" t="s">
        <v>125</v>
      </c>
      <c r="AV90" s="99"/>
      <c r="AW90" s="159" t="s">
        <v>4340</v>
      </c>
      <c r="AX90" s="102" t="s">
        <v>4341</v>
      </c>
      <c r="AY90" s="157" t="s">
        <v>4342</v>
      </c>
      <c r="AZ90" s="159" t="s">
        <v>430</v>
      </c>
      <c r="BF90" s="103">
        <v>46001</v>
      </c>
      <c r="BG90" s="46"/>
      <c r="BH90" s="46"/>
      <c r="BI90" s="46">
        <f t="shared" si="4"/>
        <v>0</v>
      </c>
      <c r="BJ90" s="46">
        <f t="shared" si="5"/>
        <v>0</v>
      </c>
    </row>
    <row r="91" spans="1:62" ht="120" customHeight="1" x14ac:dyDescent="0.25">
      <c r="A91" s="170" t="s">
        <v>180</v>
      </c>
      <c r="B91" s="132"/>
      <c r="C91" s="150">
        <v>0</v>
      </c>
      <c r="D91" s="150">
        <v>0</v>
      </c>
      <c r="E91" s="133">
        <v>1556.1000000000001</v>
      </c>
      <c r="F91" s="134" t="s">
        <v>2020</v>
      </c>
      <c r="G91" s="86" t="s">
        <v>2021</v>
      </c>
      <c r="H91" s="86" t="s">
        <v>2022</v>
      </c>
      <c r="I91" s="89"/>
      <c r="J91" s="90">
        <v>3</v>
      </c>
      <c r="K91" s="86"/>
      <c r="L91" s="86"/>
      <c r="M91" s="92" t="s">
        <v>138</v>
      </c>
      <c r="N91" s="86" t="s">
        <v>108</v>
      </c>
      <c r="O91" s="163" t="s">
        <v>165</v>
      </c>
      <c r="P91" s="163" t="s">
        <v>166</v>
      </c>
      <c r="Q91" s="91" t="s">
        <v>109</v>
      </c>
      <c r="R91" s="91" t="s">
        <v>207</v>
      </c>
      <c r="S91" s="91" t="s">
        <v>2023</v>
      </c>
      <c r="T91" s="92">
        <v>10</v>
      </c>
      <c r="U91" s="93">
        <v>6</v>
      </c>
      <c r="V91" s="94">
        <v>45180</v>
      </c>
      <c r="W91" s="94">
        <v>45992</v>
      </c>
      <c r="X91" s="95">
        <v>9785171577841</v>
      </c>
      <c r="Y91" s="96">
        <v>304</v>
      </c>
      <c r="Z91" s="97">
        <v>1.1160000000000001</v>
      </c>
      <c r="AA91" s="98" t="s">
        <v>139</v>
      </c>
      <c r="AB91" s="98" t="s">
        <v>159</v>
      </c>
      <c r="AC91" s="98" t="s">
        <v>140</v>
      </c>
      <c r="AD91" s="91" t="s">
        <v>110</v>
      </c>
      <c r="AE91" s="135" t="s">
        <v>116</v>
      </c>
      <c r="AF91" s="168"/>
      <c r="AG91" s="98" t="s">
        <v>856</v>
      </c>
      <c r="AH91" s="98"/>
      <c r="AI91" s="86" t="s">
        <v>2024</v>
      </c>
      <c r="AJ91" s="101" t="s">
        <v>162</v>
      </c>
      <c r="AK91" s="91"/>
      <c r="AL91" s="100" t="s">
        <v>2025</v>
      </c>
      <c r="AM91" s="86" t="s">
        <v>150</v>
      </c>
      <c r="AN91" s="86" t="s">
        <v>142</v>
      </c>
      <c r="AO91" s="143">
        <f t="shared" si="3"/>
        <v>0</v>
      </c>
      <c r="AP91" s="85" t="s">
        <v>2026</v>
      </c>
      <c r="AQ91" s="100" t="s">
        <v>143</v>
      </c>
      <c r="AR91" s="97" t="s">
        <v>125</v>
      </c>
      <c r="AV91" s="99"/>
      <c r="AW91" s="159" t="s">
        <v>2027</v>
      </c>
      <c r="AX91" s="102" t="s">
        <v>2028</v>
      </c>
      <c r="AY91" s="157" t="s">
        <v>2029</v>
      </c>
      <c r="AZ91" s="159" t="s">
        <v>430</v>
      </c>
      <c r="BF91" s="103">
        <v>45995</v>
      </c>
      <c r="BG91" s="46"/>
      <c r="BH91" s="46"/>
      <c r="BI91" s="46">
        <f t="shared" si="4"/>
        <v>0</v>
      </c>
      <c r="BJ91" s="46">
        <f t="shared" si="5"/>
        <v>0</v>
      </c>
    </row>
    <row r="92" spans="1:62" ht="120" customHeight="1" x14ac:dyDescent="0.25">
      <c r="A92" s="170" t="s">
        <v>180</v>
      </c>
      <c r="B92" s="132"/>
      <c r="C92" s="150">
        <v>0</v>
      </c>
      <c r="D92" s="150">
        <v>0</v>
      </c>
      <c r="E92" s="133">
        <v>875.7</v>
      </c>
      <c r="F92" s="134" t="s">
        <v>676</v>
      </c>
      <c r="G92" s="86" t="s">
        <v>677</v>
      </c>
      <c r="H92" s="86" t="s">
        <v>459</v>
      </c>
      <c r="I92" s="89"/>
      <c r="J92" s="90" t="s">
        <v>195</v>
      </c>
      <c r="K92" s="86"/>
      <c r="L92" s="86"/>
      <c r="M92" s="92" t="s">
        <v>133</v>
      </c>
      <c r="N92" s="86" t="s">
        <v>108</v>
      </c>
      <c r="O92" s="163" t="s">
        <v>460</v>
      </c>
      <c r="P92" s="163" t="s">
        <v>461</v>
      </c>
      <c r="Q92" s="91" t="s">
        <v>109</v>
      </c>
      <c r="R92" s="91" t="s">
        <v>207</v>
      </c>
      <c r="S92" s="91" t="s">
        <v>678</v>
      </c>
      <c r="T92" s="92">
        <v>10</v>
      </c>
      <c r="U92" s="93">
        <v>6</v>
      </c>
      <c r="V92" s="94">
        <v>45976</v>
      </c>
      <c r="W92" s="94">
        <v>45976</v>
      </c>
      <c r="X92" s="95">
        <v>9785171738877</v>
      </c>
      <c r="Y92" s="96">
        <v>272</v>
      </c>
      <c r="Z92" s="97">
        <v>0.45300000000000001</v>
      </c>
      <c r="AA92" s="98" t="s">
        <v>134</v>
      </c>
      <c r="AB92" s="98" t="s">
        <v>191</v>
      </c>
      <c r="AC92" s="98" t="s">
        <v>135</v>
      </c>
      <c r="AD92" s="91" t="s">
        <v>110</v>
      </c>
      <c r="AE92" s="169" t="s">
        <v>196</v>
      </c>
      <c r="AF92" s="168"/>
      <c r="AG92" s="98" t="s">
        <v>395</v>
      </c>
      <c r="AH92" s="98"/>
      <c r="AI92" s="86" t="s">
        <v>462</v>
      </c>
      <c r="AJ92" s="101"/>
      <c r="AK92" s="91" t="s">
        <v>679</v>
      </c>
      <c r="AL92" s="100" t="s">
        <v>680</v>
      </c>
      <c r="AM92" s="86" t="s">
        <v>280</v>
      </c>
      <c r="AN92" s="86" t="s">
        <v>236</v>
      </c>
      <c r="AO92" s="143">
        <f t="shared" si="3"/>
        <v>0</v>
      </c>
      <c r="AP92" s="85" t="s">
        <v>681</v>
      </c>
      <c r="AQ92" s="100" t="s">
        <v>111</v>
      </c>
      <c r="AR92" s="97" t="s">
        <v>125</v>
      </c>
      <c r="AV92" s="99"/>
      <c r="AW92" s="159" t="s">
        <v>682</v>
      </c>
      <c r="AX92" s="102"/>
      <c r="AY92" s="157" t="s">
        <v>683</v>
      </c>
      <c r="AZ92" s="159"/>
      <c r="BF92" s="103">
        <v>45989</v>
      </c>
      <c r="BG92" s="46"/>
      <c r="BH92" s="46"/>
      <c r="BI92" s="46">
        <f t="shared" si="4"/>
        <v>0</v>
      </c>
      <c r="BJ92" s="46">
        <f t="shared" si="5"/>
        <v>0</v>
      </c>
    </row>
    <row r="93" spans="1:62" ht="120" customHeight="1" x14ac:dyDescent="0.25">
      <c r="A93" s="170" t="s">
        <v>180</v>
      </c>
      <c r="B93" s="132"/>
      <c r="C93" s="150">
        <v>0</v>
      </c>
      <c r="D93" s="150">
        <v>0</v>
      </c>
      <c r="E93" s="133">
        <v>382.2</v>
      </c>
      <c r="F93" s="134" t="s">
        <v>1106</v>
      </c>
      <c r="G93" s="86" t="s">
        <v>1107</v>
      </c>
      <c r="H93" s="86" t="s">
        <v>1108</v>
      </c>
      <c r="I93" s="89"/>
      <c r="J93" s="90" t="s">
        <v>195</v>
      </c>
      <c r="K93" s="86"/>
      <c r="L93" s="86"/>
      <c r="M93" s="92" t="s">
        <v>138</v>
      </c>
      <c r="N93" s="86" t="s">
        <v>108</v>
      </c>
      <c r="O93" s="163" t="s">
        <v>246</v>
      </c>
      <c r="P93" s="163" t="s">
        <v>312</v>
      </c>
      <c r="Q93" s="91" t="s">
        <v>109</v>
      </c>
      <c r="R93" s="91" t="s">
        <v>207</v>
      </c>
      <c r="S93" s="91" t="s">
        <v>1109</v>
      </c>
      <c r="T93" s="92">
        <v>10</v>
      </c>
      <c r="U93" s="93">
        <v>10</v>
      </c>
      <c r="V93" s="94">
        <v>45989</v>
      </c>
      <c r="W93" s="94">
        <v>45989</v>
      </c>
      <c r="X93" s="95">
        <v>9785171803452</v>
      </c>
      <c r="Y93" s="96">
        <v>64</v>
      </c>
      <c r="Z93" s="97">
        <v>0.27</v>
      </c>
      <c r="AA93" s="98" t="s">
        <v>139</v>
      </c>
      <c r="AB93" s="98" t="s">
        <v>225</v>
      </c>
      <c r="AC93" s="98" t="s">
        <v>140</v>
      </c>
      <c r="AD93" s="91" t="s">
        <v>1110</v>
      </c>
      <c r="AE93" s="169" t="s">
        <v>196</v>
      </c>
      <c r="AF93" s="168"/>
      <c r="AG93" s="98" t="s">
        <v>515</v>
      </c>
      <c r="AH93" s="98"/>
      <c r="AI93" s="86" t="s">
        <v>1111</v>
      </c>
      <c r="AJ93" s="101" t="s">
        <v>162</v>
      </c>
      <c r="AK93" s="91"/>
      <c r="AL93" s="100" t="s">
        <v>1112</v>
      </c>
      <c r="AM93" s="86" t="s">
        <v>184</v>
      </c>
      <c r="AN93" s="86" t="s">
        <v>142</v>
      </c>
      <c r="AO93" s="143">
        <f t="shared" si="3"/>
        <v>0</v>
      </c>
      <c r="AP93" s="85" t="s">
        <v>1113</v>
      </c>
      <c r="AQ93" s="100" t="s">
        <v>143</v>
      </c>
      <c r="AR93" s="97" t="s">
        <v>125</v>
      </c>
      <c r="AV93" s="99"/>
      <c r="AW93" s="159" t="s">
        <v>1114</v>
      </c>
      <c r="AX93" s="102" t="s">
        <v>1115</v>
      </c>
      <c r="AY93" s="157" t="s">
        <v>1116</v>
      </c>
      <c r="AZ93" s="159"/>
      <c r="BF93" s="103">
        <v>45992</v>
      </c>
      <c r="BG93" s="46"/>
      <c r="BH93" s="46"/>
      <c r="BI93" s="46">
        <f t="shared" si="4"/>
        <v>0</v>
      </c>
      <c r="BJ93" s="46">
        <f t="shared" si="5"/>
        <v>0</v>
      </c>
    </row>
    <row r="94" spans="1:62" ht="120" customHeight="1" x14ac:dyDescent="0.25">
      <c r="A94" s="170" t="s">
        <v>180</v>
      </c>
      <c r="B94" s="132"/>
      <c r="C94" s="150">
        <v>0</v>
      </c>
      <c r="D94" s="150">
        <v>0</v>
      </c>
      <c r="E94" s="133">
        <v>1266.3</v>
      </c>
      <c r="F94" s="134" t="s">
        <v>2672</v>
      </c>
      <c r="G94" s="86" t="s">
        <v>463</v>
      </c>
      <c r="H94" s="86" t="s">
        <v>2673</v>
      </c>
      <c r="I94" s="89"/>
      <c r="J94" s="90">
        <v>6</v>
      </c>
      <c r="K94" s="86"/>
      <c r="L94" s="86"/>
      <c r="M94" s="92" t="s">
        <v>151</v>
      </c>
      <c r="N94" s="86" t="s">
        <v>108</v>
      </c>
      <c r="O94" s="163" t="s">
        <v>163</v>
      </c>
      <c r="P94" s="163" t="s">
        <v>163</v>
      </c>
      <c r="Q94" s="91" t="s">
        <v>109</v>
      </c>
      <c r="R94" s="91" t="s">
        <v>207</v>
      </c>
      <c r="S94" s="91" t="s">
        <v>2674</v>
      </c>
      <c r="T94" s="92">
        <v>10</v>
      </c>
      <c r="U94" s="93">
        <v>4</v>
      </c>
      <c r="V94" s="94">
        <v>43077</v>
      </c>
      <c r="W94" s="94">
        <v>45994</v>
      </c>
      <c r="X94" s="95">
        <v>9785171061500</v>
      </c>
      <c r="Y94" s="96">
        <v>576</v>
      </c>
      <c r="Z94" s="97">
        <v>0.64500000000000002</v>
      </c>
      <c r="AA94" s="98" t="s">
        <v>134</v>
      </c>
      <c r="AB94" s="98" t="s">
        <v>164</v>
      </c>
      <c r="AC94" s="98" t="s">
        <v>135</v>
      </c>
      <c r="AD94" s="91" t="s">
        <v>110</v>
      </c>
      <c r="AE94" s="135" t="s">
        <v>116</v>
      </c>
      <c r="AF94" s="168"/>
      <c r="AG94" s="98" t="s">
        <v>231</v>
      </c>
      <c r="AH94" s="98"/>
      <c r="AI94" s="86" t="s">
        <v>2675</v>
      </c>
      <c r="AJ94" s="101"/>
      <c r="AK94" s="91" t="s">
        <v>2676</v>
      </c>
      <c r="AL94" s="100" t="s">
        <v>2677</v>
      </c>
      <c r="AM94" s="86" t="s">
        <v>281</v>
      </c>
      <c r="AN94" s="86" t="s">
        <v>153</v>
      </c>
      <c r="AO94" s="143">
        <f t="shared" si="3"/>
        <v>0</v>
      </c>
      <c r="AP94" s="85" t="s">
        <v>2678</v>
      </c>
      <c r="AQ94" s="100" t="s">
        <v>111</v>
      </c>
      <c r="AR94" s="97" t="s">
        <v>125</v>
      </c>
      <c r="AV94" s="99"/>
      <c r="AW94" s="159" t="s">
        <v>2679</v>
      </c>
      <c r="AX94" s="102" t="s">
        <v>2680</v>
      </c>
      <c r="AY94" s="157" t="s">
        <v>2681</v>
      </c>
      <c r="AZ94" s="159"/>
      <c r="BF94" s="103">
        <v>45996</v>
      </c>
      <c r="BG94" s="46"/>
      <c r="BH94" s="46"/>
      <c r="BI94" s="46">
        <f t="shared" si="4"/>
        <v>0</v>
      </c>
      <c r="BJ94" s="46">
        <f t="shared" si="5"/>
        <v>0</v>
      </c>
    </row>
    <row r="95" spans="1:62" ht="120" customHeight="1" x14ac:dyDescent="0.25">
      <c r="A95" s="170" t="s">
        <v>180</v>
      </c>
      <c r="B95" s="132"/>
      <c r="C95" s="150">
        <v>0</v>
      </c>
      <c r="D95" s="150">
        <v>0</v>
      </c>
      <c r="E95" s="133">
        <v>1209.6000000000001</v>
      </c>
      <c r="F95" s="134" t="s">
        <v>2682</v>
      </c>
      <c r="G95" s="86" t="s">
        <v>2683</v>
      </c>
      <c r="H95" s="86" t="s">
        <v>2684</v>
      </c>
      <c r="I95" s="89"/>
      <c r="J95" s="90">
        <v>3</v>
      </c>
      <c r="K95" s="86"/>
      <c r="L95" s="86"/>
      <c r="M95" s="92" t="s">
        <v>151</v>
      </c>
      <c r="N95" s="86" t="s">
        <v>108</v>
      </c>
      <c r="O95" s="163" t="s">
        <v>220</v>
      </c>
      <c r="P95" s="163" t="s">
        <v>220</v>
      </c>
      <c r="Q95" s="91" t="s">
        <v>109</v>
      </c>
      <c r="R95" s="91" t="s">
        <v>207</v>
      </c>
      <c r="S95" s="91" t="s">
        <v>2685</v>
      </c>
      <c r="T95" s="92">
        <v>10</v>
      </c>
      <c r="U95" s="93">
        <v>4</v>
      </c>
      <c r="V95" s="94">
        <v>44545</v>
      </c>
      <c r="W95" s="94">
        <v>45993</v>
      </c>
      <c r="X95" s="95">
        <v>9785171394431</v>
      </c>
      <c r="Y95" s="96">
        <v>480</v>
      </c>
      <c r="Z95" s="97">
        <v>0.62</v>
      </c>
      <c r="AA95" s="98" t="s">
        <v>134</v>
      </c>
      <c r="AB95" s="98" t="s">
        <v>164</v>
      </c>
      <c r="AC95" s="98" t="s">
        <v>135</v>
      </c>
      <c r="AD95" s="91" t="s">
        <v>110</v>
      </c>
      <c r="AE95" s="135" t="s">
        <v>116</v>
      </c>
      <c r="AF95" s="168"/>
      <c r="AG95" s="98" t="s">
        <v>550</v>
      </c>
      <c r="AH95" s="98"/>
      <c r="AI95" s="86" t="s">
        <v>2686</v>
      </c>
      <c r="AJ95" s="101"/>
      <c r="AK95" s="91" t="s">
        <v>2687</v>
      </c>
      <c r="AL95" s="100" t="s">
        <v>2688</v>
      </c>
      <c r="AM95" s="86" t="s">
        <v>263</v>
      </c>
      <c r="AN95" s="86" t="s">
        <v>153</v>
      </c>
      <c r="AO95" s="143">
        <f t="shared" si="3"/>
        <v>0</v>
      </c>
      <c r="AP95" s="85" t="s">
        <v>2689</v>
      </c>
      <c r="AQ95" s="100" t="s">
        <v>111</v>
      </c>
      <c r="AR95" s="97" t="s">
        <v>125</v>
      </c>
      <c r="AV95" s="99"/>
      <c r="AW95" s="159" t="s">
        <v>2690</v>
      </c>
      <c r="AX95" s="102" t="s">
        <v>2691</v>
      </c>
      <c r="AY95" s="157" t="s">
        <v>2692</v>
      </c>
      <c r="AZ95" s="159" t="s">
        <v>430</v>
      </c>
      <c r="BF95" s="103">
        <v>45996</v>
      </c>
      <c r="BG95" s="46"/>
      <c r="BH95" s="46"/>
      <c r="BI95" s="46">
        <f t="shared" si="4"/>
        <v>0</v>
      </c>
      <c r="BJ95" s="46">
        <f t="shared" si="5"/>
        <v>0</v>
      </c>
    </row>
    <row r="96" spans="1:62" ht="120" customHeight="1" x14ac:dyDescent="0.25">
      <c r="A96" s="170" t="s">
        <v>180</v>
      </c>
      <c r="B96" s="132"/>
      <c r="C96" s="150">
        <v>0</v>
      </c>
      <c r="D96" s="150">
        <v>0</v>
      </c>
      <c r="E96" s="133">
        <v>648.9</v>
      </c>
      <c r="F96" s="134" t="s">
        <v>4343</v>
      </c>
      <c r="G96" s="86" t="s">
        <v>4344</v>
      </c>
      <c r="H96" s="86" t="s">
        <v>4345</v>
      </c>
      <c r="I96" s="89"/>
      <c r="J96" s="90" t="s">
        <v>195</v>
      </c>
      <c r="K96" s="86"/>
      <c r="L96" s="86"/>
      <c r="M96" s="92" t="s">
        <v>151</v>
      </c>
      <c r="N96" s="86" t="s">
        <v>108</v>
      </c>
      <c r="O96" s="163" t="s">
        <v>182</v>
      </c>
      <c r="P96" s="163" t="s">
        <v>182</v>
      </c>
      <c r="Q96" s="91" t="s">
        <v>109</v>
      </c>
      <c r="R96" s="91" t="s">
        <v>207</v>
      </c>
      <c r="S96" s="91" t="s">
        <v>4346</v>
      </c>
      <c r="T96" s="92">
        <v>10</v>
      </c>
      <c r="U96" s="93">
        <v>5</v>
      </c>
      <c r="V96" s="94">
        <v>45996</v>
      </c>
      <c r="W96" s="94">
        <v>45996</v>
      </c>
      <c r="X96" s="95">
        <v>9785171798352</v>
      </c>
      <c r="Y96" s="96">
        <v>320</v>
      </c>
      <c r="Z96" s="97">
        <v>0.34799999999999998</v>
      </c>
      <c r="AA96" s="98" t="s">
        <v>145</v>
      </c>
      <c r="AB96" s="98" t="s">
        <v>160</v>
      </c>
      <c r="AC96" s="98" t="s">
        <v>146</v>
      </c>
      <c r="AD96" s="91" t="s">
        <v>110</v>
      </c>
      <c r="AE96" s="169" t="s">
        <v>196</v>
      </c>
      <c r="AF96" s="168"/>
      <c r="AG96" s="98" t="s">
        <v>535</v>
      </c>
      <c r="AH96" s="98"/>
      <c r="AI96" s="86" t="s">
        <v>4347</v>
      </c>
      <c r="AJ96" s="101" t="s">
        <v>154</v>
      </c>
      <c r="AK96" s="91"/>
      <c r="AL96" s="100" t="s">
        <v>4348</v>
      </c>
      <c r="AM96" s="86" t="s">
        <v>158</v>
      </c>
      <c r="AN96" s="86" t="s">
        <v>153</v>
      </c>
      <c r="AO96" s="143">
        <f t="shared" si="3"/>
        <v>0</v>
      </c>
      <c r="AP96" s="85" t="s">
        <v>4349</v>
      </c>
      <c r="AQ96" s="100" t="s">
        <v>154</v>
      </c>
      <c r="AR96" s="97" t="s">
        <v>125</v>
      </c>
      <c r="AV96" s="99"/>
      <c r="AW96" s="159" t="s">
        <v>4350</v>
      </c>
      <c r="AX96" s="102" t="s">
        <v>4351</v>
      </c>
      <c r="AY96" s="157" t="s">
        <v>4352</v>
      </c>
      <c r="AZ96" s="159"/>
      <c r="BF96" s="103">
        <v>46001</v>
      </c>
      <c r="BG96" s="46"/>
      <c r="BH96" s="46"/>
      <c r="BI96" s="46">
        <f t="shared" si="4"/>
        <v>0</v>
      </c>
      <c r="BJ96" s="46">
        <f t="shared" si="5"/>
        <v>0</v>
      </c>
    </row>
    <row r="97" spans="1:62" ht="120" customHeight="1" x14ac:dyDescent="0.25">
      <c r="A97" s="170" t="s">
        <v>180</v>
      </c>
      <c r="B97" s="132"/>
      <c r="C97" s="150">
        <v>0</v>
      </c>
      <c r="D97" s="150">
        <v>0</v>
      </c>
      <c r="E97" s="133">
        <v>453.6</v>
      </c>
      <c r="F97" s="134" t="s">
        <v>4353</v>
      </c>
      <c r="G97" s="86" t="s">
        <v>4354</v>
      </c>
      <c r="H97" s="86" t="s">
        <v>4355</v>
      </c>
      <c r="I97" s="89"/>
      <c r="J97" s="90">
        <v>6</v>
      </c>
      <c r="K97" s="86"/>
      <c r="L97" s="86"/>
      <c r="M97" s="92" t="s">
        <v>138</v>
      </c>
      <c r="N97" s="86" t="s">
        <v>108</v>
      </c>
      <c r="O97" s="163" t="s">
        <v>218</v>
      </c>
      <c r="P97" s="163" t="s">
        <v>219</v>
      </c>
      <c r="Q97" s="91" t="s">
        <v>109</v>
      </c>
      <c r="R97" s="91" t="s">
        <v>207</v>
      </c>
      <c r="S97" s="91" t="s">
        <v>4356</v>
      </c>
      <c r="T97" s="92">
        <v>10</v>
      </c>
      <c r="U97" s="93">
        <v>14</v>
      </c>
      <c r="V97" s="94">
        <v>42020</v>
      </c>
      <c r="W97" s="94">
        <v>45998</v>
      </c>
      <c r="X97" s="95">
        <v>9785170883967</v>
      </c>
      <c r="Y97" s="96">
        <v>128</v>
      </c>
      <c r="Z97" s="97">
        <v>0.25600000000000001</v>
      </c>
      <c r="AA97" s="98" t="s">
        <v>4357</v>
      </c>
      <c r="AB97" s="98" t="s">
        <v>159</v>
      </c>
      <c r="AC97" s="98" t="s">
        <v>169</v>
      </c>
      <c r="AD97" s="91" t="s">
        <v>110</v>
      </c>
      <c r="AE97" s="135" t="s">
        <v>116</v>
      </c>
      <c r="AF97" s="168"/>
      <c r="AG97" s="98" t="s">
        <v>4358</v>
      </c>
      <c r="AH97" s="98"/>
      <c r="AI97" s="86" t="s">
        <v>4355</v>
      </c>
      <c r="AJ97" s="101" t="s">
        <v>162</v>
      </c>
      <c r="AK97" s="91"/>
      <c r="AL97" s="100" t="s">
        <v>4359</v>
      </c>
      <c r="AM97" s="86" t="s">
        <v>184</v>
      </c>
      <c r="AN97" s="86" t="s">
        <v>142</v>
      </c>
      <c r="AO97" s="143">
        <f t="shared" si="3"/>
        <v>0</v>
      </c>
      <c r="AP97" s="85" t="s">
        <v>4360</v>
      </c>
      <c r="AQ97" s="100" t="s">
        <v>143</v>
      </c>
      <c r="AR97" s="97" t="s">
        <v>125</v>
      </c>
      <c r="AV97" s="99"/>
      <c r="AW97" s="159" t="s">
        <v>4361</v>
      </c>
      <c r="AX97" s="102" t="s">
        <v>4362</v>
      </c>
      <c r="AY97" s="157" t="s">
        <v>4363</v>
      </c>
      <c r="AZ97" s="159"/>
      <c r="BF97" s="103">
        <v>46001</v>
      </c>
      <c r="BG97" s="46"/>
      <c r="BH97" s="46"/>
      <c r="BI97" s="46">
        <f t="shared" si="4"/>
        <v>0</v>
      </c>
      <c r="BJ97" s="46">
        <f t="shared" si="5"/>
        <v>0</v>
      </c>
    </row>
    <row r="98" spans="1:62" ht="120" customHeight="1" x14ac:dyDescent="0.25">
      <c r="A98" s="170" t="s">
        <v>180</v>
      </c>
      <c r="B98" s="132"/>
      <c r="C98" s="150">
        <v>0</v>
      </c>
      <c r="D98" s="150">
        <v>0</v>
      </c>
      <c r="E98" s="133">
        <v>157.5</v>
      </c>
      <c r="F98" s="134" t="s">
        <v>2693</v>
      </c>
      <c r="G98" s="86" t="s">
        <v>214</v>
      </c>
      <c r="H98" s="86" t="s">
        <v>375</v>
      </c>
      <c r="I98" s="89"/>
      <c r="J98" s="90">
        <v>5</v>
      </c>
      <c r="K98" s="86"/>
      <c r="L98" s="86"/>
      <c r="M98" s="92" t="s">
        <v>138</v>
      </c>
      <c r="N98" s="86" t="s">
        <v>108</v>
      </c>
      <c r="O98" s="163" t="s">
        <v>218</v>
      </c>
      <c r="P98" s="163" t="s">
        <v>219</v>
      </c>
      <c r="Q98" s="91" t="s">
        <v>109</v>
      </c>
      <c r="R98" s="91" t="s">
        <v>207</v>
      </c>
      <c r="S98" s="91" t="s">
        <v>2694</v>
      </c>
      <c r="T98" s="92">
        <v>10</v>
      </c>
      <c r="U98" s="93">
        <v>50</v>
      </c>
      <c r="V98" s="94">
        <v>42775</v>
      </c>
      <c r="W98" s="94">
        <v>45986</v>
      </c>
      <c r="X98" s="95">
        <v>9785171015183</v>
      </c>
      <c r="Y98" s="96">
        <v>48</v>
      </c>
      <c r="Z98" s="97">
        <v>7.0000000000000007E-2</v>
      </c>
      <c r="AA98" s="98" t="s">
        <v>175</v>
      </c>
      <c r="AB98" s="98" t="s">
        <v>228</v>
      </c>
      <c r="AC98" s="98" t="s">
        <v>176</v>
      </c>
      <c r="AD98" s="91">
        <v>3</v>
      </c>
      <c r="AE98" s="135" t="s">
        <v>116</v>
      </c>
      <c r="AF98" s="168"/>
      <c r="AG98" s="98" t="s">
        <v>287</v>
      </c>
      <c r="AH98" s="98"/>
      <c r="AI98" s="86" t="s">
        <v>376</v>
      </c>
      <c r="AJ98" s="101" t="s">
        <v>162</v>
      </c>
      <c r="AK98" s="91"/>
      <c r="AL98" s="100" t="s">
        <v>2695</v>
      </c>
      <c r="AM98" s="86" t="s">
        <v>184</v>
      </c>
      <c r="AN98" s="86" t="s">
        <v>142</v>
      </c>
      <c r="AO98" s="143">
        <f t="shared" si="3"/>
        <v>0</v>
      </c>
      <c r="AP98" s="85" t="s">
        <v>2696</v>
      </c>
      <c r="AQ98" s="100" t="s">
        <v>2697</v>
      </c>
      <c r="AR98" s="97" t="s">
        <v>125</v>
      </c>
      <c r="AV98" s="99"/>
      <c r="AW98" s="159" t="s">
        <v>2698</v>
      </c>
      <c r="AX98" s="102" t="s">
        <v>2699</v>
      </c>
      <c r="AY98" s="157" t="s">
        <v>2700</v>
      </c>
      <c r="AZ98" s="159"/>
      <c r="BF98" s="103">
        <v>45996</v>
      </c>
      <c r="BG98" s="46"/>
      <c r="BH98" s="46"/>
      <c r="BI98" s="46">
        <f t="shared" si="4"/>
        <v>0</v>
      </c>
      <c r="BJ98" s="46">
        <f t="shared" si="5"/>
        <v>0</v>
      </c>
    </row>
    <row r="99" spans="1:62" ht="120" customHeight="1" x14ac:dyDescent="0.25">
      <c r="A99" s="170" t="s">
        <v>180</v>
      </c>
      <c r="B99" s="132"/>
      <c r="C99" s="150">
        <v>0</v>
      </c>
      <c r="D99" s="150">
        <v>0</v>
      </c>
      <c r="E99" s="133">
        <v>157.5</v>
      </c>
      <c r="F99" s="134" t="s">
        <v>3179</v>
      </c>
      <c r="G99" s="86" t="s">
        <v>214</v>
      </c>
      <c r="H99" s="86" t="s">
        <v>375</v>
      </c>
      <c r="I99" s="89"/>
      <c r="J99" s="90">
        <v>2</v>
      </c>
      <c r="K99" s="86"/>
      <c r="L99" s="86"/>
      <c r="M99" s="92" t="s">
        <v>215</v>
      </c>
      <c r="N99" s="86" t="s">
        <v>108</v>
      </c>
      <c r="O99" s="163" t="s">
        <v>216</v>
      </c>
      <c r="P99" s="163" t="s">
        <v>257</v>
      </c>
      <c r="Q99" s="91" t="s">
        <v>109</v>
      </c>
      <c r="R99" s="91" t="s">
        <v>207</v>
      </c>
      <c r="S99" s="91" t="s">
        <v>3180</v>
      </c>
      <c r="T99" s="92">
        <v>10</v>
      </c>
      <c r="U99" s="93">
        <v>50</v>
      </c>
      <c r="V99" s="94">
        <v>44032</v>
      </c>
      <c r="W99" s="94">
        <v>45993</v>
      </c>
      <c r="X99" s="95">
        <v>9785171171698</v>
      </c>
      <c r="Y99" s="96">
        <v>48</v>
      </c>
      <c r="Z99" s="97">
        <v>7.0000000000000007E-2</v>
      </c>
      <c r="AA99" s="98" t="s">
        <v>175</v>
      </c>
      <c r="AB99" s="98" t="s">
        <v>228</v>
      </c>
      <c r="AC99" s="98" t="s">
        <v>176</v>
      </c>
      <c r="AD99" s="91">
        <v>3</v>
      </c>
      <c r="AE99" s="135" t="s">
        <v>116</v>
      </c>
      <c r="AF99" s="168"/>
      <c r="AG99" s="98" t="s">
        <v>3181</v>
      </c>
      <c r="AH99" s="98"/>
      <c r="AI99" s="86" t="s">
        <v>376</v>
      </c>
      <c r="AJ99" s="101" t="s">
        <v>141</v>
      </c>
      <c r="AK99" s="91"/>
      <c r="AL99" s="100" t="s">
        <v>3182</v>
      </c>
      <c r="AM99" s="86" t="s">
        <v>184</v>
      </c>
      <c r="AN99" s="86" t="s">
        <v>142</v>
      </c>
      <c r="AO99" s="143">
        <f t="shared" si="3"/>
        <v>0</v>
      </c>
      <c r="AP99" s="85" t="s">
        <v>3183</v>
      </c>
      <c r="AQ99" s="100" t="s">
        <v>143</v>
      </c>
      <c r="AR99" s="97" t="s">
        <v>125</v>
      </c>
      <c r="AV99" s="99"/>
      <c r="AW99" s="159" t="s">
        <v>3184</v>
      </c>
      <c r="AX99" s="102" t="s">
        <v>3185</v>
      </c>
      <c r="AY99" s="157" t="s">
        <v>3186</v>
      </c>
      <c r="AZ99" s="159"/>
      <c r="BF99" s="103">
        <v>45999</v>
      </c>
      <c r="BG99" s="46"/>
      <c r="BH99" s="46"/>
      <c r="BI99" s="46">
        <f t="shared" si="4"/>
        <v>0</v>
      </c>
      <c r="BJ99" s="46">
        <f t="shared" si="5"/>
        <v>0</v>
      </c>
    </row>
    <row r="100" spans="1:62" ht="120" customHeight="1" x14ac:dyDescent="0.25">
      <c r="A100" s="170" t="s">
        <v>180</v>
      </c>
      <c r="B100" s="132"/>
      <c r="C100" s="150">
        <v>0</v>
      </c>
      <c r="D100" s="150">
        <v>0</v>
      </c>
      <c r="E100" s="133">
        <v>157.5</v>
      </c>
      <c r="F100" s="134" t="s">
        <v>2701</v>
      </c>
      <c r="G100" s="86" t="s">
        <v>214</v>
      </c>
      <c r="H100" s="86" t="s">
        <v>375</v>
      </c>
      <c r="I100" s="89"/>
      <c r="J100" s="90">
        <v>3</v>
      </c>
      <c r="K100" s="86"/>
      <c r="L100" s="86"/>
      <c r="M100" s="92" t="s">
        <v>215</v>
      </c>
      <c r="N100" s="86" t="s">
        <v>108</v>
      </c>
      <c r="O100" s="163" t="s">
        <v>216</v>
      </c>
      <c r="P100" s="163" t="s">
        <v>257</v>
      </c>
      <c r="Q100" s="91" t="s">
        <v>109</v>
      </c>
      <c r="R100" s="91" t="s">
        <v>207</v>
      </c>
      <c r="S100" s="91" t="s">
        <v>2702</v>
      </c>
      <c r="T100" s="92">
        <v>10</v>
      </c>
      <c r="U100" s="93">
        <v>50</v>
      </c>
      <c r="V100" s="94">
        <v>43347</v>
      </c>
      <c r="W100" s="94">
        <v>45986</v>
      </c>
      <c r="X100" s="95">
        <v>9785171063931</v>
      </c>
      <c r="Y100" s="96">
        <v>48</v>
      </c>
      <c r="Z100" s="97">
        <v>7.0000000000000007E-2</v>
      </c>
      <c r="AA100" s="98" t="s">
        <v>175</v>
      </c>
      <c r="AB100" s="98" t="s">
        <v>228</v>
      </c>
      <c r="AC100" s="98" t="s">
        <v>176</v>
      </c>
      <c r="AD100" s="91">
        <v>3</v>
      </c>
      <c r="AE100" s="135" t="s">
        <v>116</v>
      </c>
      <c r="AF100" s="168"/>
      <c r="AG100" s="98" t="s">
        <v>287</v>
      </c>
      <c r="AH100" s="98"/>
      <c r="AI100" s="86" t="s">
        <v>376</v>
      </c>
      <c r="AJ100" s="101" t="s">
        <v>141</v>
      </c>
      <c r="AK100" s="91"/>
      <c r="AL100" s="100" t="s">
        <v>2703</v>
      </c>
      <c r="AM100" s="86" t="s">
        <v>184</v>
      </c>
      <c r="AN100" s="86" t="s">
        <v>142</v>
      </c>
      <c r="AO100" s="143">
        <f t="shared" si="3"/>
        <v>0</v>
      </c>
      <c r="AP100" s="85" t="s">
        <v>2704</v>
      </c>
      <c r="AQ100" s="100" t="s">
        <v>143</v>
      </c>
      <c r="AR100" s="97" t="s">
        <v>125</v>
      </c>
      <c r="AV100" s="99"/>
      <c r="AW100" s="159" t="s">
        <v>2705</v>
      </c>
      <c r="AX100" s="102" t="s">
        <v>2706</v>
      </c>
      <c r="AY100" s="157" t="s">
        <v>2707</v>
      </c>
      <c r="AZ100" s="159"/>
      <c r="BF100" s="103">
        <v>45996</v>
      </c>
      <c r="BG100" s="46"/>
      <c r="BH100" s="46"/>
      <c r="BI100" s="46">
        <f t="shared" si="4"/>
        <v>0</v>
      </c>
      <c r="BJ100" s="46">
        <f t="shared" si="5"/>
        <v>0</v>
      </c>
    </row>
    <row r="101" spans="1:62" ht="120" customHeight="1" x14ac:dyDescent="0.25">
      <c r="A101" s="170" t="s">
        <v>180</v>
      </c>
      <c r="B101" s="132"/>
      <c r="C101" s="150">
        <v>0</v>
      </c>
      <c r="D101" s="150">
        <v>0</v>
      </c>
      <c r="E101" s="133">
        <v>157.5</v>
      </c>
      <c r="F101" s="134" t="s">
        <v>3187</v>
      </c>
      <c r="G101" s="86" t="s">
        <v>214</v>
      </c>
      <c r="H101" s="86" t="s">
        <v>375</v>
      </c>
      <c r="I101" s="89"/>
      <c r="J101" s="90">
        <v>3</v>
      </c>
      <c r="K101" s="86"/>
      <c r="L101" s="86"/>
      <c r="M101" s="92" t="s">
        <v>215</v>
      </c>
      <c r="N101" s="86" t="s">
        <v>108</v>
      </c>
      <c r="O101" s="163" t="s">
        <v>216</v>
      </c>
      <c r="P101" s="163" t="s">
        <v>257</v>
      </c>
      <c r="Q101" s="91" t="s">
        <v>109</v>
      </c>
      <c r="R101" s="91" t="s">
        <v>207</v>
      </c>
      <c r="S101" s="91" t="s">
        <v>3188</v>
      </c>
      <c r="T101" s="92">
        <v>10</v>
      </c>
      <c r="U101" s="93">
        <v>50</v>
      </c>
      <c r="V101" s="94">
        <v>44305</v>
      </c>
      <c r="W101" s="94">
        <v>45993</v>
      </c>
      <c r="X101" s="95">
        <v>9785171373726</v>
      </c>
      <c r="Y101" s="96">
        <v>48</v>
      </c>
      <c r="Z101" s="97">
        <v>7.0000000000000007E-2</v>
      </c>
      <c r="AA101" s="98" t="s">
        <v>175</v>
      </c>
      <c r="AB101" s="98" t="s">
        <v>228</v>
      </c>
      <c r="AC101" s="98" t="s">
        <v>176</v>
      </c>
      <c r="AD101" s="91">
        <v>3</v>
      </c>
      <c r="AE101" s="135" t="s">
        <v>116</v>
      </c>
      <c r="AF101" s="168"/>
      <c r="AG101" s="98" t="s">
        <v>3189</v>
      </c>
      <c r="AH101" s="98"/>
      <c r="AI101" s="86" t="s">
        <v>376</v>
      </c>
      <c r="AJ101" s="101" t="s">
        <v>141</v>
      </c>
      <c r="AK101" s="91"/>
      <c r="AL101" s="100" t="s">
        <v>3190</v>
      </c>
      <c r="AM101" s="86" t="s">
        <v>184</v>
      </c>
      <c r="AN101" s="86" t="s">
        <v>142</v>
      </c>
      <c r="AO101" s="143">
        <f t="shared" si="3"/>
        <v>0</v>
      </c>
      <c r="AP101" s="85" t="s">
        <v>3191</v>
      </c>
      <c r="AQ101" s="100" t="s">
        <v>147</v>
      </c>
      <c r="AR101" s="97" t="s">
        <v>125</v>
      </c>
      <c r="AV101" s="99"/>
      <c r="AW101" s="159" t="s">
        <v>3192</v>
      </c>
      <c r="AX101" s="102" t="s">
        <v>3193</v>
      </c>
      <c r="AY101" s="157" t="s">
        <v>3194</v>
      </c>
      <c r="AZ101" s="159"/>
      <c r="BF101" s="103">
        <v>45999</v>
      </c>
      <c r="BG101" s="46"/>
      <c r="BH101" s="46"/>
      <c r="BI101" s="46">
        <f t="shared" si="4"/>
        <v>0</v>
      </c>
      <c r="BJ101" s="46">
        <f t="shared" si="5"/>
        <v>0</v>
      </c>
    </row>
    <row r="102" spans="1:62" ht="120" customHeight="1" x14ac:dyDescent="0.25">
      <c r="A102" s="170" t="s">
        <v>180</v>
      </c>
      <c r="B102" s="132"/>
      <c r="C102" s="150">
        <v>0</v>
      </c>
      <c r="D102" s="150">
        <v>0</v>
      </c>
      <c r="E102" s="133">
        <v>1839.6000000000001</v>
      </c>
      <c r="F102" s="134" t="s">
        <v>2030</v>
      </c>
      <c r="G102" s="86" t="s">
        <v>208</v>
      </c>
      <c r="H102" s="86" t="s">
        <v>2031</v>
      </c>
      <c r="I102" s="89"/>
      <c r="J102" s="90" t="s">
        <v>195</v>
      </c>
      <c r="K102" s="86"/>
      <c r="L102" s="86"/>
      <c r="M102" s="92" t="s">
        <v>144</v>
      </c>
      <c r="N102" s="86" t="s">
        <v>108</v>
      </c>
      <c r="O102" s="163" t="s">
        <v>491</v>
      </c>
      <c r="P102" s="163" t="s">
        <v>2032</v>
      </c>
      <c r="Q102" s="91" t="s">
        <v>109</v>
      </c>
      <c r="R102" s="91" t="s">
        <v>207</v>
      </c>
      <c r="S102" s="91" t="s">
        <v>2033</v>
      </c>
      <c r="T102" s="92">
        <v>10</v>
      </c>
      <c r="U102" s="93">
        <v>6</v>
      </c>
      <c r="V102" s="94">
        <v>45989</v>
      </c>
      <c r="W102" s="94">
        <v>45989</v>
      </c>
      <c r="X102" s="95">
        <v>9785171602765</v>
      </c>
      <c r="Y102" s="96">
        <v>512</v>
      </c>
      <c r="Z102" s="97">
        <v>0.67700000000000005</v>
      </c>
      <c r="AA102" s="98" t="s">
        <v>187</v>
      </c>
      <c r="AB102" s="98" t="s">
        <v>228</v>
      </c>
      <c r="AC102" s="98" t="s">
        <v>188</v>
      </c>
      <c r="AD102" s="91">
        <v>3</v>
      </c>
      <c r="AE102" s="169" t="s">
        <v>196</v>
      </c>
      <c r="AF102" s="168"/>
      <c r="AG102" s="98" t="s">
        <v>2034</v>
      </c>
      <c r="AH102" s="98"/>
      <c r="AI102" s="86" t="s">
        <v>2035</v>
      </c>
      <c r="AJ102" s="101"/>
      <c r="AK102" s="91"/>
      <c r="AL102" s="100" t="s">
        <v>2036</v>
      </c>
      <c r="AM102" s="86" t="s">
        <v>256</v>
      </c>
      <c r="AN102" s="86" t="s">
        <v>236</v>
      </c>
      <c r="AO102" s="143">
        <f t="shared" si="3"/>
        <v>0</v>
      </c>
      <c r="AP102" s="85" t="s">
        <v>2037</v>
      </c>
      <c r="AQ102" s="100" t="s">
        <v>111</v>
      </c>
      <c r="AR102" s="97" t="s">
        <v>125</v>
      </c>
      <c r="AV102" s="99"/>
      <c r="AW102" s="159" t="s">
        <v>2038</v>
      </c>
      <c r="AX102" s="102"/>
      <c r="AY102" s="157" t="s">
        <v>2039</v>
      </c>
      <c r="AZ102" s="159"/>
      <c r="BF102" s="103">
        <v>45995</v>
      </c>
      <c r="BG102" s="46"/>
      <c r="BH102" s="46"/>
      <c r="BI102" s="46">
        <f t="shared" si="4"/>
        <v>0</v>
      </c>
      <c r="BJ102" s="46">
        <f t="shared" si="5"/>
        <v>0</v>
      </c>
    </row>
    <row r="103" spans="1:62" ht="120" customHeight="1" x14ac:dyDescent="0.25">
      <c r="A103" s="170" t="s">
        <v>180</v>
      </c>
      <c r="B103" s="132"/>
      <c r="C103" s="150">
        <v>0</v>
      </c>
      <c r="D103" s="150">
        <v>0</v>
      </c>
      <c r="E103" s="133">
        <v>604.80000000000007</v>
      </c>
      <c r="F103" s="134" t="s">
        <v>2040</v>
      </c>
      <c r="G103" s="86" t="s">
        <v>2041</v>
      </c>
      <c r="H103" s="86" t="s">
        <v>2042</v>
      </c>
      <c r="I103" s="89"/>
      <c r="J103" s="90" t="s">
        <v>195</v>
      </c>
      <c r="K103" s="86"/>
      <c r="L103" s="86"/>
      <c r="M103" s="92" t="s">
        <v>151</v>
      </c>
      <c r="N103" s="86" t="s">
        <v>108</v>
      </c>
      <c r="O103" s="163" t="s">
        <v>259</v>
      </c>
      <c r="P103" s="163" t="s">
        <v>259</v>
      </c>
      <c r="Q103" s="91" t="s">
        <v>109</v>
      </c>
      <c r="R103" s="91" t="s">
        <v>207</v>
      </c>
      <c r="S103" s="91" t="s">
        <v>2043</v>
      </c>
      <c r="T103" s="92">
        <v>10</v>
      </c>
      <c r="U103" s="93">
        <v>12</v>
      </c>
      <c r="V103" s="94">
        <v>45989</v>
      </c>
      <c r="W103" s="94">
        <v>45989</v>
      </c>
      <c r="X103" s="95">
        <v>9785171799670</v>
      </c>
      <c r="Y103" s="96">
        <v>320</v>
      </c>
      <c r="Z103" s="97">
        <v>0.32</v>
      </c>
      <c r="AA103" s="98" t="s">
        <v>145</v>
      </c>
      <c r="AB103" s="98" t="s">
        <v>152</v>
      </c>
      <c r="AC103" s="98" t="s">
        <v>146</v>
      </c>
      <c r="AD103" s="91" t="s">
        <v>110</v>
      </c>
      <c r="AE103" s="169" t="s">
        <v>196</v>
      </c>
      <c r="AF103" s="168"/>
      <c r="AG103" s="98" t="s">
        <v>516</v>
      </c>
      <c r="AH103" s="98"/>
      <c r="AI103" s="86" t="s">
        <v>2044</v>
      </c>
      <c r="AJ103" s="101"/>
      <c r="AK103" s="91"/>
      <c r="AL103" s="100" t="s">
        <v>2045</v>
      </c>
      <c r="AM103" s="86" t="s">
        <v>158</v>
      </c>
      <c r="AN103" s="86" t="s">
        <v>153</v>
      </c>
      <c r="AO103" s="143">
        <f t="shared" si="3"/>
        <v>0</v>
      </c>
      <c r="AP103" s="85" t="s">
        <v>2046</v>
      </c>
      <c r="AQ103" s="100" t="s">
        <v>111</v>
      </c>
      <c r="AR103" s="97" t="s">
        <v>125</v>
      </c>
      <c r="AV103" s="99"/>
      <c r="AW103" s="159" t="s">
        <v>2047</v>
      </c>
      <c r="AX103" s="102" t="s">
        <v>2048</v>
      </c>
      <c r="AY103" s="157" t="s">
        <v>2049</v>
      </c>
      <c r="AZ103" s="159"/>
      <c r="BF103" s="103">
        <v>45995</v>
      </c>
      <c r="BG103" s="46"/>
      <c r="BH103" s="46"/>
      <c r="BI103" s="46">
        <f t="shared" si="4"/>
        <v>0</v>
      </c>
      <c r="BJ103" s="46">
        <f t="shared" si="5"/>
        <v>0</v>
      </c>
    </row>
    <row r="104" spans="1:62" ht="120" customHeight="1" x14ac:dyDescent="0.25">
      <c r="A104" s="170" t="s">
        <v>180</v>
      </c>
      <c r="B104" s="132"/>
      <c r="C104" s="150">
        <v>0</v>
      </c>
      <c r="D104" s="150">
        <v>0</v>
      </c>
      <c r="E104" s="133">
        <v>875.7</v>
      </c>
      <c r="F104" s="134" t="s">
        <v>1823</v>
      </c>
      <c r="G104" s="86" t="s">
        <v>1824</v>
      </c>
      <c r="H104" s="86" t="s">
        <v>1825</v>
      </c>
      <c r="I104" s="89"/>
      <c r="J104" s="90" t="s">
        <v>195</v>
      </c>
      <c r="K104" s="86"/>
      <c r="L104" s="86"/>
      <c r="M104" s="92" t="s">
        <v>151</v>
      </c>
      <c r="N104" s="86" t="s">
        <v>108</v>
      </c>
      <c r="O104" s="163" t="s">
        <v>163</v>
      </c>
      <c r="P104" s="163" t="s">
        <v>163</v>
      </c>
      <c r="Q104" s="91" t="s">
        <v>109</v>
      </c>
      <c r="R104" s="91" t="s">
        <v>207</v>
      </c>
      <c r="S104" s="91" t="s">
        <v>1826</v>
      </c>
      <c r="T104" s="92">
        <v>20</v>
      </c>
      <c r="U104" s="93">
        <v>6</v>
      </c>
      <c r="V104" s="94">
        <v>45989</v>
      </c>
      <c r="W104" s="94">
        <v>45989</v>
      </c>
      <c r="X104" s="95">
        <v>9785171594282</v>
      </c>
      <c r="Y104" s="96">
        <v>416</v>
      </c>
      <c r="Z104" s="97">
        <v>0.433</v>
      </c>
      <c r="AA104" s="98" t="s">
        <v>145</v>
      </c>
      <c r="AB104" s="98" t="s">
        <v>160</v>
      </c>
      <c r="AC104" s="98" t="s">
        <v>146</v>
      </c>
      <c r="AD104" s="91" t="s">
        <v>110</v>
      </c>
      <c r="AE104" s="169" t="s">
        <v>196</v>
      </c>
      <c r="AF104" s="168"/>
      <c r="AG104" s="98" t="s">
        <v>486</v>
      </c>
      <c r="AH104" s="98"/>
      <c r="AI104" s="86" t="s">
        <v>1827</v>
      </c>
      <c r="AJ104" s="101"/>
      <c r="AK104" s="91" t="s">
        <v>1828</v>
      </c>
      <c r="AL104" s="100" t="s">
        <v>1829</v>
      </c>
      <c r="AM104" s="86" t="s">
        <v>172</v>
      </c>
      <c r="AN104" s="86" t="s">
        <v>153</v>
      </c>
      <c r="AO104" s="143">
        <f t="shared" si="3"/>
        <v>0</v>
      </c>
      <c r="AP104" s="85" t="s">
        <v>1830</v>
      </c>
      <c r="AQ104" s="100" t="s">
        <v>154</v>
      </c>
      <c r="AR104" s="97" t="s">
        <v>125</v>
      </c>
      <c r="AV104" s="99"/>
      <c r="AW104" s="159" t="s">
        <v>1831</v>
      </c>
      <c r="AX104" s="102" t="s">
        <v>1832</v>
      </c>
      <c r="AY104" s="157" t="s">
        <v>1833</v>
      </c>
      <c r="AZ104" s="159"/>
      <c r="BF104" s="103">
        <v>45994</v>
      </c>
      <c r="BG104" s="46"/>
      <c r="BH104" s="46"/>
      <c r="BI104" s="46">
        <f t="shared" si="4"/>
        <v>0</v>
      </c>
      <c r="BJ104" s="46">
        <f t="shared" si="5"/>
        <v>0</v>
      </c>
    </row>
    <row r="105" spans="1:62" ht="120" customHeight="1" x14ac:dyDescent="0.25">
      <c r="A105" s="170" t="s">
        <v>180</v>
      </c>
      <c r="B105" s="132"/>
      <c r="C105" s="150">
        <v>0</v>
      </c>
      <c r="D105" s="150">
        <v>0</v>
      </c>
      <c r="E105" s="133">
        <v>220.5</v>
      </c>
      <c r="F105" s="134" t="s">
        <v>3195</v>
      </c>
      <c r="G105" s="86" t="s">
        <v>208</v>
      </c>
      <c r="H105" s="86" t="s">
        <v>3196</v>
      </c>
      <c r="I105" s="89"/>
      <c r="J105" s="90">
        <v>5</v>
      </c>
      <c r="K105" s="86"/>
      <c r="L105" s="86"/>
      <c r="M105" s="92" t="s">
        <v>151</v>
      </c>
      <c r="N105" s="86" t="s">
        <v>108</v>
      </c>
      <c r="O105" s="163" t="s">
        <v>199</v>
      </c>
      <c r="P105" s="163" t="s">
        <v>200</v>
      </c>
      <c r="Q105" s="91" t="s">
        <v>109</v>
      </c>
      <c r="R105" s="91" t="s">
        <v>207</v>
      </c>
      <c r="S105" s="91" t="s">
        <v>3197</v>
      </c>
      <c r="T105" s="92">
        <v>10</v>
      </c>
      <c r="U105" s="93">
        <v>16</v>
      </c>
      <c r="V105" s="94">
        <v>43313</v>
      </c>
      <c r="W105" s="94">
        <v>45993</v>
      </c>
      <c r="X105" s="95">
        <v>9785171107796</v>
      </c>
      <c r="Y105" s="96">
        <v>256</v>
      </c>
      <c r="Z105" s="97">
        <v>0.17199999999999999</v>
      </c>
      <c r="AA105" s="98" t="s">
        <v>170</v>
      </c>
      <c r="AB105" s="98" t="s">
        <v>160</v>
      </c>
      <c r="AC105" s="98" t="s">
        <v>171</v>
      </c>
      <c r="AD105" s="91">
        <v>3</v>
      </c>
      <c r="AE105" s="135" t="s">
        <v>116</v>
      </c>
      <c r="AF105" s="168"/>
      <c r="AG105" s="98" t="s">
        <v>401</v>
      </c>
      <c r="AH105" s="98"/>
      <c r="AI105" s="86" t="s">
        <v>3198</v>
      </c>
      <c r="AJ105" s="101"/>
      <c r="AK105" s="91"/>
      <c r="AL105" s="100" t="s">
        <v>3199</v>
      </c>
      <c r="AM105" s="86" t="s">
        <v>286</v>
      </c>
      <c r="AN105" s="86" t="s">
        <v>236</v>
      </c>
      <c r="AO105" s="143">
        <f t="shared" si="3"/>
        <v>0</v>
      </c>
      <c r="AP105" s="85" t="s">
        <v>3200</v>
      </c>
      <c r="AQ105" s="100" t="s">
        <v>157</v>
      </c>
      <c r="AR105" s="97" t="s">
        <v>125</v>
      </c>
      <c r="AV105" s="99"/>
      <c r="AW105" s="159" t="s">
        <v>3201</v>
      </c>
      <c r="AX105" s="102"/>
      <c r="AY105" s="157" t="s">
        <v>3202</v>
      </c>
      <c r="AZ105" s="159"/>
      <c r="BF105" s="103">
        <v>45999</v>
      </c>
      <c r="BG105" s="46"/>
      <c r="BH105" s="46"/>
      <c r="BI105" s="46">
        <f t="shared" si="4"/>
        <v>0</v>
      </c>
      <c r="BJ105" s="46">
        <f t="shared" si="5"/>
        <v>0</v>
      </c>
    </row>
    <row r="106" spans="1:62" ht="120" customHeight="1" x14ac:dyDescent="0.25">
      <c r="A106" s="170" t="s">
        <v>180</v>
      </c>
      <c r="B106" s="132"/>
      <c r="C106" s="150">
        <v>0</v>
      </c>
      <c r="D106" s="150">
        <v>0</v>
      </c>
      <c r="E106" s="133">
        <v>472.5</v>
      </c>
      <c r="F106" s="134" t="s">
        <v>4803</v>
      </c>
      <c r="G106" s="86" t="s">
        <v>4804</v>
      </c>
      <c r="H106" s="86" t="s">
        <v>4805</v>
      </c>
      <c r="I106" s="89"/>
      <c r="J106" s="90" t="s">
        <v>195</v>
      </c>
      <c r="K106" s="86"/>
      <c r="L106" s="86"/>
      <c r="M106" s="92" t="s">
        <v>138</v>
      </c>
      <c r="N106" s="86" t="s">
        <v>108</v>
      </c>
      <c r="O106" s="163" t="s">
        <v>148</v>
      </c>
      <c r="P106" s="163" t="s">
        <v>1421</v>
      </c>
      <c r="Q106" s="91" t="s">
        <v>109</v>
      </c>
      <c r="R106" s="91" t="s">
        <v>207</v>
      </c>
      <c r="S106" s="91" t="s">
        <v>4806</v>
      </c>
      <c r="T106" s="92">
        <v>10</v>
      </c>
      <c r="U106" s="93">
        <v>24</v>
      </c>
      <c r="V106" s="94">
        <v>45999</v>
      </c>
      <c r="W106" s="94">
        <v>45999</v>
      </c>
      <c r="X106" s="95">
        <v>9785171648619</v>
      </c>
      <c r="Y106" s="96">
        <v>160</v>
      </c>
      <c r="Z106" s="97">
        <v>0.245</v>
      </c>
      <c r="AA106" s="98" t="s">
        <v>4807</v>
      </c>
      <c r="AB106" s="98" t="s">
        <v>191</v>
      </c>
      <c r="AC106" s="98" t="s">
        <v>146</v>
      </c>
      <c r="AD106" s="91" t="s">
        <v>110</v>
      </c>
      <c r="AE106" s="135" t="s">
        <v>196</v>
      </c>
      <c r="AF106" s="168"/>
      <c r="AG106" s="98" t="s">
        <v>4808</v>
      </c>
      <c r="AH106" s="98"/>
      <c r="AI106" s="86" t="s">
        <v>4809</v>
      </c>
      <c r="AJ106" s="101" t="s">
        <v>141</v>
      </c>
      <c r="AK106" s="91"/>
      <c r="AL106" s="100" t="s">
        <v>4810</v>
      </c>
      <c r="AM106" s="86" t="s">
        <v>150</v>
      </c>
      <c r="AN106" s="86" t="s">
        <v>142</v>
      </c>
      <c r="AO106" s="143">
        <f t="shared" si="3"/>
        <v>0</v>
      </c>
      <c r="AP106" s="85" t="s">
        <v>4811</v>
      </c>
      <c r="AQ106" s="100" t="s">
        <v>147</v>
      </c>
      <c r="AR106" s="97" t="s">
        <v>125</v>
      </c>
      <c r="AV106" s="99"/>
      <c r="AW106" s="159" t="s">
        <v>4812</v>
      </c>
      <c r="AX106" s="102" t="s">
        <v>4813</v>
      </c>
      <c r="AY106" s="157" t="s">
        <v>4814</v>
      </c>
      <c r="AZ106" s="159"/>
      <c r="BF106" s="103">
        <v>46002</v>
      </c>
      <c r="BG106" s="46"/>
      <c r="BH106" s="46"/>
      <c r="BI106" s="46">
        <f t="shared" si="4"/>
        <v>0</v>
      </c>
      <c r="BJ106" s="46">
        <f t="shared" si="5"/>
        <v>0</v>
      </c>
    </row>
    <row r="107" spans="1:62" ht="120" customHeight="1" x14ac:dyDescent="0.25">
      <c r="A107" s="170" t="s">
        <v>180</v>
      </c>
      <c r="B107" s="132"/>
      <c r="C107" s="150">
        <v>0</v>
      </c>
      <c r="D107" s="150">
        <v>0</v>
      </c>
      <c r="E107" s="133">
        <v>289.8</v>
      </c>
      <c r="F107" s="134" t="s">
        <v>3812</v>
      </c>
      <c r="G107" s="86" t="s">
        <v>214</v>
      </c>
      <c r="H107" s="86" t="s">
        <v>3813</v>
      </c>
      <c r="I107" s="89"/>
      <c r="J107" s="90">
        <v>3</v>
      </c>
      <c r="K107" s="86"/>
      <c r="L107" s="86"/>
      <c r="M107" s="92" t="s">
        <v>138</v>
      </c>
      <c r="N107" s="86" t="s">
        <v>108</v>
      </c>
      <c r="O107" s="163" t="s">
        <v>218</v>
      </c>
      <c r="P107" s="163" t="s">
        <v>219</v>
      </c>
      <c r="Q107" s="91" t="s">
        <v>109</v>
      </c>
      <c r="R107" s="91" t="s">
        <v>207</v>
      </c>
      <c r="S107" s="91" t="s">
        <v>3814</v>
      </c>
      <c r="T107" s="92">
        <v>10</v>
      </c>
      <c r="U107" s="93">
        <v>10</v>
      </c>
      <c r="V107" s="94">
        <v>42522</v>
      </c>
      <c r="W107" s="94">
        <v>45994</v>
      </c>
      <c r="X107" s="95">
        <v>9785170967254</v>
      </c>
      <c r="Y107" s="96">
        <v>320</v>
      </c>
      <c r="Z107" s="97">
        <v>0.189</v>
      </c>
      <c r="AA107" s="98" t="s">
        <v>145</v>
      </c>
      <c r="AB107" s="98" t="s">
        <v>183</v>
      </c>
      <c r="AC107" s="98" t="s">
        <v>146</v>
      </c>
      <c r="AD107" s="91">
        <v>3</v>
      </c>
      <c r="AE107" s="135" t="s">
        <v>116</v>
      </c>
      <c r="AF107" s="168"/>
      <c r="AG107" s="98" t="s">
        <v>515</v>
      </c>
      <c r="AH107" s="98"/>
      <c r="AI107" s="86" t="s">
        <v>3815</v>
      </c>
      <c r="AJ107" s="101" t="s">
        <v>162</v>
      </c>
      <c r="AK107" s="91"/>
      <c r="AL107" s="100" t="s">
        <v>3816</v>
      </c>
      <c r="AM107" s="86" t="s">
        <v>184</v>
      </c>
      <c r="AN107" s="86" t="s">
        <v>142</v>
      </c>
      <c r="AO107" s="143">
        <f t="shared" si="3"/>
        <v>0</v>
      </c>
      <c r="AP107" s="85" t="s">
        <v>3817</v>
      </c>
      <c r="AQ107" s="100" t="s">
        <v>143</v>
      </c>
      <c r="AR107" s="97" t="s">
        <v>125</v>
      </c>
      <c r="AV107" s="99"/>
      <c r="AW107" s="159" t="s">
        <v>3818</v>
      </c>
      <c r="AX107" s="102" t="s">
        <v>3819</v>
      </c>
      <c r="AY107" s="157" t="s">
        <v>3820</v>
      </c>
      <c r="AZ107" s="159"/>
      <c r="BF107" s="103">
        <v>46000</v>
      </c>
      <c r="BG107" s="46"/>
      <c r="BH107" s="46"/>
      <c r="BI107" s="46">
        <f t="shared" si="4"/>
        <v>0</v>
      </c>
      <c r="BJ107" s="46">
        <f t="shared" si="5"/>
        <v>0</v>
      </c>
    </row>
    <row r="108" spans="1:62" ht="120" customHeight="1" x14ac:dyDescent="0.25">
      <c r="A108" s="170" t="s">
        <v>180</v>
      </c>
      <c r="B108" s="132"/>
      <c r="C108" s="150">
        <v>0</v>
      </c>
      <c r="D108" s="150">
        <v>0</v>
      </c>
      <c r="E108" s="133">
        <v>472.5</v>
      </c>
      <c r="F108" s="134" t="s">
        <v>684</v>
      </c>
      <c r="G108" s="86" t="s">
        <v>685</v>
      </c>
      <c r="H108" s="86" t="s">
        <v>579</v>
      </c>
      <c r="I108" s="89"/>
      <c r="J108" s="90">
        <v>5</v>
      </c>
      <c r="K108" s="86"/>
      <c r="L108" s="86"/>
      <c r="M108" s="92" t="s">
        <v>151</v>
      </c>
      <c r="N108" s="86" t="s">
        <v>108</v>
      </c>
      <c r="O108" s="163" t="s">
        <v>161</v>
      </c>
      <c r="P108" s="163" t="s">
        <v>161</v>
      </c>
      <c r="Q108" s="91" t="s">
        <v>109</v>
      </c>
      <c r="R108" s="91" t="s">
        <v>207</v>
      </c>
      <c r="S108" s="91" t="s">
        <v>686</v>
      </c>
      <c r="T108" s="92">
        <v>10</v>
      </c>
      <c r="U108" s="93">
        <v>8</v>
      </c>
      <c r="V108" s="94">
        <v>45672</v>
      </c>
      <c r="W108" s="94">
        <v>45987</v>
      </c>
      <c r="X108" s="95">
        <v>9785171698386</v>
      </c>
      <c r="Y108" s="96">
        <v>480</v>
      </c>
      <c r="Z108" s="97">
        <v>0.42799999999999999</v>
      </c>
      <c r="AA108" s="98" t="s">
        <v>145</v>
      </c>
      <c r="AB108" s="98" t="s">
        <v>152</v>
      </c>
      <c r="AC108" s="98" t="s">
        <v>146</v>
      </c>
      <c r="AD108" s="91" t="s">
        <v>110</v>
      </c>
      <c r="AE108" s="135" t="s">
        <v>116</v>
      </c>
      <c r="AF108" s="168"/>
      <c r="AG108" s="98" t="s">
        <v>231</v>
      </c>
      <c r="AH108" s="98"/>
      <c r="AI108" s="86" t="s">
        <v>580</v>
      </c>
      <c r="AJ108" s="101"/>
      <c r="AK108" s="91" t="s">
        <v>687</v>
      </c>
      <c r="AL108" s="100" t="s">
        <v>688</v>
      </c>
      <c r="AM108" s="86" t="s">
        <v>281</v>
      </c>
      <c r="AN108" s="86" t="s">
        <v>153</v>
      </c>
      <c r="AO108" s="143">
        <f t="shared" si="3"/>
        <v>0</v>
      </c>
      <c r="AP108" s="85" t="s">
        <v>689</v>
      </c>
      <c r="AQ108" s="100" t="s">
        <v>111</v>
      </c>
      <c r="AR108" s="97" t="s">
        <v>125</v>
      </c>
      <c r="AV108" s="99"/>
      <c r="AW108" s="159" t="s">
        <v>690</v>
      </c>
      <c r="AX108" s="102" t="s">
        <v>691</v>
      </c>
      <c r="AY108" s="157" t="s">
        <v>692</v>
      </c>
      <c r="AZ108" s="159"/>
      <c r="BF108" s="103">
        <v>45989</v>
      </c>
      <c r="BG108" s="46"/>
      <c r="BH108" s="46"/>
      <c r="BI108" s="46">
        <f t="shared" si="4"/>
        <v>0</v>
      </c>
      <c r="BJ108" s="46">
        <f t="shared" si="5"/>
        <v>0</v>
      </c>
    </row>
    <row r="109" spans="1:62" ht="120" customHeight="1" x14ac:dyDescent="0.25">
      <c r="A109" s="170" t="s">
        <v>180</v>
      </c>
      <c r="B109" s="132"/>
      <c r="C109" s="150">
        <v>0</v>
      </c>
      <c r="D109" s="150">
        <v>0</v>
      </c>
      <c r="E109" s="133">
        <v>280.35000000000002</v>
      </c>
      <c r="F109" s="134" t="s">
        <v>4815</v>
      </c>
      <c r="G109" s="86" t="s">
        <v>440</v>
      </c>
      <c r="H109" s="86" t="s">
        <v>441</v>
      </c>
      <c r="I109" s="89"/>
      <c r="J109" s="90">
        <v>5</v>
      </c>
      <c r="K109" s="86"/>
      <c r="L109" s="86"/>
      <c r="M109" s="92" t="s">
        <v>151</v>
      </c>
      <c r="N109" s="86" t="s">
        <v>108</v>
      </c>
      <c r="O109" s="163" t="s">
        <v>209</v>
      </c>
      <c r="P109" s="163" t="s">
        <v>209</v>
      </c>
      <c r="Q109" s="91" t="s">
        <v>109</v>
      </c>
      <c r="R109" s="91" t="s">
        <v>207</v>
      </c>
      <c r="S109" s="91" t="s">
        <v>4816</v>
      </c>
      <c r="T109" s="92">
        <v>10</v>
      </c>
      <c r="U109" s="93">
        <v>24</v>
      </c>
      <c r="V109" s="94">
        <v>42149</v>
      </c>
      <c r="W109" s="94">
        <v>45999</v>
      </c>
      <c r="X109" s="95">
        <v>9785170907786</v>
      </c>
      <c r="Y109" s="96">
        <v>304</v>
      </c>
      <c r="Z109" s="97">
        <v>0.127</v>
      </c>
      <c r="AA109" s="98" t="s">
        <v>304</v>
      </c>
      <c r="AB109" s="98" t="s">
        <v>174</v>
      </c>
      <c r="AC109" s="98" t="s">
        <v>305</v>
      </c>
      <c r="AD109" s="91">
        <v>3</v>
      </c>
      <c r="AE109" s="135" t="s">
        <v>116</v>
      </c>
      <c r="AF109" s="168"/>
      <c r="AG109" s="98" t="s">
        <v>423</v>
      </c>
      <c r="AH109" s="98"/>
      <c r="AI109" s="86" t="s">
        <v>442</v>
      </c>
      <c r="AJ109" s="101"/>
      <c r="AK109" s="91"/>
      <c r="AL109" s="100" t="s">
        <v>4817</v>
      </c>
      <c r="AM109" s="86" t="s">
        <v>158</v>
      </c>
      <c r="AN109" s="86" t="s">
        <v>153</v>
      </c>
      <c r="AO109" s="143">
        <f t="shared" si="3"/>
        <v>0</v>
      </c>
      <c r="AP109" s="85" t="s">
        <v>4818</v>
      </c>
      <c r="AQ109" s="100" t="s">
        <v>111</v>
      </c>
      <c r="AR109" s="97" t="s">
        <v>125</v>
      </c>
      <c r="AV109" s="99"/>
      <c r="AW109" s="159" t="s">
        <v>4819</v>
      </c>
      <c r="AX109" s="102"/>
      <c r="AY109" s="157" t="s">
        <v>4820</v>
      </c>
      <c r="AZ109" s="159"/>
      <c r="BF109" s="103">
        <v>46002</v>
      </c>
      <c r="BG109" s="46"/>
      <c r="BH109" s="46"/>
      <c r="BI109" s="46">
        <f t="shared" si="4"/>
        <v>0</v>
      </c>
      <c r="BJ109" s="46">
        <f t="shared" si="5"/>
        <v>0</v>
      </c>
    </row>
    <row r="110" spans="1:62" ht="120" customHeight="1" x14ac:dyDescent="0.25">
      <c r="A110" s="170" t="s">
        <v>180</v>
      </c>
      <c r="B110" s="132"/>
      <c r="C110" s="150">
        <v>0</v>
      </c>
      <c r="D110" s="150">
        <v>0</v>
      </c>
      <c r="E110" s="133">
        <v>280.35000000000002</v>
      </c>
      <c r="F110" s="134" t="s">
        <v>4821</v>
      </c>
      <c r="G110" s="86" t="s">
        <v>440</v>
      </c>
      <c r="H110" s="86" t="s">
        <v>441</v>
      </c>
      <c r="I110" s="89"/>
      <c r="J110" s="90">
        <v>5</v>
      </c>
      <c r="K110" s="86"/>
      <c r="L110" s="86"/>
      <c r="M110" s="92" t="s">
        <v>151</v>
      </c>
      <c r="N110" s="86" t="s">
        <v>108</v>
      </c>
      <c r="O110" s="163" t="s">
        <v>209</v>
      </c>
      <c r="P110" s="163" t="s">
        <v>209</v>
      </c>
      <c r="Q110" s="91" t="s">
        <v>109</v>
      </c>
      <c r="R110" s="91" t="s">
        <v>207</v>
      </c>
      <c r="S110" s="91" t="s">
        <v>4822</v>
      </c>
      <c r="T110" s="92">
        <v>10</v>
      </c>
      <c r="U110" s="93">
        <v>32</v>
      </c>
      <c r="V110" s="94">
        <v>42415</v>
      </c>
      <c r="W110" s="94">
        <v>45999</v>
      </c>
      <c r="X110" s="95">
        <v>9785170961764</v>
      </c>
      <c r="Y110" s="96">
        <v>320</v>
      </c>
      <c r="Z110" s="97">
        <v>0.14899999999999999</v>
      </c>
      <c r="AA110" s="98" t="s">
        <v>304</v>
      </c>
      <c r="AB110" s="98" t="s">
        <v>174</v>
      </c>
      <c r="AC110" s="98" t="s">
        <v>305</v>
      </c>
      <c r="AD110" s="91">
        <v>3</v>
      </c>
      <c r="AE110" s="135" t="s">
        <v>116</v>
      </c>
      <c r="AF110" s="168"/>
      <c r="AG110" s="98" t="s">
        <v>423</v>
      </c>
      <c r="AH110" s="98"/>
      <c r="AI110" s="86" t="s">
        <v>442</v>
      </c>
      <c r="AJ110" s="101"/>
      <c r="AK110" s="91"/>
      <c r="AL110" s="100" t="s">
        <v>4823</v>
      </c>
      <c r="AM110" s="86" t="s">
        <v>158</v>
      </c>
      <c r="AN110" s="86" t="s">
        <v>153</v>
      </c>
      <c r="AO110" s="143">
        <f t="shared" si="3"/>
        <v>0</v>
      </c>
      <c r="AP110" s="85" t="s">
        <v>4824</v>
      </c>
      <c r="AQ110" s="100" t="s">
        <v>111</v>
      </c>
      <c r="AR110" s="97" t="s">
        <v>125</v>
      </c>
      <c r="AV110" s="99"/>
      <c r="AW110" s="159" t="s">
        <v>4825</v>
      </c>
      <c r="AX110" s="102"/>
      <c r="AY110" s="157" t="s">
        <v>4826</v>
      </c>
      <c r="AZ110" s="159"/>
      <c r="BF110" s="103">
        <v>46002</v>
      </c>
      <c r="BG110" s="46"/>
      <c r="BH110" s="46"/>
      <c r="BI110" s="46">
        <f t="shared" si="4"/>
        <v>0</v>
      </c>
      <c r="BJ110" s="46">
        <f t="shared" si="5"/>
        <v>0</v>
      </c>
    </row>
    <row r="111" spans="1:62" ht="120" customHeight="1" x14ac:dyDescent="0.25">
      <c r="A111" s="170" t="s">
        <v>180</v>
      </c>
      <c r="B111" s="132"/>
      <c r="C111" s="150">
        <v>0</v>
      </c>
      <c r="D111" s="150">
        <v>0</v>
      </c>
      <c r="E111" s="133">
        <v>280.35000000000002</v>
      </c>
      <c r="F111" s="134" t="s">
        <v>3203</v>
      </c>
      <c r="G111" s="86" t="s">
        <v>440</v>
      </c>
      <c r="H111" s="86" t="s">
        <v>441</v>
      </c>
      <c r="I111" s="89"/>
      <c r="J111" s="90">
        <v>5</v>
      </c>
      <c r="K111" s="86"/>
      <c r="L111" s="86"/>
      <c r="M111" s="92" t="s">
        <v>151</v>
      </c>
      <c r="N111" s="86" t="s">
        <v>108</v>
      </c>
      <c r="O111" s="163" t="s">
        <v>209</v>
      </c>
      <c r="P111" s="163" t="s">
        <v>209</v>
      </c>
      <c r="Q111" s="91" t="s">
        <v>109</v>
      </c>
      <c r="R111" s="91" t="s">
        <v>207</v>
      </c>
      <c r="S111" s="91" t="s">
        <v>3204</v>
      </c>
      <c r="T111" s="92">
        <v>10</v>
      </c>
      <c r="U111" s="93">
        <v>6</v>
      </c>
      <c r="V111" s="94">
        <v>42430</v>
      </c>
      <c r="W111" s="94">
        <v>45994</v>
      </c>
      <c r="X111" s="95">
        <v>9785170938872</v>
      </c>
      <c r="Y111" s="96">
        <v>320</v>
      </c>
      <c r="Z111" s="97">
        <v>0.15</v>
      </c>
      <c r="AA111" s="98" t="s">
        <v>304</v>
      </c>
      <c r="AB111" s="98" t="s">
        <v>174</v>
      </c>
      <c r="AC111" s="98" t="s">
        <v>305</v>
      </c>
      <c r="AD111" s="91">
        <v>3</v>
      </c>
      <c r="AE111" s="135" t="s">
        <v>116</v>
      </c>
      <c r="AF111" s="168"/>
      <c r="AG111" s="98" t="s">
        <v>423</v>
      </c>
      <c r="AH111" s="98"/>
      <c r="AI111" s="86" t="s">
        <v>442</v>
      </c>
      <c r="AJ111" s="101"/>
      <c r="AK111" s="91"/>
      <c r="AL111" s="100" t="s">
        <v>3205</v>
      </c>
      <c r="AM111" s="86" t="s">
        <v>158</v>
      </c>
      <c r="AN111" s="86" t="s">
        <v>153</v>
      </c>
      <c r="AO111" s="143">
        <f t="shared" si="3"/>
        <v>0</v>
      </c>
      <c r="AP111" s="85" t="s">
        <v>3206</v>
      </c>
      <c r="AQ111" s="100" t="s">
        <v>111</v>
      </c>
      <c r="AR111" s="97" t="s">
        <v>125</v>
      </c>
      <c r="AV111" s="99"/>
      <c r="AW111" s="159" t="s">
        <v>3207</v>
      </c>
      <c r="AX111" s="102"/>
      <c r="AY111" s="157" t="s">
        <v>3208</v>
      </c>
      <c r="AZ111" s="159"/>
      <c r="BF111" s="103">
        <v>45999</v>
      </c>
      <c r="BG111" s="46"/>
      <c r="BH111" s="46"/>
      <c r="BI111" s="46">
        <f t="shared" si="4"/>
        <v>0</v>
      </c>
      <c r="BJ111" s="46">
        <f t="shared" si="5"/>
        <v>0</v>
      </c>
    </row>
    <row r="112" spans="1:62" ht="120" customHeight="1" x14ac:dyDescent="0.25">
      <c r="A112" s="170" t="s">
        <v>180</v>
      </c>
      <c r="B112" s="132"/>
      <c r="C112" s="150">
        <v>0</v>
      </c>
      <c r="D112" s="150">
        <v>0</v>
      </c>
      <c r="E112" s="133">
        <v>280.35000000000002</v>
      </c>
      <c r="F112" s="134" t="s">
        <v>3209</v>
      </c>
      <c r="G112" s="86" t="s">
        <v>440</v>
      </c>
      <c r="H112" s="86" t="s">
        <v>441</v>
      </c>
      <c r="I112" s="89"/>
      <c r="J112" s="90">
        <v>7</v>
      </c>
      <c r="K112" s="86"/>
      <c r="L112" s="86"/>
      <c r="M112" s="92" t="s">
        <v>151</v>
      </c>
      <c r="N112" s="86" t="s">
        <v>108</v>
      </c>
      <c r="O112" s="163" t="s">
        <v>209</v>
      </c>
      <c r="P112" s="163" t="s">
        <v>209</v>
      </c>
      <c r="Q112" s="91" t="s">
        <v>109</v>
      </c>
      <c r="R112" s="91" t="s">
        <v>207</v>
      </c>
      <c r="S112" s="91" t="s">
        <v>3210</v>
      </c>
      <c r="T112" s="92">
        <v>10</v>
      </c>
      <c r="U112" s="93">
        <v>16</v>
      </c>
      <c r="V112" s="94">
        <v>42524</v>
      </c>
      <c r="W112" s="94">
        <v>45996</v>
      </c>
      <c r="X112" s="95">
        <v>9785170955527</v>
      </c>
      <c r="Y112" s="96">
        <v>320</v>
      </c>
      <c r="Z112" s="97">
        <v>0.14799999999999999</v>
      </c>
      <c r="AA112" s="98" t="s">
        <v>304</v>
      </c>
      <c r="AB112" s="98" t="s">
        <v>174</v>
      </c>
      <c r="AC112" s="98" t="s">
        <v>305</v>
      </c>
      <c r="AD112" s="91">
        <v>3</v>
      </c>
      <c r="AE112" s="135" t="s">
        <v>116</v>
      </c>
      <c r="AF112" s="168"/>
      <c r="AG112" s="98" t="s">
        <v>423</v>
      </c>
      <c r="AH112" s="98"/>
      <c r="AI112" s="86" t="s">
        <v>442</v>
      </c>
      <c r="AJ112" s="101"/>
      <c r="AK112" s="91"/>
      <c r="AL112" s="100" t="s">
        <v>3211</v>
      </c>
      <c r="AM112" s="86" t="s">
        <v>158</v>
      </c>
      <c r="AN112" s="86" t="s">
        <v>153</v>
      </c>
      <c r="AO112" s="143">
        <f t="shared" si="3"/>
        <v>0</v>
      </c>
      <c r="AP112" s="85" t="s">
        <v>3212</v>
      </c>
      <c r="AQ112" s="100" t="s">
        <v>111</v>
      </c>
      <c r="AR112" s="97" t="s">
        <v>125</v>
      </c>
      <c r="AV112" s="99"/>
      <c r="AW112" s="159" t="s">
        <v>3213</v>
      </c>
      <c r="AX112" s="102"/>
      <c r="AY112" s="157" t="s">
        <v>3214</v>
      </c>
      <c r="AZ112" s="159"/>
      <c r="BF112" s="103">
        <v>45999</v>
      </c>
      <c r="BG112" s="46"/>
      <c r="BH112" s="46"/>
      <c r="BI112" s="46">
        <f t="shared" si="4"/>
        <v>0</v>
      </c>
      <c r="BJ112" s="46">
        <f t="shared" si="5"/>
        <v>0</v>
      </c>
    </row>
    <row r="113" spans="1:62" ht="120" customHeight="1" x14ac:dyDescent="0.25">
      <c r="A113" s="170" t="s">
        <v>180</v>
      </c>
      <c r="B113" s="132"/>
      <c r="C113" s="150">
        <v>0</v>
      </c>
      <c r="D113" s="150">
        <v>0</v>
      </c>
      <c r="E113" s="133">
        <v>604.80000000000007</v>
      </c>
      <c r="F113" s="134" t="s">
        <v>2050</v>
      </c>
      <c r="G113" s="86" t="s">
        <v>440</v>
      </c>
      <c r="H113" s="86" t="s">
        <v>2051</v>
      </c>
      <c r="I113" s="89"/>
      <c r="J113" s="90" t="s">
        <v>195</v>
      </c>
      <c r="K113" s="86"/>
      <c r="L113" s="86"/>
      <c r="M113" s="92" t="s">
        <v>138</v>
      </c>
      <c r="N113" s="86" t="s">
        <v>108</v>
      </c>
      <c r="O113" s="163" t="s">
        <v>148</v>
      </c>
      <c r="P113" s="163" t="s">
        <v>2052</v>
      </c>
      <c r="Q113" s="91" t="s">
        <v>109</v>
      </c>
      <c r="R113" s="91" t="s">
        <v>207</v>
      </c>
      <c r="S113" s="91" t="s">
        <v>2053</v>
      </c>
      <c r="T113" s="92">
        <v>10</v>
      </c>
      <c r="U113" s="93">
        <v>14</v>
      </c>
      <c r="V113" s="94">
        <v>45989</v>
      </c>
      <c r="W113" s="94">
        <v>45989</v>
      </c>
      <c r="X113" s="95">
        <v>9785171791926</v>
      </c>
      <c r="Y113" s="96">
        <v>256</v>
      </c>
      <c r="Z113" s="97">
        <v>0.28000000000000003</v>
      </c>
      <c r="AA113" s="98" t="s">
        <v>145</v>
      </c>
      <c r="AB113" s="98" t="s">
        <v>160</v>
      </c>
      <c r="AC113" s="98" t="s">
        <v>146</v>
      </c>
      <c r="AD113" s="91" t="s">
        <v>110</v>
      </c>
      <c r="AE113" s="169" t="s">
        <v>196</v>
      </c>
      <c r="AF113" s="168"/>
      <c r="AG113" s="98" t="s">
        <v>553</v>
      </c>
      <c r="AH113" s="98"/>
      <c r="AI113" s="86" t="s">
        <v>2054</v>
      </c>
      <c r="AJ113" s="101"/>
      <c r="AK113" s="91"/>
      <c r="AL113" s="100" t="s">
        <v>2055</v>
      </c>
      <c r="AM113" s="86" t="s">
        <v>158</v>
      </c>
      <c r="AN113" s="86" t="s">
        <v>153</v>
      </c>
      <c r="AO113" s="143">
        <f t="shared" si="3"/>
        <v>0</v>
      </c>
      <c r="AP113" s="85" t="s">
        <v>2056</v>
      </c>
      <c r="AQ113" s="100" t="s">
        <v>157</v>
      </c>
      <c r="AR113" s="97" t="s">
        <v>125</v>
      </c>
      <c r="AV113" s="99"/>
      <c r="AW113" s="159" t="s">
        <v>2057</v>
      </c>
      <c r="AX113" s="102" t="s">
        <v>2058</v>
      </c>
      <c r="AY113" s="157" t="s">
        <v>2059</v>
      </c>
      <c r="AZ113" s="159"/>
      <c r="BF113" s="103">
        <v>45995</v>
      </c>
      <c r="BG113" s="46"/>
      <c r="BH113" s="46"/>
      <c r="BI113" s="46">
        <f t="shared" si="4"/>
        <v>0</v>
      </c>
      <c r="BJ113" s="46">
        <f t="shared" si="5"/>
        <v>0</v>
      </c>
    </row>
    <row r="114" spans="1:62" ht="120" customHeight="1" x14ac:dyDescent="0.25">
      <c r="A114" s="170" t="s">
        <v>180</v>
      </c>
      <c r="B114" s="132"/>
      <c r="C114" s="150">
        <v>0</v>
      </c>
      <c r="D114" s="150">
        <v>0</v>
      </c>
      <c r="E114" s="133">
        <v>604.80000000000007</v>
      </c>
      <c r="F114" s="134" t="s">
        <v>3821</v>
      </c>
      <c r="G114" s="86" t="s">
        <v>3822</v>
      </c>
      <c r="H114" s="86" t="s">
        <v>3823</v>
      </c>
      <c r="I114" s="89"/>
      <c r="J114" s="90" t="s">
        <v>195</v>
      </c>
      <c r="K114" s="86"/>
      <c r="L114" s="86"/>
      <c r="M114" s="92" t="s">
        <v>151</v>
      </c>
      <c r="N114" s="86" t="s">
        <v>108</v>
      </c>
      <c r="O114" s="163" t="s">
        <v>182</v>
      </c>
      <c r="P114" s="163" t="s">
        <v>182</v>
      </c>
      <c r="Q114" s="91" t="s">
        <v>109</v>
      </c>
      <c r="R114" s="91" t="s">
        <v>207</v>
      </c>
      <c r="S114" s="91" t="s">
        <v>3824</v>
      </c>
      <c r="T114" s="92">
        <v>10</v>
      </c>
      <c r="U114" s="93">
        <v>12</v>
      </c>
      <c r="V114" s="94">
        <v>45996</v>
      </c>
      <c r="W114" s="94">
        <v>45996</v>
      </c>
      <c r="X114" s="95">
        <v>9785171822736</v>
      </c>
      <c r="Y114" s="96">
        <v>352</v>
      </c>
      <c r="Z114" s="97">
        <v>0.28699999999999998</v>
      </c>
      <c r="AA114" s="98" t="s">
        <v>145</v>
      </c>
      <c r="AB114" s="98" t="s">
        <v>174</v>
      </c>
      <c r="AC114" s="98" t="s">
        <v>146</v>
      </c>
      <c r="AD114" s="91" t="s">
        <v>110</v>
      </c>
      <c r="AE114" s="169" t="s">
        <v>196</v>
      </c>
      <c r="AF114" s="168"/>
      <c r="AG114" s="98" t="s">
        <v>233</v>
      </c>
      <c r="AH114" s="98"/>
      <c r="AI114" s="86" t="s">
        <v>3825</v>
      </c>
      <c r="AJ114" s="101"/>
      <c r="AK114" s="91"/>
      <c r="AL114" s="100" t="s">
        <v>3826</v>
      </c>
      <c r="AM114" s="86" t="s">
        <v>232</v>
      </c>
      <c r="AN114" s="86" t="s">
        <v>153</v>
      </c>
      <c r="AO114" s="143">
        <f t="shared" si="3"/>
        <v>0</v>
      </c>
      <c r="AP114" s="85" t="s">
        <v>3827</v>
      </c>
      <c r="AQ114" s="100" t="s">
        <v>111</v>
      </c>
      <c r="AR114" s="97" t="s">
        <v>125</v>
      </c>
      <c r="AV114" s="99"/>
      <c r="AW114" s="159" t="s">
        <v>3828</v>
      </c>
      <c r="AX114" s="102" t="s">
        <v>3829</v>
      </c>
      <c r="AY114" s="157" t="s">
        <v>3830</v>
      </c>
      <c r="AZ114" s="159"/>
      <c r="BF114" s="103">
        <v>46000</v>
      </c>
      <c r="BG114" s="46"/>
      <c r="BH114" s="46"/>
      <c r="BI114" s="46">
        <f t="shared" si="4"/>
        <v>0</v>
      </c>
      <c r="BJ114" s="46">
        <f t="shared" si="5"/>
        <v>0</v>
      </c>
    </row>
    <row r="115" spans="1:62" ht="120" customHeight="1" x14ac:dyDescent="0.25">
      <c r="A115" s="170" t="s">
        <v>180</v>
      </c>
      <c r="B115" s="132"/>
      <c r="C115" s="150">
        <v>0</v>
      </c>
      <c r="D115" s="150">
        <v>0</v>
      </c>
      <c r="E115" s="133">
        <v>630</v>
      </c>
      <c r="F115" s="134" t="s">
        <v>4364</v>
      </c>
      <c r="G115" s="86" t="s">
        <v>4365</v>
      </c>
      <c r="H115" s="86" t="s">
        <v>4366</v>
      </c>
      <c r="I115" s="89"/>
      <c r="J115" s="90" t="s">
        <v>266</v>
      </c>
      <c r="K115" s="86"/>
      <c r="L115" s="86"/>
      <c r="M115" s="92" t="s">
        <v>151</v>
      </c>
      <c r="N115" s="86" t="s">
        <v>108</v>
      </c>
      <c r="O115" s="163" t="s">
        <v>182</v>
      </c>
      <c r="P115" s="163" t="s">
        <v>182</v>
      </c>
      <c r="Q115" s="91" t="s">
        <v>109</v>
      </c>
      <c r="R115" s="91" t="s">
        <v>207</v>
      </c>
      <c r="S115" s="91" t="s">
        <v>4367</v>
      </c>
      <c r="T115" s="92">
        <v>10</v>
      </c>
      <c r="U115" s="93">
        <v>10</v>
      </c>
      <c r="V115" s="94">
        <v>45995</v>
      </c>
      <c r="W115" s="94">
        <v>45995</v>
      </c>
      <c r="X115" s="95">
        <v>9785171822750</v>
      </c>
      <c r="Y115" s="96">
        <v>416</v>
      </c>
      <c r="Z115" s="97">
        <v>0.32400000000000001</v>
      </c>
      <c r="AA115" s="98" t="s">
        <v>145</v>
      </c>
      <c r="AB115" s="98" t="s">
        <v>174</v>
      </c>
      <c r="AC115" s="98" t="s">
        <v>146</v>
      </c>
      <c r="AD115" s="91" t="s">
        <v>110</v>
      </c>
      <c r="AE115" s="169" t="s">
        <v>196</v>
      </c>
      <c r="AF115" s="168"/>
      <c r="AG115" s="98" t="s">
        <v>233</v>
      </c>
      <c r="AH115" s="98"/>
      <c r="AI115" s="86" t="s">
        <v>4368</v>
      </c>
      <c r="AJ115" s="101"/>
      <c r="AK115" s="91"/>
      <c r="AL115" s="100" t="s">
        <v>4369</v>
      </c>
      <c r="AM115" s="86" t="s">
        <v>232</v>
      </c>
      <c r="AN115" s="86" t="s">
        <v>153</v>
      </c>
      <c r="AO115" s="143">
        <f t="shared" si="3"/>
        <v>0</v>
      </c>
      <c r="AP115" s="85" t="s">
        <v>4370</v>
      </c>
      <c r="AQ115" s="100" t="s">
        <v>111</v>
      </c>
      <c r="AR115" s="97" t="s">
        <v>125</v>
      </c>
      <c r="AV115" s="99"/>
      <c r="AW115" s="159" t="s">
        <v>4371</v>
      </c>
      <c r="AX115" s="102" t="s">
        <v>4372</v>
      </c>
      <c r="AY115" s="157" t="s">
        <v>4373</v>
      </c>
      <c r="AZ115" s="159"/>
      <c r="BF115" s="103">
        <v>46001</v>
      </c>
      <c r="BG115" s="46"/>
      <c r="BH115" s="46"/>
      <c r="BI115" s="46">
        <f t="shared" si="4"/>
        <v>0</v>
      </c>
      <c r="BJ115" s="46">
        <f t="shared" si="5"/>
        <v>0</v>
      </c>
    </row>
    <row r="116" spans="1:62" ht="120" customHeight="1" x14ac:dyDescent="0.25">
      <c r="A116" s="170" t="s">
        <v>180</v>
      </c>
      <c r="B116" s="132"/>
      <c r="C116" s="150">
        <v>0</v>
      </c>
      <c r="D116" s="150">
        <v>0</v>
      </c>
      <c r="E116" s="133">
        <v>693</v>
      </c>
      <c r="F116" s="134" t="s">
        <v>3831</v>
      </c>
      <c r="G116" s="86" t="s">
        <v>3832</v>
      </c>
      <c r="H116" s="86" t="s">
        <v>3833</v>
      </c>
      <c r="I116" s="89"/>
      <c r="J116" s="90">
        <v>4</v>
      </c>
      <c r="K116" s="86"/>
      <c r="L116" s="86"/>
      <c r="M116" s="92" t="s">
        <v>144</v>
      </c>
      <c r="N116" s="86" t="s">
        <v>108</v>
      </c>
      <c r="O116" s="163" t="s">
        <v>271</v>
      </c>
      <c r="P116" s="163" t="s">
        <v>603</v>
      </c>
      <c r="Q116" s="91" t="s">
        <v>109</v>
      </c>
      <c r="R116" s="91" t="s">
        <v>207</v>
      </c>
      <c r="S116" s="91" t="s">
        <v>3834</v>
      </c>
      <c r="T116" s="92">
        <v>20</v>
      </c>
      <c r="U116" s="93">
        <v>20</v>
      </c>
      <c r="V116" s="94">
        <v>45876</v>
      </c>
      <c r="W116" s="94">
        <v>45999</v>
      </c>
      <c r="X116" s="95">
        <v>9785171738259</v>
      </c>
      <c r="Y116" s="96">
        <v>192</v>
      </c>
      <c r="Z116" s="97">
        <v>0.35499999999999998</v>
      </c>
      <c r="AA116" s="98" t="s">
        <v>134</v>
      </c>
      <c r="AB116" s="98" t="s">
        <v>191</v>
      </c>
      <c r="AC116" s="98" t="s">
        <v>135</v>
      </c>
      <c r="AD116" s="91" t="s">
        <v>110</v>
      </c>
      <c r="AE116" s="135" t="s">
        <v>116</v>
      </c>
      <c r="AF116" s="168"/>
      <c r="AG116" s="98" t="s">
        <v>478</v>
      </c>
      <c r="AH116" s="98"/>
      <c r="AI116" s="86" t="s">
        <v>3835</v>
      </c>
      <c r="AJ116" s="101"/>
      <c r="AK116" s="91"/>
      <c r="AL116" s="100" t="s">
        <v>3836</v>
      </c>
      <c r="AM116" s="86" t="s">
        <v>403</v>
      </c>
      <c r="AN116" s="86" t="s">
        <v>236</v>
      </c>
      <c r="AO116" s="143">
        <f t="shared" si="3"/>
        <v>0</v>
      </c>
      <c r="AP116" s="85" t="s">
        <v>3837</v>
      </c>
      <c r="AQ116" s="100" t="s">
        <v>154</v>
      </c>
      <c r="AR116" s="97" t="s">
        <v>125</v>
      </c>
      <c r="AV116" s="99"/>
      <c r="AW116" s="159" t="s">
        <v>3838</v>
      </c>
      <c r="AX116" s="102"/>
      <c r="AY116" s="157" t="s">
        <v>3839</v>
      </c>
      <c r="AZ116" s="159"/>
      <c r="BF116" s="103">
        <v>46000</v>
      </c>
      <c r="BG116" s="46"/>
      <c r="BH116" s="46"/>
      <c r="BI116" s="46">
        <f t="shared" si="4"/>
        <v>0</v>
      </c>
      <c r="BJ116" s="46">
        <f t="shared" si="5"/>
        <v>0</v>
      </c>
    </row>
    <row r="117" spans="1:62" ht="120" customHeight="1" x14ac:dyDescent="0.25">
      <c r="A117" s="170" t="s">
        <v>180</v>
      </c>
      <c r="B117" s="132"/>
      <c r="C117" s="150">
        <v>0</v>
      </c>
      <c r="D117" s="150">
        <v>0</v>
      </c>
      <c r="E117" s="133">
        <v>325.5</v>
      </c>
      <c r="F117" s="134" t="s">
        <v>1117</v>
      </c>
      <c r="G117" s="86" t="s">
        <v>245</v>
      </c>
      <c r="H117" s="86" t="s">
        <v>1118</v>
      </c>
      <c r="I117" s="89"/>
      <c r="J117" s="90">
        <v>8</v>
      </c>
      <c r="K117" s="86"/>
      <c r="L117" s="86"/>
      <c r="M117" s="92" t="s">
        <v>138</v>
      </c>
      <c r="N117" s="86" t="s">
        <v>108</v>
      </c>
      <c r="O117" s="163" t="s">
        <v>246</v>
      </c>
      <c r="P117" s="163" t="s">
        <v>312</v>
      </c>
      <c r="Q117" s="91" t="s">
        <v>109</v>
      </c>
      <c r="R117" s="91" t="s">
        <v>207</v>
      </c>
      <c r="S117" s="91" t="s">
        <v>1119</v>
      </c>
      <c r="T117" s="92">
        <v>10</v>
      </c>
      <c r="U117" s="93">
        <v>10</v>
      </c>
      <c r="V117" s="94">
        <v>44600</v>
      </c>
      <c r="W117" s="94">
        <v>45989</v>
      </c>
      <c r="X117" s="95">
        <v>9785171458850</v>
      </c>
      <c r="Y117" s="96">
        <v>48</v>
      </c>
      <c r="Z117" s="97">
        <v>0.26800000000000002</v>
      </c>
      <c r="AA117" s="98" t="s">
        <v>1120</v>
      </c>
      <c r="AB117" s="98" t="s">
        <v>159</v>
      </c>
      <c r="AC117" s="98" t="s">
        <v>1121</v>
      </c>
      <c r="AD117" s="91">
        <v>3</v>
      </c>
      <c r="AE117" s="135" t="s">
        <v>116</v>
      </c>
      <c r="AF117" s="168"/>
      <c r="AG117" s="98" t="s">
        <v>1122</v>
      </c>
      <c r="AH117" s="98"/>
      <c r="AI117" s="86" t="s">
        <v>1123</v>
      </c>
      <c r="AJ117" s="101" t="s">
        <v>162</v>
      </c>
      <c r="AK117" s="91"/>
      <c r="AL117" s="100" t="s">
        <v>1124</v>
      </c>
      <c r="AM117" s="86" t="s">
        <v>184</v>
      </c>
      <c r="AN117" s="86" t="s">
        <v>142</v>
      </c>
      <c r="AO117" s="143">
        <f t="shared" si="3"/>
        <v>0</v>
      </c>
      <c r="AP117" s="85" t="s">
        <v>1125</v>
      </c>
      <c r="AQ117" s="100" t="s">
        <v>143</v>
      </c>
      <c r="AR117" s="97" t="s">
        <v>125</v>
      </c>
      <c r="AV117" s="99"/>
      <c r="AW117" s="159" t="s">
        <v>1126</v>
      </c>
      <c r="AX117" s="102" t="s">
        <v>1127</v>
      </c>
      <c r="AY117" s="157" t="s">
        <v>1128</v>
      </c>
      <c r="AZ117" s="159"/>
      <c r="BF117" s="103">
        <v>45992</v>
      </c>
      <c r="BG117" s="46"/>
      <c r="BH117" s="46"/>
      <c r="BI117" s="46">
        <f t="shared" si="4"/>
        <v>0</v>
      </c>
      <c r="BJ117" s="46">
        <f t="shared" si="5"/>
        <v>0</v>
      </c>
    </row>
    <row r="118" spans="1:62" ht="120" customHeight="1" x14ac:dyDescent="0.25">
      <c r="A118" s="170" t="s">
        <v>180</v>
      </c>
      <c r="B118" s="132"/>
      <c r="C118" s="150">
        <v>0</v>
      </c>
      <c r="D118" s="150">
        <v>0</v>
      </c>
      <c r="E118" s="133">
        <v>604.80000000000007</v>
      </c>
      <c r="F118" s="134" t="s">
        <v>3840</v>
      </c>
      <c r="G118" s="86" t="s">
        <v>3841</v>
      </c>
      <c r="H118" s="86" t="s">
        <v>3842</v>
      </c>
      <c r="I118" s="89"/>
      <c r="J118" s="90" t="s">
        <v>198</v>
      </c>
      <c r="K118" s="86"/>
      <c r="L118" s="86"/>
      <c r="M118" s="92" t="s">
        <v>151</v>
      </c>
      <c r="N118" s="86" t="s">
        <v>108</v>
      </c>
      <c r="O118" s="163" t="s">
        <v>182</v>
      </c>
      <c r="P118" s="163" t="s">
        <v>182</v>
      </c>
      <c r="Q118" s="91" t="s">
        <v>109</v>
      </c>
      <c r="R118" s="91" t="s">
        <v>207</v>
      </c>
      <c r="S118" s="91" t="s">
        <v>3843</v>
      </c>
      <c r="T118" s="92">
        <v>10</v>
      </c>
      <c r="U118" s="93">
        <v>12</v>
      </c>
      <c r="V118" s="94">
        <v>45996</v>
      </c>
      <c r="W118" s="94">
        <v>45996</v>
      </c>
      <c r="X118" s="95">
        <v>9785171799373</v>
      </c>
      <c r="Y118" s="96">
        <v>352</v>
      </c>
      <c r="Z118" s="97">
        <v>0.28699999999999998</v>
      </c>
      <c r="AA118" s="98" t="s">
        <v>145</v>
      </c>
      <c r="AB118" s="98" t="s">
        <v>174</v>
      </c>
      <c r="AC118" s="98" t="s">
        <v>146</v>
      </c>
      <c r="AD118" s="91" t="s">
        <v>110</v>
      </c>
      <c r="AE118" s="169" t="s">
        <v>196</v>
      </c>
      <c r="AF118" s="168"/>
      <c r="AG118" s="98" t="s">
        <v>535</v>
      </c>
      <c r="AH118" s="98"/>
      <c r="AI118" s="86" t="s">
        <v>3844</v>
      </c>
      <c r="AJ118" s="101"/>
      <c r="AK118" s="91"/>
      <c r="AL118" s="100" t="s">
        <v>3845</v>
      </c>
      <c r="AM118" s="86" t="s">
        <v>158</v>
      </c>
      <c r="AN118" s="86" t="s">
        <v>153</v>
      </c>
      <c r="AO118" s="143">
        <f t="shared" si="3"/>
        <v>0</v>
      </c>
      <c r="AP118" s="85" t="s">
        <v>3846</v>
      </c>
      <c r="AQ118" s="100" t="s">
        <v>111</v>
      </c>
      <c r="AR118" s="97" t="s">
        <v>125</v>
      </c>
      <c r="AV118" s="99"/>
      <c r="AW118" s="159" t="s">
        <v>3847</v>
      </c>
      <c r="AX118" s="102" t="s">
        <v>3848</v>
      </c>
      <c r="AY118" s="157" t="s">
        <v>3849</v>
      </c>
      <c r="AZ118" s="159"/>
      <c r="BF118" s="103">
        <v>46000</v>
      </c>
      <c r="BG118" s="46"/>
      <c r="BH118" s="46"/>
      <c r="BI118" s="46">
        <f t="shared" si="4"/>
        <v>0</v>
      </c>
      <c r="BJ118" s="46">
        <f t="shared" si="5"/>
        <v>0</v>
      </c>
    </row>
    <row r="119" spans="1:62" ht="120" customHeight="1" x14ac:dyDescent="0.25">
      <c r="A119" s="170" t="s">
        <v>180</v>
      </c>
      <c r="B119" s="132"/>
      <c r="C119" s="150">
        <v>0</v>
      </c>
      <c r="D119" s="150">
        <v>0</v>
      </c>
      <c r="E119" s="133">
        <v>604.80000000000007</v>
      </c>
      <c r="F119" s="134" t="s">
        <v>4374</v>
      </c>
      <c r="G119" s="86" t="s">
        <v>4375</v>
      </c>
      <c r="H119" s="86" t="s">
        <v>1131</v>
      </c>
      <c r="I119" s="89"/>
      <c r="J119" s="90">
        <v>4</v>
      </c>
      <c r="K119" s="86"/>
      <c r="L119" s="86"/>
      <c r="M119" s="92" t="s">
        <v>151</v>
      </c>
      <c r="N119" s="86" t="s">
        <v>108</v>
      </c>
      <c r="O119" s="163" t="s">
        <v>248</v>
      </c>
      <c r="P119" s="163" t="s">
        <v>285</v>
      </c>
      <c r="Q119" s="91" t="s">
        <v>109</v>
      </c>
      <c r="R119" s="91" t="s">
        <v>207</v>
      </c>
      <c r="S119" s="91" t="s">
        <v>4376</v>
      </c>
      <c r="T119" s="92">
        <v>10</v>
      </c>
      <c r="U119" s="93">
        <v>5</v>
      </c>
      <c r="V119" s="94">
        <v>45753</v>
      </c>
      <c r="W119" s="94">
        <v>45997</v>
      </c>
      <c r="X119" s="95">
        <v>9785171740740</v>
      </c>
      <c r="Y119" s="96">
        <v>288</v>
      </c>
      <c r="Z119" s="97">
        <v>0.312</v>
      </c>
      <c r="AA119" s="98" t="s">
        <v>145</v>
      </c>
      <c r="AB119" s="98" t="s">
        <v>160</v>
      </c>
      <c r="AC119" s="98" t="s">
        <v>146</v>
      </c>
      <c r="AD119" s="91" t="s">
        <v>110</v>
      </c>
      <c r="AE119" s="135" t="s">
        <v>116</v>
      </c>
      <c r="AF119" s="168"/>
      <c r="AG119" s="98" t="s">
        <v>233</v>
      </c>
      <c r="AH119" s="98"/>
      <c r="AI119" s="86" t="s">
        <v>1133</v>
      </c>
      <c r="AJ119" s="101"/>
      <c r="AK119" s="91"/>
      <c r="AL119" s="100" t="s">
        <v>4377</v>
      </c>
      <c r="AM119" s="86" t="s">
        <v>232</v>
      </c>
      <c r="AN119" s="86" t="s">
        <v>153</v>
      </c>
      <c r="AO119" s="143">
        <f t="shared" si="3"/>
        <v>0</v>
      </c>
      <c r="AP119" s="85" t="s">
        <v>4378</v>
      </c>
      <c r="AQ119" s="100" t="s">
        <v>111</v>
      </c>
      <c r="AR119" s="97" t="s">
        <v>125</v>
      </c>
      <c r="AV119" s="99"/>
      <c r="AW119" s="159" t="s">
        <v>4379</v>
      </c>
      <c r="AX119" s="102" t="s">
        <v>4380</v>
      </c>
      <c r="AY119" s="157" t="s">
        <v>4381</v>
      </c>
      <c r="AZ119" s="159" t="s">
        <v>273</v>
      </c>
      <c r="BF119" s="103">
        <v>46001</v>
      </c>
      <c r="BG119" s="46"/>
      <c r="BH119" s="46"/>
      <c r="BI119" s="46">
        <f t="shared" si="4"/>
        <v>0</v>
      </c>
      <c r="BJ119" s="46">
        <f t="shared" si="5"/>
        <v>0</v>
      </c>
    </row>
    <row r="120" spans="1:62" ht="120" customHeight="1" x14ac:dyDescent="0.25">
      <c r="A120" s="170" t="s">
        <v>180</v>
      </c>
      <c r="B120" s="132"/>
      <c r="C120" s="150">
        <v>0</v>
      </c>
      <c r="D120" s="150">
        <v>0</v>
      </c>
      <c r="E120" s="133">
        <v>604.80000000000007</v>
      </c>
      <c r="F120" s="134" t="s">
        <v>1394</v>
      </c>
      <c r="G120" s="86" t="s">
        <v>1395</v>
      </c>
      <c r="H120" s="86" t="s">
        <v>1131</v>
      </c>
      <c r="I120" s="89"/>
      <c r="J120" s="90">
        <v>6</v>
      </c>
      <c r="K120" s="86"/>
      <c r="L120" s="86"/>
      <c r="M120" s="92" t="s">
        <v>151</v>
      </c>
      <c r="N120" s="86" t="s">
        <v>108</v>
      </c>
      <c r="O120" s="163" t="s">
        <v>248</v>
      </c>
      <c r="P120" s="163" t="s">
        <v>285</v>
      </c>
      <c r="Q120" s="91" t="s">
        <v>109</v>
      </c>
      <c r="R120" s="91" t="s">
        <v>207</v>
      </c>
      <c r="S120" s="91" t="s">
        <v>1396</v>
      </c>
      <c r="T120" s="92">
        <v>20</v>
      </c>
      <c r="U120" s="93">
        <v>8</v>
      </c>
      <c r="V120" s="94">
        <v>45653</v>
      </c>
      <c r="W120" s="94">
        <v>45989</v>
      </c>
      <c r="X120" s="95">
        <v>9785171697631</v>
      </c>
      <c r="Y120" s="96">
        <v>384</v>
      </c>
      <c r="Z120" s="97">
        <v>0.38500000000000001</v>
      </c>
      <c r="AA120" s="98" t="s">
        <v>145</v>
      </c>
      <c r="AB120" s="98" t="s">
        <v>160</v>
      </c>
      <c r="AC120" s="98" t="s">
        <v>146</v>
      </c>
      <c r="AD120" s="91" t="s">
        <v>110</v>
      </c>
      <c r="AE120" s="135" t="s">
        <v>116</v>
      </c>
      <c r="AF120" s="168"/>
      <c r="AG120" s="98" t="s">
        <v>233</v>
      </c>
      <c r="AH120" s="98"/>
      <c r="AI120" s="86" t="s">
        <v>1133</v>
      </c>
      <c r="AJ120" s="101"/>
      <c r="AK120" s="91"/>
      <c r="AL120" s="100" t="s">
        <v>1397</v>
      </c>
      <c r="AM120" s="86" t="s">
        <v>232</v>
      </c>
      <c r="AN120" s="86" t="s">
        <v>153</v>
      </c>
      <c r="AO120" s="143">
        <f t="shared" si="3"/>
        <v>0</v>
      </c>
      <c r="AP120" s="85" t="s">
        <v>1398</v>
      </c>
      <c r="AQ120" s="100" t="s">
        <v>154</v>
      </c>
      <c r="AR120" s="97" t="s">
        <v>125</v>
      </c>
      <c r="AV120" s="99"/>
      <c r="AW120" s="159" t="s">
        <v>1399</v>
      </c>
      <c r="AX120" s="102"/>
      <c r="AY120" s="157" t="s">
        <v>1400</v>
      </c>
      <c r="AZ120" s="159" t="s">
        <v>273</v>
      </c>
      <c r="BF120" s="103">
        <v>45993</v>
      </c>
      <c r="BG120" s="46"/>
      <c r="BH120" s="46"/>
      <c r="BI120" s="46">
        <f t="shared" si="4"/>
        <v>0</v>
      </c>
      <c r="BJ120" s="46">
        <f t="shared" si="5"/>
        <v>0</v>
      </c>
    </row>
    <row r="121" spans="1:62" ht="120" customHeight="1" x14ac:dyDescent="0.25">
      <c r="A121" s="170" t="s">
        <v>180</v>
      </c>
      <c r="B121" s="132"/>
      <c r="C121" s="150">
        <v>0</v>
      </c>
      <c r="D121" s="150">
        <v>0</v>
      </c>
      <c r="E121" s="133">
        <v>604.80000000000007</v>
      </c>
      <c r="F121" s="134" t="s">
        <v>1129</v>
      </c>
      <c r="G121" s="86" t="s">
        <v>1130</v>
      </c>
      <c r="H121" s="86" t="s">
        <v>1131</v>
      </c>
      <c r="I121" s="89"/>
      <c r="J121" s="90">
        <v>4</v>
      </c>
      <c r="K121" s="86"/>
      <c r="L121" s="86"/>
      <c r="M121" s="92" t="s">
        <v>151</v>
      </c>
      <c r="N121" s="86" t="s">
        <v>108</v>
      </c>
      <c r="O121" s="163" t="s">
        <v>248</v>
      </c>
      <c r="P121" s="163" t="s">
        <v>285</v>
      </c>
      <c r="Q121" s="91" t="s">
        <v>109</v>
      </c>
      <c r="R121" s="91" t="s">
        <v>207</v>
      </c>
      <c r="S121" s="91" t="s">
        <v>1132</v>
      </c>
      <c r="T121" s="92">
        <v>10</v>
      </c>
      <c r="U121" s="93">
        <v>8</v>
      </c>
      <c r="V121" s="94">
        <v>45485</v>
      </c>
      <c r="W121" s="94">
        <v>45988</v>
      </c>
      <c r="X121" s="95">
        <v>9785171633004</v>
      </c>
      <c r="Y121" s="96">
        <v>416</v>
      </c>
      <c r="Z121" s="97">
        <v>0.41</v>
      </c>
      <c r="AA121" s="98" t="s">
        <v>145</v>
      </c>
      <c r="AB121" s="98" t="s">
        <v>160</v>
      </c>
      <c r="AC121" s="98" t="s">
        <v>146</v>
      </c>
      <c r="AD121" s="91" t="s">
        <v>110</v>
      </c>
      <c r="AE121" s="135" t="s">
        <v>116</v>
      </c>
      <c r="AF121" s="168"/>
      <c r="AG121" s="98" t="s">
        <v>233</v>
      </c>
      <c r="AH121" s="98"/>
      <c r="AI121" s="86" t="s">
        <v>1133</v>
      </c>
      <c r="AJ121" s="101"/>
      <c r="AK121" s="91"/>
      <c r="AL121" s="100" t="s">
        <v>1134</v>
      </c>
      <c r="AM121" s="86" t="s">
        <v>232</v>
      </c>
      <c r="AN121" s="86" t="s">
        <v>153</v>
      </c>
      <c r="AO121" s="143">
        <f t="shared" si="3"/>
        <v>0</v>
      </c>
      <c r="AP121" s="85" t="s">
        <v>1135</v>
      </c>
      <c r="AQ121" s="100" t="s">
        <v>111</v>
      </c>
      <c r="AR121" s="97" t="s">
        <v>125</v>
      </c>
      <c r="AV121" s="99"/>
      <c r="AW121" s="159" t="s">
        <v>1136</v>
      </c>
      <c r="AX121" s="102"/>
      <c r="AY121" s="157" t="s">
        <v>1137</v>
      </c>
      <c r="AZ121" s="159" t="s">
        <v>273</v>
      </c>
      <c r="BF121" s="103">
        <v>45992</v>
      </c>
      <c r="BG121" s="46"/>
      <c r="BH121" s="46"/>
      <c r="BI121" s="46">
        <f t="shared" si="4"/>
        <v>0</v>
      </c>
      <c r="BJ121" s="46">
        <f t="shared" si="5"/>
        <v>0</v>
      </c>
    </row>
    <row r="122" spans="1:62" ht="120" customHeight="1" x14ac:dyDescent="0.25">
      <c r="A122" s="170" t="s">
        <v>180</v>
      </c>
      <c r="B122" s="132"/>
      <c r="C122" s="150">
        <v>0</v>
      </c>
      <c r="D122" s="150">
        <v>0</v>
      </c>
      <c r="E122" s="133">
        <v>541.80000000000007</v>
      </c>
      <c r="F122" s="134" t="s">
        <v>2060</v>
      </c>
      <c r="G122" s="86" t="s">
        <v>2061</v>
      </c>
      <c r="H122" s="86" t="s">
        <v>2062</v>
      </c>
      <c r="I122" s="89"/>
      <c r="J122" s="90" t="s">
        <v>195</v>
      </c>
      <c r="K122" s="86"/>
      <c r="L122" s="86"/>
      <c r="M122" s="92" t="s">
        <v>138</v>
      </c>
      <c r="N122" s="86" t="s">
        <v>108</v>
      </c>
      <c r="O122" s="163" t="s">
        <v>229</v>
      </c>
      <c r="P122" s="163" t="s">
        <v>229</v>
      </c>
      <c r="Q122" s="91" t="s">
        <v>109</v>
      </c>
      <c r="R122" s="91" t="s">
        <v>207</v>
      </c>
      <c r="S122" s="91" t="s">
        <v>2063</v>
      </c>
      <c r="T122" s="92">
        <v>10</v>
      </c>
      <c r="U122" s="93">
        <v>18</v>
      </c>
      <c r="V122" s="94">
        <v>45992</v>
      </c>
      <c r="W122" s="94">
        <v>45992</v>
      </c>
      <c r="X122" s="95">
        <v>9785171821739</v>
      </c>
      <c r="Y122" s="96">
        <v>48</v>
      </c>
      <c r="Z122" s="97">
        <v>0.33500000000000002</v>
      </c>
      <c r="AA122" s="98" t="s">
        <v>155</v>
      </c>
      <c r="AB122" s="98" t="s">
        <v>225</v>
      </c>
      <c r="AC122" s="98" t="s">
        <v>156</v>
      </c>
      <c r="AD122" s="91" t="s">
        <v>110</v>
      </c>
      <c r="AE122" s="169" t="s">
        <v>196</v>
      </c>
      <c r="AF122" s="168"/>
      <c r="AG122" s="98" t="s">
        <v>2014</v>
      </c>
      <c r="AH122" s="98"/>
      <c r="AI122" s="86" t="s">
        <v>2064</v>
      </c>
      <c r="AJ122" s="101" t="s">
        <v>149</v>
      </c>
      <c r="AK122" s="91"/>
      <c r="AL122" s="100" t="s">
        <v>2065</v>
      </c>
      <c r="AM122" s="86" t="s">
        <v>230</v>
      </c>
      <c r="AN122" s="86" t="s">
        <v>142</v>
      </c>
      <c r="AO122" s="143">
        <f t="shared" si="3"/>
        <v>0</v>
      </c>
      <c r="AP122" s="85" t="s">
        <v>2066</v>
      </c>
      <c r="AQ122" s="100" t="s">
        <v>143</v>
      </c>
      <c r="AR122" s="97" t="s">
        <v>125</v>
      </c>
      <c r="AV122" s="99"/>
      <c r="AW122" s="159" t="s">
        <v>2067</v>
      </c>
      <c r="AX122" s="102"/>
      <c r="AY122" s="157" t="s">
        <v>2068</v>
      </c>
      <c r="AZ122" s="159"/>
      <c r="BF122" s="103">
        <v>45995</v>
      </c>
      <c r="BG122" s="46"/>
      <c r="BH122" s="46"/>
      <c r="BI122" s="46">
        <f t="shared" si="4"/>
        <v>0</v>
      </c>
      <c r="BJ122" s="46">
        <f t="shared" si="5"/>
        <v>0</v>
      </c>
    </row>
    <row r="123" spans="1:62" ht="120" customHeight="1" x14ac:dyDescent="0.25">
      <c r="A123" s="170" t="s">
        <v>180</v>
      </c>
      <c r="B123" s="132"/>
      <c r="C123" s="150">
        <v>0</v>
      </c>
      <c r="D123" s="150">
        <v>0</v>
      </c>
      <c r="E123" s="133">
        <v>560.70000000000005</v>
      </c>
      <c r="F123" s="134" t="s">
        <v>4827</v>
      </c>
      <c r="G123" s="86" t="s">
        <v>601</v>
      </c>
      <c r="H123" s="86" t="s">
        <v>602</v>
      </c>
      <c r="I123" s="89"/>
      <c r="J123" s="90" t="s">
        <v>195</v>
      </c>
      <c r="K123" s="86"/>
      <c r="L123" s="86"/>
      <c r="M123" s="92" t="s">
        <v>144</v>
      </c>
      <c r="N123" s="86" t="s">
        <v>108</v>
      </c>
      <c r="O123" s="163" t="s">
        <v>271</v>
      </c>
      <c r="P123" s="163" t="s">
        <v>603</v>
      </c>
      <c r="Q123" s="91" t="s">
        <v>109</v>
      </c>
      <c r="R123" s="91" t="s">
        <v>207</v>
      </c>
      <c r="S123" s="91" t="s">
        <v>4828</v>
      </c>
      <c r="T123" s="92">
        <v>10</v>
      </c>
      <c r="U123" s="93">
        <v>10</v>
      </c>
      <c r="V123" s="94">
        <v>45999</v>
      </c>
      <c r="W123" s="94">
        <v>45999</v>
      </c>
      <c r="X123" s="95">
        <v>9785171772192</v>
      </c>
      <c r="Y123" s="96">
        <v>608</v>
      </c>
      <c r="Z123" s="97">
        <v>0.42</v>
      </c>
      <c r="AA123" s="98" t="s">
        <v>134</v>
      </c>
      <c r="AB123" s="98" t="s">
        <v>183</v>
      </c>
      <c r="AC123" s="98" t="s">
        <v>135</v>
      </c>
      <c r="AD123" s="91">
        <v>3</v>
      </c>
      <c r="AE123" s="135" t="s">
        <v>196</v>
      </c>
      <c r="AF123" s="168"/>
      <c r="AG123" s="98" t="s">
        <v>478</v>
      </c>
      <c r="AH123" s="98"/>
      <c r="AI123" s="86" t="s">
        <v>604</v>
      </c>
      <c r="AJ123" s="101"/>
      <c r="AK123" s="91"/>
      <c r="AL123" s="100" t="s">
        <v>4829</v>
      </c>
      <c r="AM123" s="86" t="s">
        <v>403</v>
      </c>
      <c r="AN123" s="86" t="s">
        <v>236</v>
      </c>
      <c r="AO123" s="143">
        <f t="shared" si="3"/>
        <v>0</v>
      </c>
      <c r="AP123" s="85" t="s">
        <v>4830</v>
      </c>
      <c r="AQ123" s="100" t="s">
        <v>111</v>
      </c>
      <c r="AR123" s="97" t="s">
        <v>125</v>
      </c>
      <c r="AV123" s="99"/>
      <c r="AW123" s="159" t="s">
        <v>4831</v>
      </c>
      <c r="AX123" s="102"/>
      <c r="AY123" s="157" t="s">
        <v>4832</v>
      </c>
      <c r="AZ123" s="159"/>
      <c r="BF123" s="103">
        <v>46002</v>
      </c>
      <c r="BG123" s="46"/>
      <c r="BH123" s="46"/>
      <c r="BI123" s="46">
        <f t="shared" si="4"/>
        <v>0</v>
      </c>
      <c r="BJ123" s="46">
        <f t="shared" si="5"/>
        <v>0</v>
      </c>
    </row>
    <row r="124" spans="1:62" ht="120" customHeight="1" x14ac:dyDescent="0.25">
      <c r="A124" s="170" t="s">
        <v>180</v>
      </c>
      <c r="B124" s="132"/>
      <c r="C124" s="150">
        <v>0</v>
      </c>
      <c r="D124" s="150">
        <v>0</v>
      </c>
      <c r="E124" s="133">
        <v>1209.6000000000001</v>
      </c>
      <c r="F124" s="134" t="s">
        <v>2069</v>
      </c>
      <c r="G124" s="86" t="s">
        <v>414</v>
      </c>
      <c r="H124" s="86" t="s">
        <v>2070</v>
      </c>
      <c r="I124" s="89"/>
      <c r="J124" s="90">
        <v>2</v>
      </c>
      <c r="K124" s="86"/>
      <c r="L124" s="86"/>
      <c r="M124" s="92" t="s">
        <v>138</v>
      </c>
      <c r="N124" s="86" t="s">
        <v>108</v>
      </c>
      <c r="O124" s="163" t="s">
        <v>277</v>
      </c>
      <c r="P124" s="163" t="s">
        <v>288</v>
      </c>
      <c r="Q124" s="91" t="s">
        <v>109</v>
      </c>
      <c r="R124" s="91" t="s">
        <v>207</v>
      </c>
      <c r="S124" s="91" t="s">
        <v>2071</v>
      </c>
      <c r="T124" s="92">
        <v>10</v>
      </c>
      <c r="U124" s="93">
        <v>6</v>
      </c>
      <c r="V124" s="94">
        <v>41436</v>
      </c>
      <c r="W124" s="94">
        <v>45992</v>
      </c>
      <c r="X124" s="95">
        <v>9785170773886</v>
      </c>
      <c r="Y124" s="96">
        <v>480</v>
      </c>
      <c r="Z124" s="97">
        <v>0.66</v>
      </c>
      <c r="AA124" s="98" t="s">
        <v>1454</v>
      </c>
      <c r="AB124" s="98" t="s">
        <v>191</v>
      </c>
      <c r="AC124" s="98" t="s">
        <v>2072</v>
      </c>
      <c r="AD124" s="91" t="s">
        <v>110</v>
      </c>
      <c r="AE124" s="135" t="s">
        <v>116</v>
      </c>
      <c r="AF124" s="168"/>
      <c r="AG124" s="98" t="s">
        <v>2073</v>
      </c>
      <c r="AH124" s="98"/>
      <c r="AI124" s="86" t="s">
        <v>2074</v>
      </c>
      <c r="AJ124" s="101" t="s">
        <v>167</v>
      </c>
      <c r="AK124" s="91"/>
      <c r="AL124" s="100" t="s">
        <v>2075</v>
      </c>
      <c r="AM124" s="86" t="s">
        <v>150</v>
      </c>
      <c r="AN124" s="86" t="s">
        <v>142</v>
      </c>
      <c r="AO124" s="143">
        <f t="shared" si="3"/>
        <v>0</v>
      </c>
      <c r="AP124" s="85" t="s">
        <v>2076</v>
      </c>
      <c r="AQ124" s="100" t="s">
        <v>143</v>
      </c>
      <c r="AR124" s="97" t="s">
        <v>125</v>
      </c>
      <c r="AV124" s="99"/>
      <c r="AW124" s="159" t="s">
        <v>2077</v>
      </c>
      <c r="AX124" s="102" t="s">
        <v>2078</v>
      </c>
      <c r="AY124" s="157" t="s">
        <v>2079</v>
      </c>
      <c r="AZ124" s="159" t="s">
        <v>430</v>
      </c>
      <c r="BF124" s="103">
        <v>45995</v>
      </c>
      <c r="BG124" s="46"/>
      <c r="BH124" s="46"/>
      <c r="BI124" s="46">
        <f t="shared" si="4"/>
        <v>0</v>
      </c>
      <c r="BJ124" s="46">
        <f t="shared" si="5"/>
        <v>0</v>
      </c>
    </row>
    <row r="125" spans="1:62" ht="120" customHeight="1" x14ac:dyDescent="0.25">
      <c r="A125" s="170" t="s">
        <v>180</v>
      </c>
      <c r="B125" s="132"/>
      <c r="C125" s="150">
        <v>0</v>
      </c>
      <c r="D125" s="150">
        <v>0</v>
      </c>
      <c r="E125" s="133">
        <v>604.80000000000007</v>
      </c>
      <c r="F125" s="134" t="s">
        <v>3850</v>
      </c>
      <c r="G125" s="86" t="s">
        <v>3851</v>
      </c>
      <c r="H125" s="86" t="s">
        <v>3852</v>
      </c>
      <c r="I125" s="89"/>
      <c r="J125" s="90" t="s">
        <v>198</v>
      </c>
      <c r="K125" s="86"/>
      <c r="L125" s="86"/>
      <c r="M125" s="92" t="s">
        <v>151</v>
      </c>
      <c r="N125" s="86" t="s">
        <v>108</v>
      </c>
      <c r="O125" s="163" t="s">
        <v>182</v>
      </c>
      <c r="P125" s="163" t="s">
        <v>182</v>
      </c>
      <c r="Q125" s="91" t="s">
        <v>109</v>
      </c>
      <c r="R125" s="91" t="s">
        <v>207</v>
      </c>
      <c r="S125" s="91" t="s">
        <v>3853</v>
      </c>
      <c r="T125" s="92">
        <v>10</v>
      </c>
      <c r="U125" s="93">
        <v>14</v>
      </c>
      <c r="V125" s="94">
        <v>45999</v>
      </c>
      <c r="W125" s="94">
        <v>45999</v>
      </c>
      <c r="X125" s="95">
        <v>9785171807306</v>
      </c>
      <c r="Y125" s="96">
        <v>320</v>
      </c>
      <c r="Z125" s="97">
        <v>0.27</v>
      </c>
      <c r="AA125" s="98" t="s">
        <v>145</v>
      </c>
      <c r="AB125" s="98" t="s">
        <v>174</v>
      </c>
      <c r="AC125" s="98" t="s">
        <v>146</v>
      </c>
      <c r="AD125" s="91" t="s">
        <v>110</v>
      </c>
      <c r="AE125" s="169" t="s">
        <v>196</v>
      </c>
      <c r="AF125" s="168"/>
      <c r="AG125" s="98" t="s">
        <v>456</v>
      </c>
      <c r="AH125" s="98"/>
      <c r="AI125" s="86" t="s">
        <v>3854</v>
      </c>
      <c r="AJ125" s="101" t="s">
        <v>111</v>
      </c>
      <c r="AK125" s="91"/>
      <c r="AL125" s="100" t="s">
        <v>3855</v>
      </c>
      <c r="AM125" s="86" t="s">
        <v>158</v>
      </c>
      <c r="AN125" s="86" t="s">
        <v>153</v>
      </c>
      <c r="AO125" s="143">
        <f t="shared" si="3"/>
        <v>0</v>
      </c>
      <c r="AP125" s="85" t="s">
        <v>3856</v>
      </c>
      <c r="AQ125" s="100" t="s">
        <v>111</v>
      </c>
      <c r="AR125" s="97" t="s">
        <v>125</v>
      </c>
      <c r="AV125" s="99"/>
      <c r="AW125" s="159" t="s">
        <v>3857</v>
      </c>
      <c r="AX125" s="102" t="s">
        <v>3858</v>
      </c>
      <c r="AY125" s="157" t="s">
        <v>3859</v>
      </c>
      <c r="AZ125" s="159"/>
      <c r="BF125" s="103">
        <v>46000</v>
      </c>
      <c r="BG125" s="46"/>
      <c r="BH125" s="46"/>
      <c r="BI125" s="46">
        <f t="shared" si="4"/>
        <v>0</v>
      </c>
      <c r="BJ125" s="46">
        <f t="shared" si="5"/>
        <v>0</v>
      </c>
    </row>
    <row r="126" spans="1:62" ht="120" customHeight="1" x14ac:dyDescent="0.25">
      <c r="A126" s="170" t="s">
        <v>180</v>
      </c>
      <c r="B126" s="132"/>
      <c r="C126" s="150">
        <v>0</v>
      </c>
      <c r="D126" s="150">
        <v>0</v>
      </c>
      <c r="E126" s="133">
        <v>693</v>
      </c>
      <c r="F126" s="134" t="s">
        <v>1138</v>
      </c>
      <c r="G126" s="86" t="s">
        <v>1139</v>
      </c>
      <c r="H126" s="86" t="s">
        <v>1140</v>
      </c>
      <c r="I126" s="89"/>
      <c r="J126" s="90">
        <v>6</v>
      </c>
      <c r="K126" s="86"/>
      <c r="L126" s="86"/>
      <c r="M126" s="92" t="s">
        <v>133</v>
      </c>
      <c r="N126" s="86" t="s">
        <v>108</v>
      </c>
      <c r="O126" s="163" t="s">
        <v>223</v>
      </c>
      <c r="P126" s="163" t="s">
        <v>240</v>
      </c>
      <c r="Q126" s="91" t="s">
        <v>109</v>
      </c>
      <c r="R126" s="91" t="s">
        <v>207</v>
      </c>
      <c r="S126" s="91" t="s">
        <v>1141</v>
      </c>
      <c r="T126" s="92">
        <v>20</v>
      </c>
      <c r="U126" s="93">
        <v>18</v>
      </c>
      <c r="V126" s="94">
        <v>45180</v>
      </c>
      <c r="W126" s="94">
        <v>45988</v>
      </c>
      <c r="X126" s="95">
        <v>9785171592301</v>
      </c>
      <c r="Y126" s="96">
        <v>272</v>
      </c>
      <c r="Z126" s="97">
        <v>0.36699999999999999</v>
      </c>
      <c r="AA126" s="98" t="s">
        <v>134</v>
      </c>
      <c r="AB126" s="98" t="s">
        <v>136</v>
      </c>
      <c r="AC126" s="98" t="s">
        <v>135</v>
      </c>
      <c r="AD126" s="91" t="s">
        <v>110</v>
      </c>
      <c r="AE126" s="135" t="s">
        <v>116</v>
      </c>
      <c r="AF126" s="168"/>
      <c r="AG126" s="98" t="s">
        <v>469</v>
      </c>
      <c r="AH126" s="98"/>
      <c r="AI126" s="86" t="s">
        <v>1142</v>
      </c>
      <c r="AJ126" s="101"/>
      <c r="AK126" s="91"/>
      <c r="AL126" s="100" t="s">
        <v>1143</v>
      </c>
      <c r="AM126" s="86" t="s">
        <v>476</v>
      </c>
      <c r="AN126" s="86" t="s">
        <v>236</v>
      </c>
      <c r="AO126" s="143">
        <f t="shared" si="3"/>
        <v>0</v>
      </c>
      <c r="AP126" s="85" t="s">
        <v>1144</v>
      </c>
      <c r="AQ126" s="100" t="s">
        <v>111</v>
      </c>
      <c r="AR126" s="97" t="s">
        <v>125</v>
      </c>
      <c r="AV126" s="99"/>
      <c r="AW126" s="159" t="s">
        <v>1145</v>
      </c>
      <c r="AX126" s="102"/>
      <c r="AY126" s="157" t="s">
        <v>1146</v>
      </c>
      <c r="AZ126" s="159"/>
      <c r="BF126" s="103">
        <v>45992</v>
      </c>
      <c r="BG126" s="46"/>
      <c r="BH126" s="46"/>
      <c r="BI126" s="46">
        <f t="shared" si="4"/>
        <v>0</v>
      </c>
      <c r="BJ126" s="46">
        <f t="shared" si="5"/>
        <v>0</v>
      </c>
    </row>
    <row r="127" spans="1:62" ht="120" customHeight="1" x14ac:dyDescent="0.25">
      <c r="A127" s="170" t="s">
        <v>180</v>
      </c>
      <c r="B127" s="132"/>
      <c r="C127" s="150">
        <v>0</v>
      </c>
      <c r="D127" s="150">
        <v>0</v>
      </c>
      <c r="E127" s="133">
        <v>1461.6000000000001</v>
      </c>
      <c r="F127" s="134" t="s">
        <v>528</v>
      </c>
      <c r="G127" s="86" t="s">
        <v>413</v>
      </c>
      <c r="H127" s="86" t="s">
        <v>498</v>
      </c>
      <c r="I127" s="89"/>
      <c r="J127" s="90">
        <v>4</v>
      </c>
      <c r="K127" s="86"/>
      <c r="L127" s="86"/>
      <c r="M127" s="92" t="s">
        <v>151</v>
      </c>
      <c r="N127" s="86" t="s">
        <v>108</v>
      </c>
      <c r="O127" s="163" t="s">
        <v>220</v>
      </c>
      <c r="P127" s="163" t="s">
        <v>220</v>
      </c>
      <c r="Q127" s="91" t="s">
        <v>109</v>
      </c>
      <c r="R127" s="91" t="s">
        <v>207</v>
      </c>
      <c r="S127" s="91" t="s">
        <v>1401</v>
      </c>
      <c r="T127" s="92">
        <v>10</v>
      </c>
      <c r="U127" s="93">
        <v>6</v>
      </c>
      <c r="V127" s="94">
        <v>45604</v>
      </c>
      <c r="W127" s="94">
        <v>45989</v>
      </c>
      <c r="X127" s="95">
        <v>9785171681937</v>
      </c>
      <c r="Y127" s="96">
        <v>480</v>
      </c>
      <c r="Z127" s="97">
        <v>0.60299999999999998</v>
      </c>
      <c r="AA127" s="98" t="s">
        <v>134</v>
      </c>
      <c r="AB127" s="98" t="s">
        <v>228</v>
      </c>
      <c r="AC127" s="98" t="s">
        <v>135</v>
      </c>
      <c r="AD127" s="91" t="s">
        <v>310</v>
      </c>
      <c r="AE127" s="135" t="s">
        <v>116</v>
      </c>
      <c r="AF127" s="168"/>
      <c r="AG127" s="98" t="s">
        <v>368</v>
      </c>
      <c r="AH127" s="98"/>
      <c r="AI127" s="86" t="s">
        <v>499</v>
      </c>
      <c r="AJ127" s="101"/>
      <c r="AK127" s="91"/>
      <c r="AL127" s="100" t="s">
        <v>1402</v>
      </c>
      <c r="AM127" s="86" t="s">
        <v>263</v>
      </c>
      <c r="AN127" s="86" t="s">
        <v>153</v>
      </c>
      <c r="AO127" s="143">
        <f t="shared" si="3"/>
        <v>0</v>
      </c>
      <c r="AP127" s="85" t="s">
        <v>1403</v>
      </c>
      <c r="AQ127" s="100" t="s">
        <v>111</v>
      </c>
      <c r="AR127" s="97" t="s">
        <v>125</v>
      </c>
      <c r="AV127" s="99"/>
      <c r="AW127" s="159" t="s">
        <v>1404</v>
      </c>
      <c r="AX127" s="102" t="s">
        <v>1405</v>
      </c>
      <c r="AY127" s="157" t="s">
        <v>1406</v>
      </c>
      <c r="AZ127" s="159" t="s">
        <v>430</v>
      </c>
      <c r="BF127" s="103">
        <v>45993</v>
      </c>
      <c r="BG127" s="46"/>
      <c r="BH127" s="46"/>
      <c r="BI127" s="46">
        <f t="shared" si="4"/>
        <v>0</v>
      </c>
      <c r="BJ127" s="46">
        <f t="shared" si="5"/>
        <v>0</v>
      </c>
    </row>
    <row r="128" spans="1:62" ht="120" customHeight="1" x14ac:dyDescent="0.25">
      <c r="A128" s="170" t="s">
        <v>180</v>
      </c>
      <c r="B128" s="132"/>
      <c r="C128" s="150">
        <v>0</v>
      </c>
      <c r="D128" s="150">
        <v>0</v>
      </c>
      <c r="E128" s="133">
        <v>1266.3</v>
      </c>
      <c r="F128" s="134" t="s">
        <v>4833</v>
      </c>
      <c r="G128" s="86" t="s">
        <v>4834</v>
      </c>
      <c r="H128" s="86" t="s">
        <v>4835</v>
      </c>
      <c r="I128" s="89"/>
      <c r="J128" s="90">
        <v>7</v>
      </c>
      <c r="K128" s="86"/>
      <c r="L128" s="86"/>
      <c r="M128" s="92" t="s">
        <v>151</v>
      </c>
      <c r="N128" s="86" t="s">
        <v>108</v>
      </c>
      <c r="O128" s="163" t="s">
        <v>4836</v>
      </c>
      <c r="P128" s="163" t="s">
        <v>4836</v>
      </c>
      <c r="Q128" s="91" t="s">
        <v>109</v>
      </c>
      <c r="R128" s="91" t="s">
        <v>207</v>
      </c>
      <c r="S128" s="91" t="s">
        <v>4837</v>
      </c>
      <c r="T128" s="92">
        <v>20</v>
      </c>
      <c r="U128" s="93">
        <v>10</v>
      </c>
      <c r="V128" s="94">
        <v>44855</v>
      </c>
      <c r="W128" s="94">
        <v>45947</v>
      </c>
      <c r="X128" s="95">
        <v>9785171499532</v>
      </c>
      <c r="Y128" s="96">
        <v>128</v>
      </c>
      <c r="Z128" s="97">
        <v>0.47799999999999998</v>
      </c>
      <c r="AA128" s="98" t="s">
        <v>187</v>
      </c>
      <c r="AB128" s="98" t="s">
        <v>201</v>
      </c>
      <c r="AC128" s="98" t="s">
        <v>188</v>
      </c>
      <c r="AD128" s="91" t="s">
        <v>110</v>
      </c>
      <c r="AE128" s="135" t="s">
        <v>116</v>
      </c>
      <c r="AF128" s="168"/>
      <c r="AG128" s="98" t="s">
        <v>4838</v>
      </c>
      <c r="AH128" s="98"/>
      <c r="AI128" s="86" t="s">
        <v>4839</v>
      </c>
      <c r="AJ128" s="101"/>
      <c r="AK128" s="91"/>
      <c r="AL128" s="100" t="s">
        <v>4840</v>
      </c>
      <c r="AM128" s="86" t="s">
        <v>158</v>
      </c>
      <c r="AN128" s="86" t="s">
        <v>153</v>
      </c>
      <c r="AO128" s="143">
        <f t="shared" si="3"/>
        <v>0</v>
      </c>
      <c r="AP128" s="85" t="s">
        <v>4841</v>
      </c>
      <c r="AQ128" s="100" t="s">
        <v>154</v>
      </c>
      <c r="AR128" s="97" t="s">
        <v>125</v>
      </c>
      <c r="AV128" s="99"/>
      <c r="AW128" s="159" t="s">
        <v>4842</v>
      </c>
      <c r="AX128" s="102" t="s">
        <v>4843</v>
      </c>
      <c r="AY128" s="157" t="s">
        <v>4844</v>
      </c>
      <c r="AZ128" s="159"/>
      <c r="BF128" s="103">
        <v>46002</v>
      </c>
      <c r="BG128" s="46"/>
      <c r="BH128" s="46"/>
      <c r="BI128" s="46">
        <f t="shared" si="4"/>
        <v>0</v>
      </c>
      <c r="BJ128" s="46">
        <f t="shared" si="5"/>
        <v>0</v>
      </c>
    </row>
    <row r="129" spans="1:62" ht="120" customHeight="1" x14ac:dyDescent="0.25">
      <c r="A129" s="170" t="s">
        <v>180</v>
      </c>
      <c r="B129" s="132"/>
      <c r="C129" s="150">
        <v>0</v>
      </c>
      <c r="D129" s="150">
        <v>0</v>
      </c>
      <c r="E129" s="133">
        <v>693</v>
      </c>
      <c r="F129" s="134" t="s">
        <v>1407</v>
      </c>
      <c r="G129" s="86" t="s">
        <v>1408</v>
      </c>
      <c r="H129" s="86" t="s">
        <v>1409</v>
      </c>
      <c r="I129" s="89"/>
      <c r="J129" s="90">
        <v>4</v>
      </c>
      <c r="K129" s="86"/>
      <c r="L129" s="86"/>
      <c r="M129" s="92" t="s">
        <v>151</v>
      </c>
      <c r="N129" s="86" t="s">
        <v>108</v>
      </c>
      <c r="O129" s="163" t="s">
        <v>220</v>
      </c>
      <c r="P129" s="163" t="s">
        <v>220</v>
      </c>
      <c r="Q129" s="91" t="s">
        <v>109</v>
      </c>
      <c r="R129" s="91" t="s">
        <v>207</v>
      </c>
      <c r="S129" s="91" t="s">
        <v>1410</v>
      </c>
      <c r="T129" s="92">
        <v>10</v>
      </c>
      <c r="U129" s="93">
        <v>8</v>
      </c>
      <c r="V129" s="94">
        <v>44159</v>
      </c>
      <c r="W129" s="94">
        <v>45989</v>
      </c>
      <c r="X129" s="95">
        <v>9785171342203</v>
      </c>
      <c r="Y129" s="96">
        <v>416</v>
      </c>
      <c r="Z129" s="97">
        <v>0.41</v>
      </c>
      <c r="AA129" s="98" t="s">
        <v>145</v>
      </c>
      <c r="AB129" s="98" t="s">
        <v>160</v>
      </c>
      <c r="AC129" s="98" t="s">
        <v>146</v>
      </c>
      <c r="AD129" s="91" t="s">
        <v>110</v>
      </c>
      <c r="AE129" s="135" t="s">
        <v>116</v>
      </c>
      <c r="AF129" s="168"/>
      <c r="AG129" s="98" t="s">
        <v>268</v>
      </c>
      <c r="AH129" s="98"/>
      <c r="AI129" s="86" t="s">
        <v>1411</v>
      </c>
      <c r="AJ129" s="101"/>
      <c r="AK129" s="91" t="s">
        <v>1412</v>
      </c>
      <c r="AL129" s="100" t="s">
        <v>1413</v>
      </c>
      <c r="AM129" s="86" t="s">
        <v>282</v>
      </c>
      <c r="AN129" s="86" t="s">
        <v>153</v>
      </c>
      <c r="AO129" s="143">
        <f t="shared" si="3"/>
        <v>0</v>
      </c>
      <c r="AP129" s="85" t="s">
        <v>1414</v>
      </c>
      <c r="AQ129" s="100" t="s">
        <v>111</v>
      </c>
      <c r="AR129" s="97" t="s">
        <v>125</v>
      </c>
      <c r="AV129" s="99"/>
      <c r="AW129" s="159" t="s">
        <v>1415</v>
      </c>
      <c r="AX129" s="102" t="s">
        <v>1416</v>
      </c>
      <c r="AY129" s="157" t="s">
        <v>1417</v>
      </c>
      <c r="AZ129" s="159"/>
      <c r="BF129" s="103">
        <v>45993</v>
      </c>
      <c r="BG129" s="46"/>
      <c r="BH129" s="46"/>
      <c r="BI129" s="46">
        <f t="shared" si="4"/>
        <v>0</v>
      </c>
      <c r="BJ129" s="46">
        <f t="shared" si="5"/>
        <v>0</v>
      </c>
    </row>
    <row r="130" spans="1:62" ht="120" customHeight="1" x14ac:dyDescent="0.25">
      <c r="A130" s="170" t="s">
        <v>180</v>
      </c>
      <c r="B130" s="132"/>
      <c r="C130" s="150">
        <v>0</v>
      </c>
      <c r="D130" s="150">
        <v>0</v>
      </c>
      <c r="E130" s="133">
        <v>604.80000000000007</v>
      </c>
      <c r="F130" s="134" t="s">
        <v>1147</v>
      </c>
      <c r="G130" s="86" t="s">
        <v>1148</v>
      </c>
      <c r="H130" s="86" t="s">
        <v>1149</v>
      </c>
      <c r="I130" s="89"/>
      <c r="J130" s="90">
        <v>7</v>
      </c>
      <c r="K130" s="86"/>
      <c r="L130" s="86"/>
      <c r="M130" s="92" t="s">
        <v>151</v>
      </c>
      <c r="N130" s="86" t="s">
        <v>108</v>
      </c>
      <c r="O130" s="163" t="s">
        <v>209</v>
      </c>
      <c r="P130" s="163" t="s">
        <v>209</v>
      </c>
      <c r="Q130" s="91" t="s">
        <v>109</v>
      </c>
      <c r="R130" s="91" t="s">
        <v>207</v>
      </c>
      <c r="S130" s="91" t="s">
        <v>1150</v>
      </c>
      <c r="T130" s="92">
        <v>20</v>
      </c>
      <c r="U130" s="93">
        <v>14</v>
      </c>
      <c r="V130" s="94">
        <v>45740</v>
      </c>
      <c r="W130" s="94">
        <v>45988</v>
      </c>
      <c r="X130" s="95">
        <v>9785171689964</v>
      </c>
      <c r="Y130" s="96">
        <v>384</v>
      </c>
      <c r="Z130" s="97">
        <v>0.41099999999999998</v>
      </c>
      <c r="AA130" s="98" t="s">
        <v>145</v>
      </c>
      <c r="AB130" s="98" t="s">
        <v>192</v>
      </c>
      <c r="AC130" s="98" t="s">
        <v>146</v>
      </c>
      <c r="AD130" s="91" t="s">
        <v>110</v>
      </c>
      <c r="AE130" s="135" t="s">
        <v>116</v>
      </c>
      <c r="AF130" s="168"/>
      <c r="AG130" s="98" t="s">
        <v>289</v>
      </c>
      <c r="AH130" s="98"/>
      <c r="AI130" s="86" t="s">
        <v>1151</v>
      </c>
      <c r="AJ130" s="101"/>
      <c r="AK130" s="91"/>
      <c r="AL130" s="100" t="s">
        <v>1152</v>
      </c>
      <c r="AM130" s="86" t="s">
        <v>158</v>
      </c>
      <c r="AN130" s="86" t="s">
        <v>153</v>
      </c>
      <c r="AO130" s="143">
        <f t="shared" si="3"/>
        <v>0</v>
      </c>
      <c r="AP130" s="85" t="s">
        <v>1153</v>
      </c>
      <c r="AQ130" s="100" t="s">
        <v>154</v>
      </c>
      <c r="AR130" s="97" t="s">
        <v>125</v>
      </c>
      <c r="AV130" s="99"/>
      <c r="AW130" s="159" t="s">
        <v>1154</v>
      </c>
      <c r="AX130" s="102" t="s">
        <v>1155</v>
      </c>
      <c r="AY130" s="157" t="s">
        <v>1156</v>
      </c>
      <c r="AZ130" s="159"/>
      <c r="BF130" s="103">
        <v>45992</v>
      </c>
      <c r="BG130" s="46"/>
      <c r="BH130" s="46"/>
      <c r="BI130" s="46">
        <f t="shared" si="4"/>
        <v>0</v>
      </c>
      <c r="BJ130" s="46">
        <f t="shared" si="5"/>
        <v>0</v>
      </c>
    </row>
    <row r="131" spans="1:62" ht="120" customHeight="1" x14ac:dyDescent="0.25">
      <c r="A131" s="170" t="s">
        <v>180</v>
      </c>
      <c r="B131" s="132"/>
      <c r="C131" s="150">
        <v>0</v>
      </c>
      <c r="D131" s="150">
        <v>0</v>
      </c>
      <c r="E131" s="133">
        <v>382.2</v>
      </c>
      <c r="F131" s="134" t="s">
        <v>1418</v>
      </c>
      <c r="G131" s="86" t="s">
        <v>1419</v>
      </c>
      <c r="H131" s="86" t="s">
        <v>1420</v>
      </c>
      <c r="I131" s="89"/>
      <c r="J131" s="90" t="s">
        <v>195</v>
      </c>
      <c r="K131" s="86"/>
      <c r="L131" s="86"/>
      <c r="M131" s="92" t="s">
        <v>138</v>
      </c>
      <c r="N131" s="86" t="s">
        <v>108</v>
      </c>
      <c r="O131" s="163" t="s">
        <v>148</v>
      </c>
      <c r="P131" s="163" t="s">
        <v>1421</v>
      </c>
      <c r="Q131" s="91" t="s">
        <v>109</v>
      </c>
      <c r="R131" s="91" t="s">
        <v>207</v>
      </c>
      <c r="S131" s="91" t="s">
        <v>1422</v>
      </c>
      <c r="T131" s="92">
        <v>10</v>
      </c>
      <c r="U131" s="93">
        <v>28</v>
      </c>
      <c r="V131" s="94">
        <v>45989</v>
      </c>
      <c r="W131" s="94">
        <v>45989</v>
      </c>
      <c r="X131" s="95">
        <v>9785171796495</v>
      </c>
      <c r="Y131" s="96">
        <v>128</v>
      </c>
      <c r="Z131" s="97">
        <v>0.189</v>
      </c>
      <c r="AA131" s="98" t="s">
        <v>145</v>
      </c>
      <c r="AB131" s="98" t="s">
        <v>136</v>
      </c>
      <c r="AC131" s="98" t="s">
        <v>146</v>
      </c>
      <c r="AD131" s="91" t="s">
        <v>110</v>
      </c>
      <c r="AE131" s="169" t="s">
        <v>196</v>
      </c>
      <c r="AF131" s="168"/>
      <c r="AG131" s="98" t="s">
        <v>1423</v>
      </c>
      <c r="AH131" s="98"/>
      <c r="AI131" s="86" t="s">
        <v>1424</v>
      </c>
      <c r="AJ131" s="101" t="s">
        <v>141</v>
      </c>
      <c r="AK131" s="91"/>
      <c r="AL131" s="100" t="s">
        <v>1425</v>
      </c>
      <c r="AM131" s="86" t="s">
        <v>426</v>
      </c>
      <c r="AN131" s="86" t="s">
        <v>142</v>
      </c>
      <c r="AO131" s="143">
        <f t="shared" si="3"/>
        <v>0</v>
      </c>
      <c r="AP131" s="85" t="s">
        <v>1426</v>
      </c>
      <c r="AQ131" s="100" t="s">
        <v>147</v>
      </c>
      <c r="AR131" s="97" t="s">
        <v>125</v>
      </c>
      <c r="AV131" s="99"/>
      <c r="AW131" s="159" t="s">
        <v>1427</v>
      </c>
      <c r="AX131" s="102" t="s">
        <v>1428</v>
      </c>
      <c r="AY131" s="157" t="s">
        <v>1429</v>
      </c>
      <c r="AZ131" s="159"/>
      <c r="BF131" s="103">
        <v>45993</v>
      </c>
      <c r="BG131" s="46"/>
      <c r="BH131" s="46"/>
      <c r="BI131" s="46">
        <f t="shared" si="4"/>
        <v>0</v>
      </c>
      <c r="BJ131" s="46">
        <f t="shared" si="5"/>
        <v>0</v>
      </c>
    </row>
    <row r="132" spans="1:62" ht="120" customHeight="1" x14ac:dyDescent="0.25">
      <c r="A132" s="170" t="s">
        <v>180</v>
      </c>
      <c r="B132" s="132"/>
      <c r="C132" s="150">
        <v>0</v>
      </c>
      <c r="D132" s="150">
        <v>0</v>
      </c>
      <c r="E132" s="133">
        <v>604.80000000000007</v>
      </c>
      <c r="F132" s="134" t="s">
        <v>1430</v>
      </c>
      <c r="G132" s="86" t="s">
        <v>1431</v>
      </c>
      <c r="H132" s="86" t="s">
        <v>1432</v>
      </c>
      <c r="I132" s="89"/>
      <c r="J132" s="90" t="s">
        <v>198</v>
      </c>
      <c r="K132" s="86"/>
      <c r="L132" s="86"/>
      <c r="M132" s="92" t="s">
        <v>151</v>
      </c>
      <c r="N132" s="86" t="s">
        <v>108</v>
      </c>
      <c r="O132" s="163" t="s">
        <v>182</v>
      </c>
      <c r="P132" s="163" t="s">
        <v>182</v>
      </c>
      <c r="Q132" s="91" t="s">
        <v>109</v>
      </c>
      <c r="R132" s="91" t="s">
        <v>207</v>
      </c>
      <c r="S132" s="91" t="s">
        <v>1433</v>
      </c>
      <c r="T132" s="92">
        <v>10</v>
      </c>
      <c r="U132" s="93">
        <v>10</v>
      </c>
      <c r="V132" s="94">
        <v>45988</v>
      </c>
      <c r="W132" s="94">
        <v>45988</v>
      </c>
      <c r="X132" s="95">
        <v>9785171799304</v>
      </c>
      <c r="Y132" s="96">
        <v>384</v>
      </c>
      <c r="Z132" s="97">
        <v>0.38200000000000001</v>
      </c>
      <c r="AA132" s="98" t="s">
        <v>145</v>
      </c>
      <c r="AB132" s="98" t="s">
        <v>160</v>
      </c>
      <c r="AC132" s="98" t="s">
        <v>146</v>
      </c>
      <c r="AD132" s="91" t="s">
        <v>110</v>
      </c>
      <c r="AE132" s="169" t="s">
        <v>196</v>
      </c>
      <c r="AF132" s="168"/>
      <c r="AG132" s="98" t="s">
        <v>535</v>
      </c>
      <c r="AH132" s="98"/>
      <c r="AI132" s="86" t="s">
        <v>1434</v>
      </c>
      <c r="AJ132" s="101"/>
      <c r="AK132" s="91"/>
      <c r="AL132" s="100" t="s">
        <v>1435</v>
      </c>
      <c r="AM132" s="86" t="s">
        <v>158</v>
      </c>
      <c r="AN132" s="86" t="s">
        <v>153</v>
      </c>
      <c r="AO132" s="143">
        <f t="shared" si="3"/>
        <v>0</v>
      </c>
      <c r="AP132" s="85" t="s">
        <v>1436</v>
      </c>
      <c r="AQ132" s="100" t="s">
        <v>111</v>
      </c>
      <c r="AR132" s="97" t="s">
        <v>125</v>
      </c>
      <c r="AV132" s="99"/>
      <c r="AW132" s="159" t="s">
        <v>1437</v>
      </c>
      <c r="AX132" s="102" t="s">
        <v>1438</v>
      </c>
      <c r="AY132" s="157" t="s">
        <v>1439</v>
      </c>
      <c r="AZ132" s="159"/>
      <c r="BF132" s="103">
        <v>45993</v>
      </c>
      <c r="BG132" s="46"/>
      <c r="BH132" s="46"/>
      <c r="BI132" s="46">
        <f t="shared" si="4"/>
        <v>0</v>
      </c>
      <c r="BJ132" s="46">
        <f t="shared" si="5"/>
        <v>0</v>
      </c>
    </row>
    <row r="133" spans="1:62" ht="120" customHeight="1" x14ac:dyDescent="0.25">
      <c r="A133" s="170" t="s">
        <v>180</v>
      </c>
      <c r="B133" s="132"/>
      <c r="C133" s="150">
        <v>0</v>
      </c>
      <c r="D133" s="150">
        <v>0</v>
      </c>
      <c r="E133" s="133">
        <v>363.3</v>
      </c>
      <c r="F133" s="134" t="s">
        <v>1157</v>
      </c>
      <c r="G133" s="86" t="s">
        <v>414</v>
      </c>
      <c r="H133" s="86" t="s">
        <v>1158</v>
      </c>
      <c r="I133" s="89"/>
      <c r="J133" s="90" t="s">
        <v>197</v>
      </c>
      <c r="K133" s="86"/>
      <c r="L133" s="86"/>
      <c r="M133" s="92" t="s">
        <v>138</v>
      </c>
      <c r="N133" s="86" t="s">
        <v>108</v>
      </c>
      <c r="O133" s="163" t="s">
        <v>165</v>
      </c>
      <c r="P133" s="163" t="s">
        <v>166</v>
      </c>
      <c r="Q133" s="91" t="s">
        <v>109</v>
      </c>
      <c r="R133" s="91" t="s">
        <v>207</v>
      </c>
      <c r="S133" s="91" t="s">
        <v>1159</v>
      </c>
      <c r="T133" s="92">
        <v>10</v>
      </c>
      <c r="U133" s="93">
        <v>15</v>
      </c>
      <c r="V133" s="94">
        <v>45989</v>
      </c>
      <c r="W133" s="94">
        <v>45989</v>
      </c>
      <c r="X133" s="95">
        <v>9785171816209</v>
      </c>
      <c r="Y133" s="96">
        <v>48</v>
      </c>
      <c r="Z133" s="97">
        <v>0.18</v>
      </c>
      <c r="AA133" s="98" t="s">
        <v>1160</v>
      </c>
      <c r="AB133" s="98" t="s">
        <v>225</v>
      </c>
      <c r="AC133" s="98" t="s">
        <v>1161</v>
      </c>
      <c r="AD133" s="91">
        <v>3</v>
      </c>
      <c r="AE133" s="169" t="s">
        <v>196</v>
      </c>
      <c r="AF133" s="168"/>
      <c r="AG133" s="98" t="s">
        <v>566</v>
      </c>
      <c r="AH133" s="98"/>
      <c r="AI133" s="86" t="s">
        <v>1162</v>
      </c>
      <c r="AJ133" s="101" t="s">
        <v>141</v>
      </c>
      <c r="AK133" s="91"/>
      <c r="AL133" s="100" t="s">
        <v>1163</v>
      </c>
      <c r="AM133" s="86" t="s">
        <v>150</v>
      </c>
      <c r="AN133" s="86" t="s">
        <v>142</v>
      </c>
      <c r="AO133" s="143">
        <f t="shared" si="3"/>
        <v>0</v>
      </c>
      <c r="AP133" s="85" t="s">
        <v>1164</v>
      </c>
      <c r="AQ133" s="100" t="s">
        <v>143</v>
      </c>
      <c r="AR133" s="97" t="s">
        <v>125</v>
      </c>
      <c r="AV133" s="99"/>
      <c r="AW133" s="159" t="s">
        <v>1165</v>
      </c>
      <c r="AX133" s="102" t="s">
        <v>1166</v>
      </c>
      <c r="AY133" s="157" t="s">
        <v>1167</v>
      </c>
      <c r="AZ133" s="159" t="s">
        <v>325</v>
      </c>
      <c r="BF133" s="103">
        <v>45992</v>
      </c>
      <c r="BG133" s="46"/>
      <c r="BH133" s="46"/>
      <c r="BI133" s="46">
        <f t="shared" si="4"/>
        <v>0</v>
      </c>
      <c r="BJ133" s="46">
        <f t="shared" si="5"/>
        <v>0</v>
      </c>
    </row>
    <row r="134" spans="1:62" ht="120" customHeight="1" x14ac:dyDescent="0.25">
      <c r="A134" s="170" t="s">
        <v>180</v>
      </c>
      <c r="B134" s="132"/>
      <c r="C134" s="150">
        <v>0</v>
      </c>
      <c r="D134" s="150">
        <v>0</v>
      </c>
      <c r="E134" s="133">
        <v>269.85000000000002</v>
      </c>
      <c r="F134" s="134" t="s">
        <v>1440</v>
      </c>
      <c r="G134" s="86" t="s">
        <v>1441</v>
      </c>
      <c r="H134" s="86" t="s">
        <v>1442</v>
      </c>
      <c r="I134" s="89"/>
      <c r="J134" s="90" t="s">
        <v>195</v>
      </c>
      <c r="K134" s="86"/>
      <c r="L134" s="86"/>
      <c r="M134" s="92" t="s">
        <v>138</v>
      </c>
      <c r="N134" s="86" t="s">
        <v>108</v>
      </c>
      <c r="O134" s="163" t="s">
        <v>165</v>
      </c>
      <c r="P134" s="163" t="s">
        <v>166</v>
      </c>
      <c r="Q134" s="91" t="s">
        <v>109</v>
      </c>
      <c r="R134" s="91" t="s">
        <v>207</v>
      </c>
      <c r="S134" s="91" t="s">
        <v>1443</v>
      </c>
      <c r="T134" s="92">
        <v>10</v>
      </c>
      <c r="U134" s="93">
        <v>28</v>
      </c>
      <c r="V134" s="94">
        <v>45989</v>
      </c>
      <c r="W134" s="94">
        <v>45989</v>
      </c>
      <c r="X134" s="95">
        <v>9785171816346</v>
      </c>
      <c r="Y134" s="96">
        <v>144</v>
      </c>
      <c r="Z134" s="97">
        <v>0.222</v>
      </c>
      <c r="AA134" s="98" t="s">
        <v>145</v>
      </c>
      <c r="AB134" s="98" t="s">
        <v>228</v>
      </c>
      <c r="AC134" s="98" t="s">
        <v>146</v>
      </c>
      <c r="AD134" s="91" t="s">
        <v>110</v>
      </c>
      <c r="AE134" s="169" t="s">
        <v>196</v>
      </c>
      <c r="AF134" s="168"/>
      <c r="AG134" s="98" t="s">
        <v>404</v>
      </c>
      <c r="AH134" s="98"/>
      <c r="AI134" s="86" t="s">
        <v>1444</v>
      </c>
      <c r="AJ134" s="101" t="s">
        <v>141</v>
      </c>
      <c r="AK134" s="91"/>
      <c r="AL134" s="100" t="s">
        <v>1445</v>
      </c>
      <c r="AM134" s="86" t="s">
        <v>150</v>
      </c>
      <c r="AN134" s="86" t="s">
        <v>142</v>
      </c>
      <c r="AO134" s="143">
        <f t="shared" si="3"/>
        <v>0</v>
      </c>
      <c r="AP134" s="85" t="s">
        <v>1446</v>
      </c>
      <c r="AQ134" s="100" t="s">
        <v>147</v>
      </c>
      <c r="AR134" s="97" t="s">
        <v>125</v>
      </c>
      <c r="AV134" s="99"/>
      <c r="AW134" s="159" t="s">
        <v>1447</v>
      </c>
      <c r="AX134" s="102" t="s">
        <v>1448</v>
      </c>
      <c r="AY134" s="157" t="s">
        <v>1449</v>
      </c>
      <c r="AZ134" s="159"/>
      <c r="BF134" s="103">
        <v>45993</v>
      </c>
      <c r="BG134" s="46"/>
      <c r="BH134" s="46"/>
      <c r="BI134" s="46">
        <f t="shared" si="4"/>
        <v>0</v>
      </c>
      <c r="BJ134" s="46">
        <f t="shared" si="5"/>
        <v>0</v>
      </c>
    </row>
    <row r="135" spans="1:62" ht="120" customHeight="1" x14ac:dyDescent="0.25">
      <c r="A135" s="170" t="s">
        <v>180</v>
      </c>
      <c r="B135" s="132"/>
      <c r="C135" s="150">
        <v>0</v>
      </c>
      <c r="D135" s="150">
        <v>0</v>
      </c>
      <c r="E135" s="133">
        <v>693</v>
      </c>
      <c r="F135" s="134" t="s">
        <v>1168</v>
      </c>
      <c r="G135" s="86" t="s">
        <v>464</v>
      </c>
      <c r="H135" s="86" t="s">
        <v>465</v>
      </c>
      <c r="I135" s="89"/>
      <c r="J135" s="90">
        <v>4</v>
      </c>
      <c r="K135" s="86"/>
      <c r="L135" s="86"/>
      <c r="M135" s="92" t="s">
        <v>151</v>
      </c>
      <c r="N135" s="86" t="s">
        <v>108</v>
      </c>
      <c r="O135" s="163" t="s">
        <v>209</v>
      </c>
      <c r="P135" s="163" t="s">
        <v>209</v>
      </c>
      <c r="Q135" s="91" t="s">
        <v>109</v>
      </c>
      <c r="R135" s="91" t="s">
        <v>207</v>
      </c>
      <c r="S135" s="91" t="s">
        <v>1169</v>
      </c>
      <c r="T135" s="92">
        <v>10</v>
      </c>
      <c r="U135" s="93">
        <v>8</v>
      </c>
      <c r="V135" s="94">
        <v>44167</v>
      </c>
      <c r="W135" s="94">
        <v>45988</v>
      </c>
      <c r="X135" s="95">
        <v>9785171342890</v>
      </c>
      <c r="Y135" s="96">
        <v>512</v>
      </c>
      <c r="Z135" s="97">
        <v>0.48499999999999999</v>
      </c>
      <c r="AA135" s="98" t="s">
        <v>145</v>
      </c>
      <c r="AB135" s="98" t="s">
        <v>202</v>
      </c>
      <c r="AC135" s="98" t="s">
        <v>146</v>
      </c>
      <c r="AD135" s="91" t="s">
        <v>110</v>
      </c>
      <c r="AE135" s="135" t="s">
        <v>116</v>
      </c>
      <c r="AF135" s="168"/>
      <c r="AG135" s="98" t="s">
        <v>518</v>
      </c>
      <c r="AH135" s="98"/>
      <c r="AI135" s="86" t="s">
        <v>466</v>
      </c>
      <c r="AJ135" s="101"/>
      <c r="AK135" s="91"/>
      <c r="AL135" s="100" t="s">
        <v>1170</v>
      </c>
      <c r="AM135" s="86" t="s">
        <v>205</v>
      </c>
      <c r="AN135" s="86" t="s">
        <v>236</v>
      </c>
      <c r="AO135" s="143">
        <f t="shared" si="3"/>
        <v>0</v>
      </c>
      <c r="AP135" s="85" t="s">
        <v>1171</v>
      </c>
      <c r="AQ135" s="100" t="s">
        <v>111</v>
      </c>
      <c r="AR135" s="97" t="s">
        <v>125</v>
      </c>
      <c r="AV135" s="99"/>
      <c r="AW135" s="159" t="s">
        <v>1172</v>
      </c>
      <c r="AX135" s="102" t="s">
        <v>1173</v>
      </c>
      <c r="AY135" s="157" t="s">
        <v>1174</v>
      </c>
      <c r="AZ135" s="159"/>
      <c r="BF135" s="103">
        <v>45992</v>
      </c>
      <c r="BG135" s="46"/>
      <c r="BH135" s="46"/>
      <c r="BI135" s="46">
        <f t="shared" si="4"/>
        <v>0</v>
      </c>
      <c r="BJ135" s="46">
        <f t="shared" si="5"/>
        <v>0</v>
      </c>
    </row>
    <row r="136" spans="1:62" ht="120" customHeight="1" x14ac:dyDescent="0.25">
      <c r="A136" s="170" t="s">
        <v>180</v>
      </c>
      <c r="B136" s="132"/>
      <c r="C136" s="150">
        <v>0</v>
      </c>
      <c r="D136" s="150">
        <v>0</v>
      </c>
      <c r="E136" s="133">
        <v>693</v>
      </c>
      <c r="F136" s="134" t="s">
        <v>1175</v>
      </c>
      <c r="G136" s="86" t="s">
        <v>464</v>
      </c>
      <c r="H136" s="86" t="s">
        <v>465</v>
      </c>
      <c r="I136" s="89"/>
      <c r="J136" s="90">
        <v>3</v>
      </c>
      <c r="K136" s="86"/>
      <c r="L136" s="86"/>
      <c r="M136" s="92" t="s">
        <v>151</v>
      </c>
      <c r="N136" s="86" t="s">
        <v>108</v>
      </c>
      <c r="O136" s="163" t="s">
        <v>209</v>
      </c>
      <c r="P136" s="163" t="s">
        <v>209</v>
      </c>
      <c r="Q136" s="91" t="s">
        <v>109</v>
      </c>
      <c r="R136" s="91" t="s">
        <v>207</v>
      </c>
      <c r="S136" s="91" t="s">
        <v>1176</v>
      </c>
      <c r="T136" s="92">
        <v>10</v>
      </c>
      <c r="U136" s="93">
        <v>8</v>
      </c>
      <c r="V136" s="94">
        <v>44154</v>
      </c>
      <c r="W136" s="94">
        <v>45988</v>
      </c>
      <c r="X136" s="95">
        <v>9785171184032</v>
      </c>
      <c r="Y136" s="96">
        <v>512</v>
      </c>
      <c r="Z136" s="97">
        <v>0.47799999999999998</v>
      </c>
      <c r="AA136" s="98" t="s">
        <v>145</v>
      </c>
      <c r="AB136" s="98" t="s">
        <v>202</v>
      </c>
      <c r="AC136" s="98" t="s">
        <v>146</v>
      </c>
      <c r="AD136" s="91" t="s">
        <v>110</v>
      </c>
      <c r="AE136" s="135" t="s">
        <v>116</v>
      </c>
      <c r="AF136" s="168"/>
      <c r="AG136" s="98" t="s">
        <v>518</v>
      </c>
      <c r="AH136" s="98"/>
      <c r="AI136" s="86" t="s">
        <v>466</v>
      </c>
      <c r="AJ136" s="101"/>
      <c r="AK136" s="91"/>
      <c r="AL136" s="100" t="s">
        <v>1177</v>
      </c>
      <c r="AM136" s="86" t="s">
        <v>205</v>
      </c>
      <c r="AN136" s="86" t="s">
        <v>236</v>
      </c>
      <c r="AO136" s="143">
        <f t="shared" si="3"/>
        <v>0</v>
      </c>
      <c r="AP136" s="85" t="s">
        <v>1178</v>
      </c>
      <c r="AQ136" s="100" t="s">
        <v>111</v>
      </c>
      <c r="AR136" s="97" t="s">
        <v>125</v>
      </c>
      <c r="AV136" s="99"/>
      <c r="AW136" s="159" t="s">
        <v>1179</v>
      </c>
      <c r="AX136" s="102" t="s">
        <v>1180</v>
      </c>
      <c r="AY136" s="157" t="s">
        <v>1181</v>
      </c>
      <c r="AZ136" s="159"/>
      <c r="BF136" s="103">
        <v>45992</v>
      </c>
      <c r="BG136" s="46"/>
      <c r="BH136" s="46"/>
      <c r="BI136" s="46">
        <f t="shared" si="4"/>
        <v>0</v>
      </c>
      <c r="BJ136" s="46">
        <f t="shared" si="5"/>
        <v>0</v>
      </c>
    </row>
    <row r="137" spans="1:62" ht="120" customHeight="1" x14ac:dyDescent="0.25">
      <c r="A137" s="170" t="s">
        <v>180</v>
      </c>
      <c r="B137" s="132"/>
      <c r="C137" s="150">
        <v>0</v>
      </c>
      <c r="D137" s="150">
        <v>0</v>
      </c>
      <c r="E137" s="133">
        <v>781.2</v>
      </c>
      <c r="F137" s="134" t="s">
        <v>4845</v>
      </c>
      <c r="G137" s="86" t="s">
        <v>464</v>
      </c>
      <c r="H137" s="86" t="s">
        <v>465</v>
      </c>
      <c r="I137" s="89"/>
      <c r="J137" s="90">
        <v>3</v>
      </c>
      <c r="K137" s="86"/>
      <c r="L137" s="86"/>
      <c r="M137" s="92" t="s">
        <v>151</v>
      </c>
      <c r="N137" s="86" t="s">
        <v>108</v>
      </c>
      <c r="O137" s="163" t="s">
        <v>209</v>
      </c>
      <c r="P137" s="163" t="s">
        <v>209</v>
      </c>
      <c r="Q137" s="91" t="s">
        <v>109</v>
      </c>
      <c r="R137" s="91" t="s">
        <v>207</v>
      </c>
      <c r="S137" s="91" t="s">
        <v>4846</v>
      </c>
      <c r="T137" s="92">
        <v>10</v>
      </c>
      <c r="U137" s="93">
        <v>10</v>
      </c>
      <c r="V137" s="94">
        <v>44274</v>
      </c>
      <c r="W137" s="94">
        <v>45999</v>
      </c>
      <c r="X137" s="95">
        <v>9785171184049</v>
      </c>
      <c r="Y137" s="96">
        <v>608</v>
      </c>
      <c r="Z137" s="97">
        <v>0.55000000000000004</v>
      </c>
      <c r="AA137" s="98" t="s">
        <v>145</v>
      </c>
      <c r="AB137" s="98" t="s">
        <v>202</v>
      </c>
      <c r="AC137" s="98" t="s">
        <v>146</v>
      </c>
      <c r="AD137" s="91" t="s">
        <v>110</v>
      </c>
      <c r="AE137" s="135" t="s">
        <v>116</v>
      </c>
      <c r="AF137" s="168"/>
      <c r="AG137" s="98" t="s">
        <v>518</v>
      </c>
      <c r="AH137" s="98"/>
      <c r="AI137" s="86" t="s">
        <v>466</v>
      </c>
      <c r="AJ137" s="101"/>
      <c r="AK137" s="91"/>
      <c r="AL137" s="100" t="s">
        <v>4847</v>
      </c>
      <c r="AM137" s="86" t="s">
        <v>205</v>
      </c>
      <c r="AN137" s="86" t="s">
        <v>236</v>
      </c>
      <c r="AO137" s="143">
        <f t="shared" si="3"/>
        <v>0</v>
      </c>
      <c r="AP137" s="85" t="s">
        <v>4848</v>
      </c>
      <c r="AQ137" s="100" t="s">
        <v>157</v>
      </c>
      <c r="AR137" s="97" t="s">
        <v>125</v>
      </c>
      <c r="AV137" s="99"/>
      <c r="AW137" s="159" t="s">
        <v>4849</v>
      </c>
      <c r="AX137" s="102" t="s">
        <v>4850</v>
      </c>
      <c r="AY137" s="157" t="s">
        <v>4851</v>
      </c>
      <c r="AZ137" s="159"/>
      <c r="BF137" s="103">
        <v>46002</v>
      </c>
      <c r="BG137" s="46"/>
      <c r="BH137" s="46"/>
      <c r="BI137" s="46">
        <f t="shared" si="4"/>
        <v>0</v>
      </c>
      <c r="BJ137" s="46">
        <f t="shared" si="5"/>
        <v>0</v>
      </c>
    </row>
    <row r="138" spans="1:62" ht="120" customHeight="1" x14ac:dyDescent="0.25">
      <c r="A138" s="170" t="s">
        <v>180</v>
      </c>
      <c r="B138" s="132"/>
      <c r="C138" s="150">
        <v>0</v>
      </c>
      <c r="D138" s="150">
        <v>0</v>
      </c>
      <c r="E138" s="133">
        <v>781.2</v>
      </c>
      <c r="F138" s="134" t="s">
        <v>544</v>
      </c>
      <c r="G138" s="86" t="s">
        <v>464</v>
      </c>
      <c r="H138" s="86" t="s">
        <v>465</v>
      </c>
      <c r="I138" s="89"/>
      <c r="J138" s="90">
        <v>3</v>
      </c>
      <c r="K138" s="86"/>
      <c r="L138" s="86"/>
      <c r="M138" s="92" t="s">
        <v>151</v>
      </c>
      <c r="N138" s="86" t="s">
        <v>108</v>
      </c>
      <c r="O138" s="163" t="s">
        <v>209</v>
      </c>
      <c r="P138" s="163" t="s">
        <v>209</v>
      </c>
      <c r="Q138" s="91" t="s">
        <v>109</v>
      </c>
      <c r="R138" s="91" t="s">
        <v>207</v>
      </c>
      <c r="S138" s="91" t="s">
        <v>2080</v>
      </c>
      <c r="T138" s="92">
        <v>10</v>
      </c>
      <c r="U138" s="93">
        <v>6</v>
      </c>
      <c r="V138" s="94">
        <v>44370</v>
      </c>
      <c r="W138" s="94">
        <v>45989</v>
      </c>
      <c r="X138" s="95">
        <v>9785171370893</v>
      </c>
      <c r="Y138" s="96">
        <v>640</v>
      </c>
      <c r="Z138" s="97">
        <v>0.57999999999999996</v>
      </c>
      <c r="AA138" s="98" t="s">
        <v>145</v>
      </c>
      <c r="AB138" s="98" t="s">
        <v>152</v>
      </c>
      <c r="AC138" s="98" t="s">
        <v>146</v>
      </c>
      <c r="AD138" s="91" t="s">
        <v>110</v>
      </c>
      <c r="AE138" s="135" t="s">
        <v>116</v>
      </c>
      <c r="AF138" s="168"/>
      <c r="AG138" s="98" t="s">
        <v>518</v>
      </c>
      <c r="AH138" s="98"/>
      <c r="AI138" s="86" t="s">
        <v>466</v>
      </c>
      <c r="AJ138" s="101"/>
      <c r="AK138" s="91"/>
      <c r="AL138" s="100" t="s">
        <v>2081</v>
      </c>
      <c r="AM138" s="86" t="s">
        <v>205</v>
      </c>
      <c r="AN138" s="86" t="s">
        <v>236</v>
      </c>
      <c r="AO138" s="143">
        <f t="shared" si="3"/>
        <v>0</v>
      </c>
      <c r="AP138" s="85" t="s">
        <v>2082</v>
      </c>
      <c r="AQ138" s="100" t="s">
        <v>111</v>
      </c>
      <c r="AR138" s="97" t="s">
        <v>125</v>
      </c>
      <c r="AV138" s="99"/>
      <c r="AW138" s="159" t="s">
        <v>2083</v>
      </c>
      <c r="AX138" s="102" t="s">
        <v>2084</v>
      </c>
      <c r="AY138" s="157" t="s">
        <v>2085</v>
      </c>
      <c r="AZ138" s="159"/>
      <c r="BF138" s="103">
        <v>45995</v>
      </c>
      <c r="BG138" s="46"/>
      <c r="BH138" s="46"/>
      <c r="BI138" s="46">
        <f t="shared" si="4"/>
        <v>0</v>
      </c>
      <c r="BJ138" s="46">
        <f t="shared" si="5"/>
        <v>0</v>
      </c>
    </row>
    <row r="139" spans="1:62" ht="120" customHeight="1" x14ac:dyDescent="0.25">
      <c r="A139" s="170" t="s">
        <v>180</v>
      </c>
      <c r="B139" s="132"/>
      <c r="C139" s="150">
        <v>0</v>
      </c>
      <c r="D139" s="150">
        <v>0</v>
      </c>
      <c r="E139" s="133">
        <v>781.2</v>
      </c>
      <c r="F139" s="134" t="s">
        <v>3215</v>
      </c>
      <c r="G139" s="86" t="s">
        <v>464</v>
      </c>
      <c r="H139" s="86" t="s">
        <v>465</v>
      </c>
      <c r="I139" s="89"/>
      <c r="J139" s="90">
        <v>6</v>
      </c>
      <c r="K139" s="86"/>
      <c r="L139" s="86"/>
      <c r="M139" s="92" t="s">
        <v>151</v>
      </c>
      <c r="N139" s="86" t="s">
        <v>108</v>
      </c>
      <c r="O139" s="163" t="s">
        <v>209</v>
      </c>
      <c r="P139" s="163" t="s">
        <v>209</v>
      </c>
      <c r="Q139" s="91" t="s">
        <v>109</v>
      </c>
      <c r="R139" s="91" t="s">
        <v>207</v>
      </c>
      <c r="S139" s="91" t="s">
        <v>3216</v>
      </c>
      <c r="T139" s="92">
        <v>10</v>
      </c>
      <c r="U139" s="93">
        <v>6</v>
      </c>
      <c r="V139" s="94">
        <v>44445</v>
      </c>
      <c r="W139" s="94">
        <v>45992</v>
      </c>
      <c r="X139" s="95">
        <v>9785171375614</v>
      </c>
      <c r="Y139" s="96">
        <v>608</v>
      </c>
      <c r="Z139" s="97">
        <v>0.56299999999999994</v>
      </c>
      <c r="AA139" s="98" t="s">
        <v>145</v>
      </c>
      <c r="AB139" s="98" t="s">
        <v>202</v>
      </c>
      <c r="AC139" s="98" t="s">
        <v>146</v>
      </c>
      <c r="AD139" s="91" t="s">
        <v>110</v>
      </c>
      <c r="AE139" s="135" t="s">
        <v>116</v>
      </c>
      <c r="AF139" s="168"/>
      <c r="AG139" s="98" t="s">
        <v>518</v>
      </c>
      <c r="AH139" s="98"/>
      <c r="AI139" s="86" t="s">
        <v>466</v>
      </c>
      <c r="AJ139" s="101"/>
      <c r="AK139" s="91"/>
      <c r="AL139" s="100" t="s">
        <v>3217</v>
      </c>
      <c r="AM139" s="86" t="s">
        <v>205</v>
      </c>
      <c r="AN139" s="86" t="s">
        <v>236</v>
      </c>
      <c r="AO139" s="143">
        <f t="shared" si="3"/>
        <v>0</v>
      </c>
      <c r="AP139" s="85" t="s">
        <v>3218</v>
      </c>
      <c r="AQ139" s="100" t="s">
        <v>154</v>
      </c>
      <c r="AR139" s="97" t="s">
        <v>125</v>
      </c>
      <c r="AV139" s="99"/>
      <c r="AW139" s="159" t="s">
        <v>3219</v>
      </c>
      <c r="AX139" s="102" t="s">
        <v>3220</v>
      </c>
      <c r="AY139" s="157" t="s">
        <v>3221</v>
      </c>
      <c r="AZ139" s="159"/>
      <c r="BF139" s="103">
        <v>45999</v>
      </c>
      <c r="BG139" s="46"/>
      <c r="BH139" s="46"/>
      <c r="BI139" s="46">
        <f t="shared" si="4"/>
        <v>0</v>
      </c>
      <c r="BJ139" s="46">
        <f t="shared" si="5"/>
        <v>0</v>
      </c>
    </row>
    <row r="140" spans="1:62" ht="120" customHeight="1" x14ac:dyDescent="0.25">
      <c r="A140" s="170" t="s">
        <v>180</v>
      </c>
      <c r="B140" s="132"/>
      <c r="C140" s="150">
        <v>0</v>
      </c>
      <c r="D140" s="150">
        <v>0</v>
      </c>
      <c r="E140" s="133">
        <v>781.2</v>
      </c>
      <c r="F140" s="134" t="s">
        <v>2086</v>
      </c>
      <c r="G140" s="86" t="s">
        <v>464</v>
      </c>
      <c r="H140" s="86" t="s">
        <v>465</v>
      </c>
      <c r="I140" s="89"/>
      <c r="J140" s="90">
        <v>6</v>
      </c>
      <c r="K140" s="86"/>
      <c r="L140" s="86"/>
      <c r="M140" s="92" t="s">
        <v>151</v>
      </c>
      <c r="N140" s="86" t="s">
        <v>108</v>
      </c>
      <c r="O140" s="163" t="s">
        <v>209</v>
      </c>
      <c r="P140" s="163" t="s">
        <v>209</v>
      </c>
      <c r="Q140" s="91" t="s">
        <v>109</v>
      </c>
      <c r="R140" s="91" t="s">
        <v>207</v>
      </c>
      <c r="S140" s="91" t="s">
        <v>2087</v>
      </c>
      <c r="T140" s="92">
        <v>10</v>
      </c>
      <c r="U140" s="93">
        <v>8</v>
      </c>
      <c r="V140" s="94">
        <v>44511</v>
      </c>
      <c r="W140" s="94">
        <v>45989</v>
      </c>
      <c r="X140" s="95">
        <v>9785171394714</v>
      </c>
      <c r="Y140" s="96">
        <v>576</v>
      </c>
      <c r="Z140" s="97">
        <v>0.57499999999999996</v>
      </c>
      <c r="AA140" s="98" t="s">
        <v>145</v>
      </c>
      <c r="AB140" s="98" t="s">
        <v>164</v>
      </c>
      <c r="AC140" s="98" t="s">
        <v>146</v>
      </c>
      <c r="AD140" s="91" t="s">
        <v>110</v>
      </c>
      <c r="AE140" s="135" t="s">
        <v>116</v>
      </c>
      <c r="AF140" s="168"/>
      <c r="AG140" s="98" t="s">
        <v>518</v>
      </c>
      <c r="AH140" s="98"/>
      <c r="AI140" s="86" t="s">
        <v>466</v>
      </c>
      <c r="AJ140" s="101"/>
      <c r="AK140" s="91"/>
      <c r="AL140" s="100" t="s">
        <v>2088</v>
      </c>
      <c r="AM140" s="86" t="s">
        <v>205</v>
      </c>
      <c r="AN140" s="86" t="s">
        <v>236</v>
      </c>
      <c r="AO140" s="143">
        <f t="shared" si="3"/>
        <v>0</v>
      </c>
      <c r="AP140" s="85" t="s">
        <v>2089</v>
      </c>
      <c r="AQ140" s="100" t="s">
        <v>111</v>
      </c>
      <c r="AR140" s="97" t="s">
        <v>125</v>
      </c>
      <c r="AV140" s="99"/>
      <c r="AW140" s="159" t="s">
        <v>2090</v>
      </c>
      <c r="AX140" s="102" t="s">
        <v>2091</v>
      </c>
      <c r="AY140" s="157" t="s">
        <v>2092</v>
      </c>
      <c r="AZ140" s="159"/>
      <c r="BF140" s="103">
        <v>45995</v>
      </c>
      <c r="BG140" s="46"/>
      <c r="BH140" s="46"/>
      <c r="BI140" s="46">
        <f t="shared" si="4"/>
        <v>0</v>
      </c>
      <c r="BJ140" s="46">
        <f t="shared" si="5"/>
        <v>0</v>
      </c>
    </row>
    <row r="141" spans="1:62" ht="120" customHeight="1" x14ac:dyDescent="0.25">
      <c r="A141" s="170" t="s">
        <v>180</v>
      </c>
      <c r="B141" s="132"/>
      <c r="C141" s="150">
        <v>0</v>
      </c>
      <c r="D141" s="150">
        <v>0</v>
      </c>
      <c r="E141" s="133">
        <v>1159.2</v>
      </c>
      <c r="F141" s="134" t="s">
        <v>1450</v>
      </c>
      <c r="G141" s="86" t="s">
        <v>1451</v>
      </c>
      <c r="H141" s="86" t="s">
        <v>1452</v>
      </c>
      <c r="I141" s="89"/>
      <c r="J141" s="90">
        <v>7</v>
      </c>
      <c r="K141" s="86"/>
      <c r="L141" s="86"/>
      <c r="M141" s="92" t="s">
        <v>144</v>
      </c>
      <c r="N141" s="86" t="s">
        <v>108</v>
      </c>
      <c r="O141" s="163" t="s">
        <v>241</v>
      </c>
      <c r="P141" s="163" t="s">
        <v>454</v>
      </c>
      <c r="Q141" s="91" t="s">
        <v>109</v>
      </c>
      <c r="R141" s="91" t="s">
        <v>207</v>
      </c>
      <c r="S141" s="91" t="s">
        <v>1453</v>
      </c>
      <c r="T141" s="92">
        <v>10</v>
      </c>
      <c r="U141" s="93">
        <v>8</v>
      </c>
      <c r="V141" s="94">
        <v>41985</v>
      </c>
      <c r="W141" s="94">
        <v>45989</v>
      </c>
      <c r="X141" s="95">
        <v>9785170863747</v>
      </c>
      <c r="Y141" s="96">
        <v>496</v>
      </c>
      <c r="Z141" s="97">
        <v>0.56000000000000005</v>
      </c>
      <c r="AA141" s="98" t="s">
        <v>1454</v>
      </c>
      <c r="AB141" s="98" t="s">
        <v>244</v>
      </c>
      <c r="AC141" s="98" t="s">
        <v>135</v>
      </c>
      <c r="AD141" s="91" t="s">
        <v>110</v>
      </c>
      <c r="AE141" s="135" t="s">
        <v>116</v>
      </c>
      <c r="AF141" s="168"/>
      <c r="AG141" s="98" t="s">
        <v>211</v>
      </c>
      <c r="AH141" s="98"/>
      <c r="AI141" s="86" t="s">
        <v>1455</v>
      </c>
      <c r="AJ141" s="101"/>
      <c r="AK141" s="91" t="s">
        <v>1456</v>
      </c>
      <c r="AL141" s="100" t="s">
        <v>1457</v>
      </c>
      <c r="AM141" s="86" t="s">
        <v>212</v>
      </c>
      <c r="AN141" s="86" t="s">
        <v>153</v>
      </c>
      <c r="AO141" s="143">
        <f t="shared" si="3"/>
        <v>0</v>
      </c>
      <c r="AP141" s="85" t="s">
        <v>1458</v>
      </c>
      <c r="AQ141" s="100" t="s">
        <v>157</v>
      </c>
      <c r="AR141" s="97" t="s">
        <v>125</v>
      </c>
      <c r="AV141" s="99"/>
      <c r="AW141" s="159" t="s">
        <v>1459</v>
      </c>
      <c r="AX141" s="102"/>
      <c r="AY141" s="157" t="s">
        <v>1460</v>
      </c>
      <c r="AZ141" s="159"/>
      <c r="BF141" s="103">
        <v>45993</v>
      </c>
      <c r="BG141" s="46"/>
      <c r="BH141" s="46"/>
      <c r="BI141" s="46">
        <f t="shared" si="4"/>
        <v>0</v>
      </c>
      <c r="BJ141" s="46">
        <f t="shared" si="5"/>
        <v>0</v>
      </c>
    </row>
    <row r="142" spans="1:62" ht="120" customHeight="1" x14ac:dyDescent="0.25">
      <c r="A142" s="170" t="s">
        <v>180</v>
      </c>
      <c r="B142" s="132"/>
      <c r="C142" s="150">
        <v>0</v>
      </c>
      <c r="D142" s="150">
        <v>0</v>
      </c>
      <c r="E142" s="133">
        <v>718.2</v>
      </c>
      <c r="F142" s="134" t="s">
        <v>1834</v>
      </c>
      <c r="G142" s="86" t="s">
        <v>1835</v>
      </c>
      <c r="H142" s="86" t="s">
        <v>1836</v>
      </c>
      <c r="I142" s="89"/>
      <c r="J142" s="90">
        <v>4</v>
      </c>
      <c r="K142" s="86"/>
      <c r="L142" s="86"/>
      <c r="M142" s="92" t="s">
        <v>133</v>
      </c>
      <c r="N142" s="86" t="s">
        <v>108</v>
      </c>
      <c r="O142" s="163" t="s">
        <v>226</v>
      </c>
      <c r="P142" s="163" t="s">
        <v>227</v>
      </c>
      <c r="Q142" s="91" t="s">
        <v>109</v>
      </c>
      <c r="R142" s="91" t="s">
        <v>207</v>
      </c>
      <c r="S142" s="91" t="s">
        <v>1837</v>
      </c>
      <c r="T142" s="92">
        <v>10</v>
      </c>
      <c r="U142" s="93">
        <v>8</v>
      </c>
      <c r="V142" s="94">
        <v>44068</v>
      </c>
      <c r="W142" s="94">
        <v>45903</v>
      </c>
      <c r="X142" s="95">
        <v>9785171225216</v>
      </c>
      <c r="Y142" s="96">
        <v>272</v>
      </c>
      <c r="Z142" s="97">
        <v>0.42099999999999999</v>
      </c>
      <c r="AA142" s="98" t="s">
        <v>175</v>
      </c>
      <c r="AB142" s="98" t="s">
        <v>136</v>
      </c>
      <c r="AC142" s="98" t="s">
        <v>176</v>
      </c>
      <c r="AD142" s="91" t="s">
        <v>110</v>
      </c>
      <c r="AE142" s="135" t="s">
        <v>116</v>
      </c>
      <c r="AF142" s="168"/>
      <c r="AG142" s="98" t="s">
        <v>555</v>
      </c>
      <c r="AH142" s="98"/>
      <c r="AI142" s="86" t="s">
        <v>1838</v>
      </c>
      <c r="AJ142" s="101"/>
      <c r="AK142" s="91"/>
      <c r="AL142" s="100" t="s">
        <v>1839</v>
      </c>
      <c r="AM142" s="86" t="s">
        <v>255</v>
      </c>
      <c r="AN142" s="86" t="s">
        <v>236</v>
      </c>
      <c r="AO142" s="143">
        <f t="shared" si="3"/>
        <v>0</v>
      </c>
      <c r="AP142" s="85" t="s">
        <v>1840</v>
      </c>
      <c r="AQ142" s="100" t="s">
        <v>157</v>
      </c>
      <c r="AR142" s="97" t="s">
        <v>125</v>
      </c>
      <c r="AV142" s="99"/>
      <c r="AW142" s="159" t="s">
        <v>1841</v>
      </c>
      <c r="AX142" s="102" t="s">
        <v>1842</v>
      </c>
      <c r="AY142" s="157" t="s">
        <v>1843</v>
      </c>
      <c r="AZ142" s="159"/>
      <c r="BF142" s="103">
        <v>45994</v>
      </c>
      <c r="BG142" s="46"/>
      <c r="BH142" s="46"/>
      <c r="BI142" s="46">
        <f t="shared" si="4"/>
        <v>0</v>
      </c>
      <c r="BJ142" s="46">
        <f t="shared" si="5"/>
        <v>0</v>
      </c>
    </row>
    <row r="143" spans="1:62" ht="120" customHeight="1" x14ac:dyDescent="0.25">
      <c r="A143" s="170" t="s">
        <v>180</v>
      </c>
      <c r="B143" s="132"/>
      <c r="C143" s="150">
        <v>0</v>
      </c>
      <c r="D143" s="150">
        <v>0</v>
      </c>
      <c r="E143" s="133">
        <v>825.30000000000007</v>
      </c>
      <c r="F143" s="134" t="s">
        <v>2708</v>
      </c>
      <c r="G143" s="86" t="s">
        <v>2709</v>
      </c>
      <c r="H143" s="86" t="s">
        <v>554</v>
      </c>
      <c r="I143" s="89"/>
      <c r="J143" s="90" t="s">
        <v>195</v>
      </c>
      <c r="K143" s="86"/>
      <c r="L143" s="86"/>
      <c r="M143" s="92" t="s">
        <v>144</v>
      </c>
      <c r="N143" s="86" t="s">
        <v>108</v>
      </c>
      <c r="O143" s="163" t="s">
        <v>250</v>
      </c>
      <c r="P143" s="163" t="s">
        <v>354</v>
      </c>
      <c r="Q143" s="91" t="s">
        <v>109</v>
      </c>
      <c r="R143" s="91" t="s">
        <v>207</v>
      </c>
      <c r="S143" s="91" t="s">
        <v>2710</v>
      </c>
      <c r="T143" s="92">
        <v>10</v>
      </c>
      <c r="U143" s="93">
        <v>16</v>
      </c>
      <c r="V143" s="94">
        <v>45994</v>
      </c>
      <c r="W143" s="94">
        <v>45994</v>
      </c>
      <c r="X143" s="95">
        <v>9785171360368</v>
      </c>
      <c r="Y143" s="96">
        <v>336</v>
      </c>
      <c r="Z143" s="97">
        <v>0.436</v>
      </c>
      <c r="AA143" s="98" t="s">
        <v>134</v>
      </c>
      <c r="AB143" s="98" t="s">
        <v>303</v>
      </c>
      <c r="AC143" s="98" t="s">
        <v>135</v>
      </c>
      <c r="AD143" s="91" t="s">
        <v>110</v>
      </c>
      <c r="AE143" s="169" t="s">
        <v>196</v>
      </c>
      <c r="AF143" s="168"/>
      <c r="AG143" s="98" t="s">
        <v>555</v>
      </c>
      <c r="AH143" s="98"/>
      <c r="AI143" s="86" t="s">
        <v>554</v>
      </c>
      <c r="AJ143" s="101"/>
      <c r="AK143" s="91"/>
      <c r="AL143" s="100" t="s">
        <v>2711</v>
      </c>
      <c r="AM143" s="86" t="s">
        <v>255</v>
      </c>
      <c r="AN143" s="86" t="s">
        <v>236</v>
      </c>
      <c r="AO143" s="143">
        <f t="shared" si="3"/>
        <v>0</v>
      </c>
      <c r="AP143" s="85" t="s">
        <v>2712</v>
      </c>
      <c r="AQ143" s="100" t="s">
        <v>157</v>
      </c>
      <c r="AR143" s="97" t="s">
        <v>125</v>
      </c>
      <c r="AV143" s="99"/>
      <c r="AW143" s="159" t="s">
        <v>2713</v>
      </c>
      <c r="AX143" s="102"/>
      <c r="AY143" s="157" t="s">
        <v>2714</v>
      </c>
      <c r="AZ143" s="159" t="s">
        <v>273</v>
      </c>
      <c r="BF143" s="103">
        <v>45996</v>
      </c>
      <c r="BG143" s="46"/>
      <c r="BH143" s="46"/>
      <c r="BI143" s="46">
        <f t="shared" si="4"/>
        <v>0</v>
      </c>
      <c r="BJ143" s="46">
        <f t="shared" si="5"/>
        <v>0</v>
      </c>
    </row>
    <row r="144" spans="1:62" ht="120" customHeight="1" x14ac:dyDescent="0.25">
      <c r="A144" s="170" t="s">
        <v>180</v>
      </c>
      <c r="B144" s="132"/>
      <c r="C144" s="150">
        <v>0</v>
      </c>
      <c r="D144" s="150">
        <v>0</v>
      </c>
      <c r="E144" s="133">
        <v>875.7</v>
      </c>
      <c r="F144" s="134" t="s">
        <v>4382</v>
      </c>
      <c r="G144" s="86" t="s">
        <v>4383</v>
      </c>
      <c r="H144" s="86" t="s">
        <v>4384</v>
      </c>
      <c r="I144" s="89"/>
      <c r="J144" s="90" t="s">
        <v>197</v>
      </c>
      <c r="K144" s="86"/>
      <c r="L144" s="86"/>
      <c r="M144" s="92" t="s">
        <v>133</v>
      </c>
      <c r="N144" s="86" t="s">
        <v>108</v>
      </c>
      <c r="O144" s="163" t="s">
        <v>226</v>
      </c>
      <c r="P144" s="163" t="s">
        <v>227</v>
      </c>
      <c r="Q144" s="91" t="s">
        <v>109</v>
      </c>
      <c r="R144" s="91" t="s">
        <v>207</v>
      </c>
      <c r="S144" s="91" t="s">
        <v>4385</v>
      </c>
      <c r="T144" s="92">
        <v>10</v>
      </c>
      <c r="U144" s="93">
        <v>6</v>
      </c>
      <c r="V144" s="94">
        <v>45998</v>
      </c>
      <c r="W144" s="94">
        <v>45998</v>
      </c>
      <c r="X144" s="95">
        <v>9785171792510</v>
      </c>
      <c r="Y144" s="96">
        <v>384</v>
      </c>
      <c r="Z144" s="97">
        <v>0.56699999999999995</v>
      </c>
      <c r="AA144" s="98" t="s">
        <v>134</v>
      </c>
      <c r="AB144" s="98" t="s">
        <v>191</v>
      </c>
      <c r="AC144" s="98" t="s">
        <v>135</v>
      </c>
      <c r="AD144" s="91" t="s">
        <v>110</v>
      </c>
      <c r="AE144" s="169" t="s">
        <v>196</v>
      </c>
      <c r="AF144" s="168"/>
      <c r="AG144" s="98" t="s">
        <v>366</v>
      </c>
      <c r="AH144" s="98"/>
      <c r="AI144" s="86" t="s">
        <v>4386</v>
      </c>
      <c r="AJ144" s="101"/>
      <c r="AK144" s="91"/>
      <c r="AL144" s="100" t="s">
        <v>4387</v>
      </c>
      <c r="AM144" s="86" t="s">
        <v>367</v>
      </c>
      <c r="AN144" s="86" t="s">
        <v>236</v>
      </c>
      <c r="AO144" s="143">
        <f t="shared" si="3"/>
        <v>0</v>
      </c>
      <c r="AP144" s="85" t="s">
        <v>4388</v>
      </c>
      <c r="AQ144" s="100" t="s">
        <v>111</v>
      </c>
      <c r="AR144" s="97" t="s">
        <v>125</v>
      </c>
      <c r="AV144" s="99" t="s">
        <v>121</v>
      </c>
      <c r="AW144" s="159" t="s">
        <v>4389</v>
      </c>
      <c r="AX144" s="102"/>
      <c r="AY144" s="157" t="s">
        <v>4390</v>
      </c>
      <c r="AZ144" s="159"/>
      <c r="BF144" s="103">
        <v>46001</v>
      </c>
      <c r="BG144" s="46"/>
      <c r="BH144" s="46"/>
      <c r="BI144" s="46">
        <f t="shared" si="4"/>
        <v>0</v>
      </c>
      <c r="BJ144" s="46">
        <f t="shared" si="5"/>
        <v>0</v>
      </c>
    </row>
    <row r="145" spans="1:62" ht="120" customHeight="1" x14ac:dyDescent="0.25">
      <c r="A145" s="170" t="s">
        <v>180</v>
      </c>
      <c r="B145" s="132"/>
      <c r="C145" s="150">
        <v>0</v>
      </c>
      <c r="D145" s="150">
        <v>0</v>
      </c>
      <c r="E145" s="133">
        <v>693</v>
      </c>
      <c r="F145" s="134" t="s">
        <v>1461</v>
      </c>
      <c r="G145" s="86" t="s">
        <v>529</v>
      </c>
      <c r="H145" s="86" t="s">
        <v>530</v>
      </c>
      <c r="I145" s="89"/>
      <c r="J145" s="90">
        <v>6</v>
      </c>
      <c r="K145" s="86"/>
      <c r="L145" s="86"/>
      <c r="M145" s="92" t="s">
        <v>138</v>
      </c>
      <c r="N145" s="86" t="s">
        <v>108</v>
      </c>
      <c r="O145" s="163" t="s">
        <v>148</v>
      </c>
      <c r="P145" s="163" t="s">
        <v>213</v>
      </c>
      <c r="Q145" s="91" t="s">
        <v>109</v>
      </c>
      <c r="R145" s="91" t="s">
        <v>207</v>
      </c>
      <c r="S145" s="91" t="s">
        <v>1462</v>
      </c>
      <c r="T145" s="92">
        <v>10</v>
      </c>
      <c r="U145" s="93">
        <v>12</v>
      </c>
      <c r="V145" s="94">
        <v>43657</v>
      </c>
      <c r="W145" s="94">
        <v>45992</v>
      </c>
      <c r="X145" s="95">
        <v>9785171151904</v>
      </c>
      <c r="Y145" s="96">
        <v>448</v>
      </c>
      <c r="Z145" s="97">
        <v>0.43</v>
      </c>
      <c r="AA145" s="98" t="s">
        <v>145</v>
      </c>
      <c r="AB145" s="98" t="s">
        <v>164</v>
      </c>
      <c r="AC145" s="98" t="s">
        <v>146</v>
      </c>
      <c r="AD145" s="91" t="s">
        <v>110</v>
      </c>
      <c r="AE145" s="135" t="s">
        <v>116</v>
      </c>
      <c r="AF145" s="168"/>
      <c r="AG145" s="98" t="s">
        <v>349</v>
      </c>
      <c r="AH145" s="98"/>
      <c r="AI145" s="86" t="s">
        <v>532</v>
      </c>
      <c r="AJ145" s="101"/>
      <c r="AK145" s="91"/>
      <c r="AL145" s="100" t="s">
        <v>1463</v>
      </c>
      <c r="AM145" s="86" t="s">
        <v>221</v>
      </c>
      <c r="AN145" s="86" t="s">
        <v>153</v>
      </c>
      <c r="AO145" s="143">
        <f t="shared" si="3"/>
        <v>0</v>
      </c>
      <c r="AP145" s="85" t="s">
        <v>1464</v>
      </c>
      <c r="AQ145" s="100" t="s">
        <v>157</v>
      </c>
      <c r="AR145" s="97" t="s">
        <v>125</v>
      </c>
      <c r="AV145" s="99"/>
      <c r="AW145" s="159" t="s">
        <v>1465</v>
      </c>
      <c r="AX145" s="102"/>
      <c r="AY145" s="157" t="s">
        <v>1466</v>
      </c>
      <c r="AZ145" s="159"/>
      <c r="BF145" s="103">
        <v>45993</v>
      </c>
      <c r="BG145" s="46"/>
      <c r="BH145" s="46"/>
      <c r="BI145" s="46">
        <f t="shared" si="4"/>
        <v>0</v>
      </c>
      <c r="BJ145" s="46">
        <f t="shared" si="5"/>
        <v>0</v>
      </c>
    </row>
    <row r="146" spans="1:62" ht="120" customHeight="1" x14ac:dyDescent="0.25">
      <c r="A146" s="170" t="s">
        <v>180</v>
      </c>
      <c r="B146" s="132"/>
      <c r="C146" s="150">
        <v>0</v>
      </c>
      <c r="D146" s="150">
        <v>0</v>
      </c>
      <c r="E146" s="133">
        <v>781.2</v>
      </c>
      <c r="F146" s="134" t="s">
        <v>693</v>
      </c>
      <c r="G146" s="86" t="s">
        <v>503</v>
      </c>
      <c r="H146" s="86" t="s">
        <v>533</v>
      </c>
      <c r="I146" s="89"/>
      <c r="J146" s="90">
        <v>2</v>
      </c>
      <c r="K146" s="86"/>
      <c r="L146" s="86"/>
      <c r="M146" s="92" t="s">
        <v>151</v>
      </c>
      <c r="N146" s="86" t="s">
        <v>108</v>
      </c>
      <c r="O146" s="163" t="s">
        <v>222</v>
      </c>
      <c r="P146" s="163" t="s">
        <v>222</v>
      </c>
      <c r="Q146" s="91" t="s">
        <v>109</v>
      </c>
      <c r="R146" s="91" t="s">
        <v>207</v>
      </c>
      <c r="S146" s="91" t="s">
        <v>694</v>
      </c>
      <c r="T146" s="92">
        <v>10</v>
      </c>
      <c r="U146" s="93">
        <v>12</v>
      </c>
      <c r="V146" s="94">
        <v>44553</v>
      </c>
      <c r="W146" s="94">
        <v>45988</v>
      </c>
      <c r="X146" s="95">
        <v>9785171446406</v>
      </c>
      <c r="Y146" s="96">
        <v>480</v>
      </c>
      <c r="Z146" s="97">
        <v>0.52200000000000002</v>
      </c>
      <c r="AA146" s="98" t="s">
        <v>145</v>
      </c>
      <c r="AB146" s="98" t="s">
        <v>228</v>
      </c>
      <c r="AC146" s="98" t="s">
        <v>146</v>
      </c>
      <c r="AD146" s="91" t="s">
        <v>110</v>
      </c>
      <c r="AE146" s="135" t="s">
        <v>116</v>
      </c>
      <c r="AF146" s="168"/>
      <c r="AG146" s="98" t="s">
        <v>317</v>
      </c>
      <c r="AH146" s="98"/>
      <c r="AI146" s="86" t="s">
        <v>534</v>
      </c>
      <c r="AJ146" s="101"/>
      <c r="AK146" s="91" t="s">
        <v>695</v>
      </c>
      <c r="AL146" s="100" t="s">
        <v>696</v>
      </c>
      <c r="AM146" s="86" t="s">
        <v>221</v>
      </c>
      <c r="AN146" s="86" t="s">
        <v>153</v>
      </c>
      <c r="AO146" s="143">
        <f t="shared" ref="AO146:AO209" si="6">C146*U146+D146</f>
        <v>0</v>
      </c>
      <c r="AP146" s="85" t="s">
        <v>697</v>
      </c>
      <c r="AQ146" s="100" t="s">
        <v>154</v>
      </c>
      <c r="AR146" s="97" t="s">
        <v>125</v>
      </c>
      <c r="AV146" s="99"/>
      <c r="AW146" s="159" t="s">
        <v>698</v>
      </c>
      <c r="AX146" s="102" t="s">
        <v>699</v>
      </c>
      <c r="AY146" s="157" t="s">
        <v>700</v>
      </c>
      <c r="AZ146" s="159"/>
      <c r="BF146" s="103">
        <v>45989</v>
      </c>
      <c r="BG146" s="46"/>
      <c r="BH146" s="46"/>
      <c r="BI146" s="46">
        <f t="shared" ref="BI146:BI209" si="7">AO146*E146</f>
        <v>0</v>
      </c>
      <c r="BJ146" s="46">
        <f t="shared" ref="BJ146:BJ209" si="8">AO146*Z146</f>
        <v>0</v>
      </c>
    </row>
    <row r="147" spans="1:62" ht="120" customHeight="1" x14ac:dyDescent="0.25">
      <c r="A147" s="170" t="s">
        <v>180</v>
      </c>
      <c r="B147" s="132"/>
      <c r="C147" s="150">
        <v>0</v>
      </c>
      <c r="D147" s="150">
        <v>0</v>
      </c>
      <c r="E147" s="133">
        <v>604.80000000000007</v>
      </c>
      <c r="F147" s="134" t="s">
        <v>4391</v>
      </c>
      <c r="G147" s="86" t="s">
        <v>503</v>
      </c>
      <c r="H147" s="86" t="s">
        <v>533</v>
      </c>
      <c r="I147" s="89"/>
      <c r="J147" s="90">
        <v>3</v>
      </c>
      <c r="K147" s="86"/>
      <c r="L147" s="86"/>
      <c r="M147" s="92" t="s">
        <v>151</v>
      </c>
      <c r="N147" s="86" t="s">
        <v>108</v>
      </c>
      <c r="O147" s="163" t="s">
        <v>222</v>
      </c>
      <c r="P147" s="163" t="s">
        <v>222</v>
      </c>
      <c r="Q147" s="91" t="s">
        <v>109</v>
      </c>
      <c r="R147" s="91" t="s">
        <v>207</v>
      </c>
      <c r="S147" s="91" t="s">
        <v>4392</v>
      </c>
      <c r="T147" s="92">
        <v>10</v>
      </c>
      <c r="U147" s="93">
        <v>22</v>
      </c>
      <c r="V147" s="94">
        <v>44845</v>
      </c>
      <c r="W147" s="94">
        <v>46000</v>
      </c>
      <c r="X147" s="95">
        <v>9785171459734</v>
      </c>
      <c r="Y147" s="96">
        <v>192</v>
      </c>
      <c r="Z147" s="97">
        <v>0.27400000000000002</v>
      </c>
      <c r="AA147" s="98" t="s">
        <v>145</v>
      </c>
      <c r="AB147" s="98" t="s">
        <v>136</v>
      </c>
      <c r="AC147" s="98" t="s">
        <v>146</v>
      </c>
      <c r="AD147" s="91" t="s">
        <v>110</v>
      </c>
      <c r="AE147" s="135" t="s">
        <v>116</v>
      </c>
      <c r="AF147" s="168"/>
      <c r="AG147" s="98" t="s">
        <v>317</v>
      </c>
      <c r="AH147" s="98"/>
      <c r="AI147" s="86" t="s">
        <v>534</v>
      </c>
      <c r="AJ147" s="101" t="s">
        <v>154</v>
      </c>
      <c r="AK147" s="91" t="s">
        <v>4393</v>
      </c>
      <c r="AL147" s="100" t="s">
        <v>4394</v>
      </c>
      <c r="AM147" s="86" t="s">
        <v>221</v>
      </c>
      <c r="AN147" s="86" t="s">
        <v>153</v>
      </c>
      <c r="AO147" s="143">
        <f t="shared" si="6"/>
        <v>0</v>
      </c>
      <c r="AP147" s="85" t="s">
        <v>4395</v>
      </c>
      <c r="AQ147" s="100" t="s">
        <v>154</v>
      </c>
      <c r="AR147" s="97" t="s">
        <v>125</v>
      </c>
      <c r="AV147" s="99"/>
      <c r="AW147" s="159" t="s">
        <v>4396</v>
      </c>
      <c r="AX147" s="102" t="s">
        <v>4397</v>
      </c>
      <c r="AY147" s="157" t="s">
        <v>4398</v>
      </c>
      <c r="AZ147" s="159"/>
      <c r="BF147" s="103">
        <v>46001</v>
      </c>
      <c r="BG147" s="46"/>
      <c r="BH147" s="46"/>
      <c r="BI147" s="46">
        <f t="shared" si="7"/>
        <v>0</v>
      </c>
      <c r="BJ147" s="46">
        <f t="shared" si="8"/>
        <v>0</v>
      </c>
    </row>
    <row r="148" spans="1:62" ht="120" customHeight="1" x14ac:dyDescent="0.25">
      <c r="A148" s="170" t="s">
        <v>180</v>
      </c>
      <c r="B148" s="132"/>
      <c r="C148" s="150">
        <v>0</v>
      </c>
      <c r="D148" s="150">
        <v>0</v>
      </c>
      <c r="E148" s="133">
        <v>737.1</v>
      </c>
      <c r="F148" s="134" t="s">
        <v>3222</v>
      </c>
      <c r="G148" s="86" t="s">
        <v>503</v>
      </c>
      <c r="H148" s="86" t="s">
        <v>533</v>
      </c>
      <c r="I148" s="89"/>
      <c r="J148" s="90">
        <v>4</v>
      </c>
      <c r="K148" s="86"/>
      <c r="L148" s="86"/>
      <c r="M148" s="92" t="s">
        <v>151</v>
      </c>
      <c r="N148" s="86" t="s">
        <v>108</v>
      </c>
      <c r="O148" s="163" t="s">
        <v>163</v>
      </c>
      <c r="P148" s="163" t="s">
        <v>163</v>
      </c>
      <c r="Q148" s="91" t="s">
        <v>109</v>
      </c>
      <c r="R148" s="91" t="s">
        <v>207</v>
      </c>
      <c r="S148" s="91" t="s">
        <v>3223</v>
      </c>
      <c r="T148" s="92">
        <v>10</v>
      </c>
      <c r="U148" s="93">
        <v>14</v>
      </c>
      <c r="V148" s="94">
        <v>45044</v>
      </c>
      <c r="W148" s="94">
        <v>45994</v>
      </c>
      <c r="X148" s="95">
        <v>9785171556747</v>
      </c>
      <c r="Y148" s="96">
        <v>416</v>
      </c>
      <c r="Z148" s="97">
        <v>0.439</v>
      </c>
      <c r="AA148" s="98" t="s">
        <v>145</v>
      </c>
      <c r="AB148" s="98" t="s">
        <v>228</v>
      </c>
      <c r="AC148" s="98" t="s">
        <v>146</v>
      </c>
      <c r="AD148" s="91" t="s">
        <v>110</v>
      </c>
      <c r="AE148" s="135" t="s">
        <v>116</v>
      </c>
      <c r="AF148" s="168"/>
      <c r="AG148" s="98" t="s">
        <v>317</v>
      </c>
      <c r="AH148" s="98"/>
      <c r="AI148" s="86" t="s">
        <v>534</v>
      </c>
      <c r="AJ148" s="101"/>
      <c r="AK148" s="91" t="s">
        <v>3224</v>
      </c>
      <c r="AL148" s="100" t="s">
        <v>3225</v>
      </c>
      <c r="AM148" s="86" t="s">
        <v>221</v>
      </c>
      <c r="AN148" s="86" t="s">
        <v>153</v>
      </c>
      <c r="AO148" s="143">
        <f t="shared" si="6"/>
        <v>0</v>
      </c>
      <c r="AP148" s="85" t="s">
        <v>3226</v>
      </c>
      <c r="AQ148" s="100" t="s">
        <v>154</v>
      </c>
      <c r="AR148" s="97" t="s">
        <v>125</v>
      </c>
      <c r="AV148" s="99"/>
      <c r="AW148" s="159" t="s">
        <v>3227</v>
      </c>
      <c r="AX148" s="102" t="s">
        <v>3228</v>
      </c>
      <c r="AY148" s="157" t="s">
        <v>3229</v>
      </c>
      <c r="AZ148" s="159"/>
      <c r="BF148" s="103">
        <v>45999</v>
      </c>
      <c r="BG148" s="46"/>
      <c r="BH148" s="46"/>
      <c r="BI148" s="46">
        <f t="shared" si="7"/>
        <v>0</v>
      </c>
      <c r="BJ148" s="46">
        <f t="shared" si="8"/>
        <v>0</v>
      </c>
    </row>
    <row r="149" spans="1:62" ht="120" customHeight="1" x14ac:dyDescent="0.25">
      <c r="A149" s="170" t="s">
        <v>180</v>
      </c>
      <c r="B149" s="132"/>
      <c r="C149" s="150">
        <v>0</v>
      </c>
      <c r="D149" s="150">
        <v>0</v>
      </c>
      <c r="E149" s="133">
        <v>472.5</v>
      </c>
      <c r="F149" s="134" t="s">
        <v>3860</v>
      </c>
      <c r="G149" s="86" t="s">
        <v>2976</v>
      </c>
      <c r="H149" s="86" t="s">
        <v>3861</v>
      </c>
      <c r="I149" s="89"/>
      <c r="J149" s="90">
        <v>3</v>
      </c>
      <c r="K149" s="86"/>
      <c r="L149" s="86"/>
      <c r="M149" s="92" t="s">
        <v>133</v>
      </c>
      <c r="N149" s="86" t="s">
        <v>108</v>
      </c>
      <c r="O149" s="163" t="s">
        <v>173</v>
      </c>
      <c r="P149" s="163" t="s">
        <v>189</v>
      </c>
      <c r="Q149" s="91" t="s">
        <v>109</v>
      </c>
      <c r="R149" s="91" t="s">
        <v>207</v>
      </c>
      <c r="S149" s="91" t="s">
        <v>3862</v>
      </c>
      <c r="T149" s="92">
        <v>20</v>
      </c>
      <c r="U149" s="93">
        <v>16</v>
      </c>
      <c r="V149" s="94">
        <v>44771</v>
      </c>
      <c r="W149" s="94">
        <v>45999</v>
      </c>
      <c r="X149" s="95">
        <v>9785171507503</v>
      </c>
      <c r="Y149" s="96">
        <v>320</v>
      </c>
      <c r="Z149" s="97">
        <v>0.32100000000000001</v>
      </c>
      <c r="AA149" s="98" t="s">
        <v>145</v>
      </c>
      <c r="AB149" s="98" t="s">
        <v>164</v>
      </c>
      <c r="AC149" s="98" t="s">
        <v>146</v>
      </c>
      <c r="AD149" s="91" t="s">
        <v>110</v>
      </c>
      <c r="AE149" s="135" t="s">
        <v>116</v>
      </c>
      <c r="AF149" s="168"/>
      <c r="AG149" s="98" t="s">
        <v>2979</v>
      </c>
      <c r="AH149" s="98"/>
      <c r="AI149" s="86" t="s">
        <v>3863</v>
      </c>
      <c r="AJ149" s="101"/>
      <c r="AK149" s="91" t="s">
        <v>2981</v>
      </c>
      <c r="AL149" s="100" t="s">
        <v>3864</v>
      </c>
      <c r="AM149" s="86" t="s">
        <v>234</v>
      </c>
      <c r="AN149" s="86" t="s">
        <v>236</v>
      </c>
      <c r="AO149" s="143">
        <f t="shared" si="6"/>
        <v>0</v>
      </c>
      <c r="AP149" s="85" t="s">
        <v>3865</v>
      </c>
      <c r="AQ149" s="100" t="s">
        <v>157</v>
      </c>
      <c r="AR149" s="97" t="s">
        <v>125</v>
      </c>
      <c r="AV149" s="99"/>
      <c r="AW149" s="159" t="s">
        <v>3866</v>
      </c>
      <c r="AX149" s="102"/>
      <c r="AY149" s="157" t="s">
        <v>3867</v>
      </c>
      <c r="AZ149" s="159"/>
      <c r="BF149" s="103">
        <v>46000</v>
      </c>
      <c r="BG149" s="46"/>
      <c r="BH149" s="46"/>
      <c r="BI149" s="46">
        <f t="shared" si="7"/>
        <v>0</v>
      </c>
      <c r="BJ149" s="46">
        <f t="shared" si="8"/>
        <v>0</v>
      </c>
    </row>
    <row r="150" spans="1:62" ht="120" customHeight="1" x14ac:dyDescent="0.25">
      <c r="A150" s="170" t="s">
        <v>180</v>
      </c>
      <c r="B150" s="132"/>
      <c r="C150" s="150">
        <v>0</v>
      </c>
      <c r="D150" s="150">
        <v>0</v>
      </c>
      <c r="E150" s="133">
        <v>913.5</v>
      </c>
      <c r="F150" s="134" t="s">
        <v>2715</v>
      </c>
      <c r="G150" s="86" t="s">
        <v>2716</v>
      </c>
      <c r="H150" s="86" t="s">
        <v>2717</v>
      </c>
      <c r="I150" s="89"/>
      <c r="J150" s="90">
        <v>5</v>
      </c>
      <c r="K150" s="86"/>
      <c r="L150" s="86"/>
      <c r="M150" s="92" t="s">
        <v>151</v>
      </c>
      <c r="N150" s="86" t="s">
        <v>108</v>
      </c>
      <c r="O150" s="163" t="s">
        <v>220</v>
      </c>
      <c r="P150" s="163" t="s">
        <v>220</v>
      </c>
      <c r="Q150" s="91" t="s">
        <v>109</v>
      </c>
      <c r="R150" s="91" t="s">
        <v>207</v>
      </c>
      <c r="S150" s="91" t="s">
        <v>2718</v>
      </c>
      <c r="T150" s="92">
        <v>10</v>
      </c>
      <c r="U150" s="93">
        <v>10</v>
      </c>
      <c r="V150" s="94">
        <v>44183</v>
      </c>
      <c r="W150" s="94">
        <v>45994</v>
      </c>
      <c r="X150" s="95">
        <v>9785171348823</v>
      </c>
      <c r="Y150" s="96">
        <v>576</v>
      </c>
      <c r="Z150" s="97">
        <v>0.55000000000000004</v>
      </c>
      <c r="AA150" s="98" t="s">
        <v>145</v>
      </c>
      <c r="AB150" s="98" t="s">
        <v>164</v>
      </c>
      <c r="AC150" s="98" t="s">
        <v>146</v>
      </c>
      <c r="AD150" s="91" t="s">
        <v>110</v>
      </c>
      <c r="AE150" s="135" t="s">
        <v>116</v>
      </c>
      <c r="AF150" s="168"/>
      <c r="AG150" s="98" t="s">
        <v>2666</v>
      </c>
      <c r="AH150" s="98"/>
      <c r="AI150" s="86" t="s">
        <v>2717</v>
      </c>
      <c r="AJ150" s="101"/>
      <c r="AK150" s="91" t="s">
        <v>2719</v>
      </c>
      <c r="AL150" s="100" t="s">
        <v>2720</v>
      </c>
      <c r="AM150" s="86" t="s">
        <v>283</v>
      </c>
      <c r="AN150" s="86" t="s">
        <v>153</v>
      </c>
      <c r="AO150" s="143">
        <f t="shared" si="6"/>
        <v>0</v>
      </c>
      <c r="AP150" s="85" t="s">
        <v>2721</v>
      </c>
      <c r="AQ150" s="100" t="s">
        <v>111</v>
      </c>
      <c r="AR150" s="97" t="s">
        <v>125</v>
      </c>
      <c r="AV150" s="99"/>
      <c r="AW150" s="159" t="s">
        <v>2722</v>
      </c>
      <c r="AX150" s="102"/>
      <c r="AY150" s="157" t="s">
        <v>2723</v>
      </c>
      <c r="AZ150" s="159" t="s">
        <v>430</v>
      </c>
      <c r="BF150" s="103">
        <v>45996</v>
      </c>
      <c r="BG150" s="46"/>
      <c r="BH150" s="46"/>
      <c r="BI150" s="46">
        <f t="shared" si="7"/>
        <v>0</v>
      </c>
      <c r="BJ150" s="46">
        <f t="shared" si="8"/>
        <v>0</v>
      </c>
    </row>
    <row r="151" spans="1:62" ht="120" customHeight="1" x14ac:dyDescent="0.25">
      <c r="A151" s="170" t="s">
        <v>180</v>
      </c>
      <c r="B151" s="132"/>
      <c r="C151" s="150">
        <v>0</v>
      </c>
      <c r="D151" s="150">
        <v>0</v>
      </c>
      <c r="E151" s="133">
        <v>1650.6000000000001</v>
      </c>
      <c r="F151" s="134" t="s">
        <v>2724</v>
      </c>
      <c r="G151" s="86" t="s">
        <v>2725</v>
      </c>
      <c r="H151" s="86" t="s">
        <v>2726</v>
      </c>
      <c r="I151" s="89"/>
      <c r="J151" s="90">
        <v>4</v>
      </c>
      <c r="K151" s="86"/>
      <c r="L151" s="86"/>
      <c r="M151" s="92" t="s">
        <v>151</v>
      </c>
      <c r="N151" s="86" t="s">
        <v>108</v>
      </c>
      <c r="O151" s="163" t="s">
        <v>186</v>
      </c>
      <c r="P151" s="163" t="s">
        <v>186</v>
      </c>
      <c r="Q151" s="91" t="s">
        <v>109</v>
      </c>
      <c r="R151" s="91" t="s">
        <v>207</v>
      </c>
      <c r="S151" s="91" t="s">
        <v>2727</v>
      </c>
      <c r="T151" s="92">
        <v>10</v>
      </c>
      <c r="U151" s="93">
        <v>8</v>
      </c>
      <c r="V151" s="94">
        <v>43759</v>
      </c>
      <c r="W151" s="94">
        <v>45989</v>
      </c>
      <c r="X151" s="95">
        <v>9785171185442</v>
      </c>
      <c r="Y151" s="96">
        <v>784</v>
      </c>
      <c r="Z151" s="97">
        <v>0.84</v>
      </c>
      <c r="AA151" s="98" t="s">
        <v>134</v>
      </c>
      <c r="AB151" s="98" t="s">
        <v>306</v>
      </c>
      <c r="AC151" s="98" t="s">
        <v>135</v>
      </c>
      <c r="AD151" s="91" t="s">
        <v>310</v>
      </c>
      <c r="AE151" s="135" t="s">
        <v>116</v>
      </c>
      <c r="AF151" s="168"/>
      <c r="AG151" s="98" t="s">
        <v>500</v>
      </c>
      <c r="AH151" s="98"/>
      <c r="AI151" s="86" t="s">
        <v>2728</v>
      </c>
      <c r="AJ151" s="101"/>
      <c r="AK151" s="91"/>
      <c r="AL151" s="100" t="s">
        <v>2729</v>
      </c>
      <c r="AM151" s="86" t="s">
        <v>400</v>
      </c>
      <c r="AN151" s="86" t="s">
        <v>153</v>
      </c>
      <c r="AO151" s="143">
        <f t="shared" si="6"/>
        <v>0</v>
      </c>
      <c r="AP151" s="85" t="s">
        <v>2730</v>
      </c>
      <c r="AQ151" s="100" t="s">
        <v>154</v>
      </c>
      <c r="AR151" s="97" t="s">
        <v>125</v>
      </c>
      <c r="AV151" s="99"/>
      <c r="AW151" s="159" t="s">
        <v>2731</v>
      </c>
      <c r="AX151" s="102" t="s">
        <v>2732</v>
      </c>
      <c r="AY151" s="157" t="s">
        <v>2733</v>
      </c>
      <c r="AZ151" s="159"/>
      <c r="BF151" s="103">
        <v>45996</v>
      </c>
      <c r="BG151" s="46"/>
      <c r="BH151" s="46"/>
      <c r="BI151" s="46">
        <f t="shared" si="7"/>
        <v>0</v>
      </c>
      <c r="BJ151" s="46">
        <f t="shared" si="8"/>
        <v>0</v>
      </c>
    </row>
    <row r="152" spans="1:62" ht="120" customHeight="1" x14ac:dyDescent="0.25">
      <c r="A152" s="170" t="s">
        <v>180</v>
      </c>
      <c r="B152" s="132"/>
      <c r="C152" s="150">
        <v>0</v>
      </c>
      <c r="D152" s="150">
        <v>0</v>
      </c>
      <c r="E152" s="133">
        <v>1001.7</v>
      </c>
      <c r="F152" s="134" t="s">
        <v>2734</v>
      </c>
      <c r="G152" s="86" t="s">
        <v>2725</v>
      </c>
      <c r="H152" s="86" t="s">
        <v>2726</v>
      </c>
      <c r="I152" s="89"/>
      <c r="J152" s="90">
        <v>6</v>
      </c>
      <c r="K152" s="86"/>
      <c r="L152" s="86"/>
      <c r="M152" s="92" t="s">
        <v>151</v>
      </c>
      <c r="N152" s="86" t="s">
        <v>108</v>
      </c>
      <c r="O152" s="163" t="s">
        <v>186</v>
      </c>
      <c r="P152" s="163" t="s">
        <v>186</v>
      </c>
      <c r="Q152" s="91" t="s">
        <v>109</v>
      </c>
      <c r="R152" s="91" t="s">
        <v>207</v>
      </c>
      <c r="S152" s="91" t="s">
        <v>2735</v>
      </c>
      <c r="T152" s="92">
        <v>10</v>
      </c>
      <c r="U152" s="93">
        <v>18</v>
      </c>
      <c r="V152" s="94">
        <v>44176</v>
      </c>
      <c r="W152" s="94">
        <v>45992</v>
      </c>
      <c r="X152" s="95">
        <v>9785171344368</v>
      </c>
      <c r="Y152" s="96">
        <v>256</v>
      </c>
      <c r="Z152" s="97">
        <v>0.34799999999999998</v>
      </c>
      <c r="AA152" s="98" t="s">
        <v>134</v>
      </c>
      <c r="AB152" s="98" t="s">
        <v>136</v>
      </c>
      <c r="AC152" s="98" t="s">
        <v>135</v>
      </c>
      <c r="AD152" s="91" t="s">
        <v>310</v>
      </c>
      <c r="AE152" s="135" t="s">
        <v>116</v>
      </c>
      <c r="AF152" s="168"/>
      <c r="AG152" s="98" t="s">
        <v>500</v>
      </c>
      <c r="AH152" s="98"/>
      <c r="AI152" s="86" t="s">
        <v>2728</v>
      </c>
      <c r="AJ152" s="101"/>
      <c r="AK152" s="91"/>
      <c r="AL152" s="100" t="s">
        <v>2736</v>
      </c>
      <c r="AM152" s="86" t="s">
        <v>400</v>
      </c>
      <c r="AN152" s="86" t="s">
        <v>153</v>
      </c>
      <c r="AO152" s="143">
        <f t="shared" si="6"/>
        <v>0</v>
      </c>
      <c r="AP152" s="85" t="s">
        <v>2737</v>
      </c>
      <c r="AQ152" s="100" t="s">
        <v>154</v>
      </c>
      <c r="AR152" s="97" t="s">
        <v>125</v>
      </c>
      <c r="AV152" s="99"/>
      <c r="AW152" s="159" t="s">
        <v>2738</v>
      </c>
      <c r="AX152" s="102" t="s">
        <v>2739</v>
      </c>
      <c r="AY152" s="157" t="s">
        <v>2740</v>
      </c>
      <c r="AZ152" s="159"/>
      <c r="BF152" s="103">
        <v>45996</v>
      </c>
      <c r="BG152" s="46"/>
      <c r="BH152" s="46"/>
      <c r="BI152" s="46">
        <f t="shared" si="7"/>
        <v>0</v>
      </c>
      <c r="BJ152" s="46">
        <f t="shared" si="8"/>
        <v>0</v>
      </c>
    </row>
    <row r="153" spans="1:62" ht="120" customHeight="1" x14ac:dyDescent="0.25">
      <c r="A153" s="170" t="s">
        <v>180</v>
      </c>
      <c r="B153" s="132"/>
      <c r="C153" s="150">
        <v>0</v>
      </c>
      <c r="D153" s="150">
        <v>0</v>
      </c>
      <c r="E153" s="133">
        <v>781.2</v>
      </c>
      <c r="F153" s="134" t="s">
        <v>1467</v>
      </c>
      <c r="G153" s="86" t="s">
        <v>1468</v>
      </c>
      <c r="H153" s="86" t="s">
        <v>1469</v>
      </c>
      <c r="I153" s="89"/>
      <c r="J153" s="90" t="s">
        <v>195</v>
      </c>
      <c r="K153" s="86"/>
      <c r="L153" s="86"/>
      <c r="M153" s="92" t="s">
        <v>151</v>
      </c>
      <c r="N153" s="86" t="s">
        <v>108</v>
      </c>
      <c r="O153" s="163" t="s">
        <v>199</v>
      </c>
      <c r="P153" s="163" t="s">
        <v>200</v>
      </c>
      <c r="Q153" s="91" t="s">
        <v>109</v>
      </c>
      <c r="R153" s="91" t="s">
        <v>207</v>
      </c>
      <c r="S153" s="91" t="s">
        <v>1470</v>
      </c>
      <c r="T153" s="92">
        <v>10</v>
      </c>
      <c r="U153" s="93">
        <v>18</v>
      </c>
      <c r="V153" s="94">
        <v>45981</v>
      </c>
      <c r="W153" s="94">
        <v>45981</v>
      </c>
      <c r="X153" s="95">
        <v>9785171701703</v>
      </c>
      <c r="Y153" s="96">
        <v>320</v>
      </c>
      <c r="Z153" s="97">
        <v>0.34599999999999997</v>
      </c>
      <c r="AA153" s="98" t="s">
        <v>145</v>
      </c>
      <c r="AB153" s="98" t="s">
        <v>228</v>
      </c>
      <c r="AC153" s="98" t="s">
        <v>146</v>
      </c>
      <c r="AD153" s="91" t="s">
        <v>110</v>
      </c>
      <c r="AE153" s="169" t="s">
        <v>196</v>
      </c>
      <c r="AF153" s="168"/>
      <c r="AG153" s="98" t="s">
        <v>401</v>
      </c>
      <c r="AH153" s="98"/>
      <c r="AI153" s="86" t="s">
        <v>1471</v>
      </c>
      <c r="AJ153" s="101"/>
      <c r="AK153" s="91"/>
      <c r="AL153" s="100" t="s">
        <v>1472</v>
      </c>
      <c r="AM153" s="86" t="s">
        <v>286</v>
      </c>
      <c r="AN153" s="86" t="s">
        <v>236</v>
      </c>
      <c r="AO153" s="143">
        <f t="shared" si="6"/>
        <v>0</v>
      </c>
      <c r="AP153" s="85" t="s">
        <v>1473</v>
      </c>
      <c r="AQ153" s="100" t="s">
        <v>111</v>
      </c>
      <c r="AR153" s="97" t="s">
        <v>125</v>
      </c>
      <c r="AV153" s="99"/>
      <c r="AW153" s="159" t="s">
        <v>1474</v>
      </c>
      <c r="AX153" s="102"/>
      <c r="AY153" s="157" t="s">
        <v>1475</v>
      </c>
      <c r="AZ153" s="159"/>
      <c r="BF153" s="103">
        <v>45993</v>
      </c>
      <c r="BG153" s="46"/>
      <c r="BH153" s="46"/>
      <c r="BI153" s="46">
        <f t="shared" si="7"/>
        <v>0</v>
      </c>
      <c r="BJ153" s="46">
        <f t="shared" si="8"/>
        <v>0</v>
      </c>
    </row>
    <row r="154" spans="1:62" ht="120" customHeight="1" x14ac:dyDescent="0.25">
      <c r="A154" s="170" t="s">
        <v>180</v>
      </c>
      <c r="B154" s="132"/>
      <c r="C154" s="150">
        <v>0</v>
      </c>
      <c r="D154" s="150">
        <v>0</v>
      </c>
      <c r="E154" s="133">
        <v>693</v>
      </c>
      <c r="F154" s="134" t="s">
        <v>2741</v>
      </c>
      <c r="G154" s="86" t="s">
        <v>2742</v>
      </c>
      <c r="H154" s="86" t="s">
        <v>2743</v>
      </c>
      <c r="I154" s="89"/>
      <c r="J154" s="90" t="s">
        <v>195</v>
      </c>
      <c r="K154" s="86"/>
      <c r="L154" s="86"/>
      <c r="M154" s="92" t="s">
        <v>133</v>
      </c>
      <c r="N154" s="86" t="s">
        <v>108</v>
      </c>
      <c r="O154" s="163" t="s">
        <v>173</v>
      </c>
      <c r="P154" s="163" t="s">
        <v>189</v>
      </c>
      <c r="Q154" s="91" t="s">
        <v>109</v>
      </c>
      <c r="R154" s="91" t="s">
        <v>207</v>
      </c>
      <c r="S154" s="91" t="s">
        <v>2744</v>
      </c>
      <c r="T154" s="92">
        <v>10</v>
      </c>
      <c r="U154" s="93">
        <v>20</v>
      </c>
      <c r="V154" s="94">
        <v>45992</v>
      </c>
      <c r="W154" s="94">
        <v>45992</v>
      </c>
      <c r="X154" s="95">
        <v>9785171801908</v>
      </c>
      <c r="Y154" s="96">
        <v>224</v>
      </c>
      <c r="Z154" s="97">
        <v>0.32400000000000001</v>
      </c>
      <c r="AA154" s="98" t="s">
        <v>134</v>
      </c>
      <c r="AB154" s="98" t="s">
        <v>303</v>
      </c>
      <c r="AC154" s="98" t="s">
        <v>135</v>
      </c>
      <c r="AD154" s="91" t="s">
        <v>110</v>
      </c>
      <c r="AE154" s="169" t="s">
        <v>196</v>
      </c>
      <c r="AF154" s="168"/>
      <c r="AG154" s="98" t="s">
        <v>249</v>
      </c>
      <c r="AH154" s="98"/>
      <c r="AI154" s="86" t="s">
        <v>2745</v>
      </c>
      <c r="AJ154" s="101"/>
      <c r="AK154" s="91"/>
      <c r="AL154" s="100" t="s">
        <v>2746</v>
      </c>
      <c r="AM154" s="86" t="s">
        <v>235</v>
      </c>
      <c r="AN154" s="86" t="s">
        <v>236</v>
      </c>
      <c r="AO154" s="143">
        <f t="shared" si="6"/>
        <v>0</v>
      </c>
      <c r="AP154" s="85" t="s">
        <v>2747</v>
      </c>
      <c r="AQ154" s="100" t="s">
        <v>111</v>
      </c>
      <c r="AR154" s="97" t="s">
        <v>125</v>
      </c>
      <c r="AV154" s="99"/>
      <c r="AW154" s="159" t="s">
        <v>2748</v>
      </c>
      <c r="AX154" s="102"/>
      <c r="AY154" s="157" t="s">
        <v>2749</v>
      </c>
      <c r="AZ154" s="159"/>
      <c r="BF154" s="103">
        <v>45996</v>
      </c>
      <c r="BG154" s="46"/>
      <c r="BH154" s="46"/>
      <c r="BI154" s="46">
        <f t="shared" si="7"/>
        <v>0</v>
      </c>
      <c r="BJ154" s="46">
        <f t="shared" si="8"/>
        <v>0</v>
      </c>
    </row>
    <row r="155" spans="1:62" ht="120" customHeight="1" x14ac:dyDescent="0.25">
      <c r="A155" s="170" t="s">
        <v>180</v>
      </c>
      <c r="B155" s="132"/>
      <c r="C155" s="150">
        <v>0</v>
      </c>
      <c r="D155" s="150">
        <v>0</v>
      </c>
      <c r="E155" s="133">
        <v>781.2</v>
      </c>
      <c r="F155" s="134" t="s">
        <v>2750</v>
      </c>
      <c r="G155" s="86" t="s">
        <v>2751</v>
      </c>
      <c r="H155" s="86" t="s">
        <v>2752</v>
      </c>
      <c r="I155" s="89"/>
      <c r="J155" s="90">
        <v>7</v>
      </c>
      <c r="K155" s="86"/>
      <c r="L155" s="86"/>
      <c r="M155" s="92" t="s">
        <v>151</v>
      </c>
      <c r="N155" s="86" t="s">
        <v>108</v>
      </c>
      <c r="O155" s="163" t="s">
        <v>186</v>
      </c>
      <c r="P155" s="163" t="s">
        <v>186</v>
      </c>
      <c r="Q155" s="91" t="s">
        <v>109</v>
      </c>
      <c r="R155" s="91" t="s">
        <v>207</v>
      </c>
      <c r="S155" s="91" t="s">
        <v>2753</v>
      </c>
      <c r="T155" s="92">
        <v>20</v>
      </c>
      <c r="U155" s="93">
        <v>14</v>
      </c>
      <c r="V155" s="94">
        <v>45896</v>
      </c>
      <c r="W155" s="94">
        <v>45994</v>
      </c>
      <c r="X155" s="95">
        <v>9785171796129</v>
      </c>
      <c r="Y155" s="96">
        <v>352</v>
      </c>
      <c r="Z155" s="97">
        <v>0.32</v>
      </c>
      <c r="AA155" s="98" t="s">
        <v>389</v>
      </c>
      <c r="AB155" s="98" t="s">
        <v>164</v>
      </c>
      <c r="AC155" s="98" t="s">
        <v>390</v>
      </c>
      <c r="AD155" s="91" t="s">
        <v>110</v>
      </c>
      <c r="AE155" s="135" t="s">
        <v>116</v>
      </c>
      <c r="AF155" s="168"/>
      <c r="AG155" s="98" t="s">
        <v>500</v>
      </c>
      <c r="AH155" s="98"/>
      <c r="AI155" s="86" t="s">
        <v>2752</v>
      </c>
      <c r="AJ155" s="101" t="s">
        <v>154</v>
      </c>
      <c r="AK155" s="91"/>
      <c r="AL155" s="100" t="s">
        <v>2754</v>
      </c>
      <c r="AM155" s="86" t="s">
        <v>400</v>
      </c>
      <c r="AN155" s="86" t="s">
        <v>153</v>
      </c>
      <c r="AO155" s="143">
        <f t="shared" si="6"/>
        <v>0</v>
      </c>
      <c r="AP155" s="85" t="s">
        <v>2755</v>
      </c>
      <c r="AQ155" s="100" t="s">
        <v>154</v>
      </c>
      <c r="AR155" s="97" t="s">
        <v>125</v>
      </c>
      <c r="AV155" s="99"/>
      <c r="AW155" s="159" t="s">
        <v>2756</v>
      </c>
      <c r="AX155" s="102" t="s">
        <v>2757</v>
      </c>
      <c r="AY155" s="157" t="s">
        <v>2758</v>
      </c>
      <c r="AZ155" s="159"/>
      <c r="BF155" s="103">
        <v>45996</v>
      </c>
      <c r="BG155" s="46"/>
      <c r="BH155" s="46"/>
      <c r="BI155" s="46">
        <f t="shared" si="7"/>
        <v>0</v>
      </c>
      <c r="BJ155" s="46">
        <f t="shared" si="8"/>
        <v>0</v>
      </c>
    </row>
    <row r="156" spans="1:62" ht="120" customHeight="1" x14ac:dyDescent="0.25">
      <c r="A156" s="170" t="s">
        <v>180</v>
      </c>
      <c r="B156" s="132"/>
      <c r="C156" s="150">
        <v>0</v>
      </c>
      <c r="D156" s="150">
        <v>0</v>
      </c>
      <c r="E156" s="133">
        <v>210</v>
      </c>
      <c r="F156" s="134" t="s">
        <v>1182</v>
      </c>
      <c r="G156" s="86" t="s">
        <v>605</v>
      </c>
      <c r="H156" s="86" t="s">
        <v>1183</v>
      </c>
      <c r="I156" s="89"/>
      <c r="J156" s="90">
        <v>6</v>
      </c>
      <c r="K156" s="86"/>
      <c r="L156" s="86"/>
      <c r="M156" s="92" t="s">
        <v>138</v>
      </c>
      <c r="N156" s="86" t="s">
        <v>108</v>
      </c>
      <c r="O156" s="163" t="s">
        <v>218</v>
      </c>
      <c r="P156" s="163" t="s">
        <v>219</v>
      </c>
      <c r="Q156" s="91" t="s">
        <v>109</v>
      </c>
      <c r="R156" s="91" t="s">
        <v>207</v>
      </c>
      <c r="S156" s="91" t="s">
        <v>1184</v>
      </c>
      <c r="T156" s="92">
        <v>10</v>
      </c>
      <c r="U156" s="93">
        <v>20</v>
      </c>
      <c r="V156" s="94">
        <v>43297</v>
      </c>
      <c r="W156" s="94">
        <v>45989</v>
      </c>
      <c r="X156" s="95">
        <v>9785171093761</v>
      </c>
      <c r="Y156" s="96">
        <v>32</v>
      </c>
      <c r="Z156" s="97">
        <v>0.104</v>
      </c>
      <c r="AA156" s="98" t="s">
        <v>155</v>
      </c>
      <c r="AB156" s="98" t="s">
        <v>159</v>
      </c>
      <c r="AC156" s="98" t="s">
        <v>156</v>
      </c>
      <c r="AD156" s="91">
        <v>3</v>
      </c>
      <c r="AE156" s="135" t="s">
        <v>116</v>
      </c>
      <c r="AF156" s="168"/>
      <c r="AG156" s="98" t="s">
        <v>606</v>
      </c>
      <c r="AH156" s="98"/>
      <c r="AI156" s="86" t="s">
        <v>1185</v>
      </c>
      <c r="AJ156" s="101" t="s">
        <v>162</v>
      </c>
      <c r="AK156" s="91"/>
      <c r="AL156" s="100" t="s">
        <v>1186</v>
      </c>
      <c r="AM156" s="86" t="s">
        <v>607</v>
      </c>
      <c r="AN156" s="86" t="s">
        <v>142</v>
      </c>
      <c r="AO156" s="143">
        <f t="shared" si="6"/>
        <v>0</v>
      </c>
      <c r="AP156" s="85" t="s">
        <v>1187</v>
      </c>
      <c r="AQ156" s="100" t="s">
        <v>143</v>
      </c>
      <c r="AR156" s="97" t="s">
        <v>125</v>
      </c>
      <c r="AV156" s="99"/>
      <c r="AW156" s="159" t="s">
        <v>1188</v>
      </c>
      <c r="AX156" s="102"/>
      <c r="AY156" s="157" t="s">
        <v>1189</v>
      </c>
      <c r="AZ156" s="159"/>
      <c r="BF156" s="103">
        <v>45992</v>
      </c>
      <c r="BG156" s="46"/>
      <c r="BH156" s="46"/>
      <c r="BI156" s="46">
        <f t="shared" si="7"/>
        <v>0</v>
      </c>
      <c r="BJ156" s="46">
        <f t="shared" si="8"/>
        <v>0</v>
      </c>
    </row>
    <row r="157" spans="1:62" ht="120" customHeight="1" x14ac:dyDescent="0.25">
      <c r="A157" s="170" t="s">
        <v>180</v>
      </c>
      <c r="B157" s="132"/>
      <c r="C157" s="150">
        <v>0</v>
      </c>
      <c r="D157" s="150">
        <v>0</v>
      </c>
      <c r="E157" s="133">
        <v>648.9</v>
      </c>
      <c r="F157" s="134" t="s">
        <v>1476</v>
      </c>
      <c r="G157" s="86" t="s">
        <v>1477</v>
      </c>
      <c r="H157" s="86" t="s">
        <v>1478</v>
      </c>
      <c r="I157" s="89"/>
      <c r="J157" s="90" t="s">
        <v>198</v>
      </c>
      <c r="K157" s="86"/>
      <c r="L157" s="86"/>
      <c r="M157" s="92" t="s">
        <v>151</v>
      </c>
      <c r="N157" s="86" t="s">
        <v>108</v>
      </c>
      <c r="O157" s="163" t="s">
        <v>259</v>
      </c>
      <c r="P157" s="163" t="s">
        <v>259</v>
      </c>
      <c r="Q157" s="91" t="s">
        <v>109</v>
      </c>
      <c r="R157" s="91" t="s">
        <v>207</v>
      </c>
      <c r="S157" s="91" t="s">
        <v>1479</v>
      </c>
      <c r="T157" s="92">
        <v>20</v>
      </c>
      <c r="U157" s="93">
        <v>12</v>
      </c>
      <c r="V157" s="94">
        <v>45989</v>
      </c>
      <c r="W157" s="94">
        <v>45989</v>
      </c>
      <c r="X157" s="95">
        <v>9785171719456</v>
      </c>
      <c r="Y157" s="96">
        <v>416</v>
      </c>
      <c r="Z157" s="97">
        <v>0.40200000000000002</v>
      </c>
      <c r="AA157" s="98" t="s">
        <v>145</v>
      </c>
      <c r="AB157" s="98" t="s">
        <v>192</v>
      </c>
      <c r="AC157" s="98" t="s">
        <v>146</v>
      </c>
      <c r="AD157" s="91" t="s">
        <v>110</v>
      </c>
      <c r="AE157" s="169" t="s">
        <v>196</v>
      </c>
      <c r="AF157" s="168"/>
      <c r="AG157" s="98" t="s">
        <v>289</v>
      </c>
      <c r="AH157" s="98"/>
      <c r="AI157" s="86" t="s">
        <v>1480</v>
      </c>
      <c r="AJ157" s="101"/>
      <c r="AK157" s="91"/>
      <c r="AL157" s="100" t="s">
        <v>1481</v>
      </c>
      <c r="AM157" s="86" t="s">
        <v>158</v>
      </c>
      <c r="AN157" s="86" t="s">
        <v>153</v>
      </c>
      <c r="AO157" s="143">
        <f t="shared" si="6"/>
        <v>0</v>
      </c>
      <c r="AP157" s="85" t="s">
        <v>1482</v>
      </c>
      <c r="AQ157" s="100" t="s">
        <v>154</v>
      </c>
      <c r="AR157" s="97" t="s">
        <v>125</v>
      </c>
      <c r="AV157" s="99"/>
      <c r="AW157" s="159" t="s">
        <v>1483</v>
      </c>
      <c r="AX157" s="102" t="s">
        <v>1484</v>
      </c>
      <c r="AY157" s="157" t="s">
        <v>1485</v>
      </c>
      <c r="AZ157" s="159"/>
      <c r="BF157" s="103">
        <v>45993</v>
      </c>
      <c r="BG157" s="46"/>
      <c r="BH157" s="46"/>
      <c r="BI157" s="46">
        <f t="shared" si="7"/>
        <v>0</v>
      </c>
      <c r="BJ157" s="46">
        <f t="shared" si="8"/>
        <v>0</v>
      </c>
    </row>
    <row r="158" spans="1:62" ht="120" customHeight="1" x14ac:dyDescent="0.25">
      <c r="A158" s="170" t="s">
        <v>180</v>
      </c>
      <c r="B158" s="132"/>
      <c r="C158" s="150">
        <v>0</v>
      </c>
      <c r="D158" s="150">
        <v>0</v>
      </c>
      <c r="E158" s="133">
        <v>241.5</v>
      </c>
      <c r="F158" s="134" t="s">
        <v>1486</v>
      </c>
      <c r="G158" s="86" t="s">
        <v>208</v>
      </c>
      <c r="H158" s="86" t="s">
        <v>484</v>
      </c>
      <c r="I158" s="89"/>
      <c r="J158" s="90">
        <v>4</v>
      </c>
      <c r="K158" s="86"/>
      <c r="L158" s="86"/>
      <c r="M158" s="92" t="s">
        <v>144</v>
      </c>
      <c r="N158" s="86" t="s">
        <v>108</v>
      </c>
      <c r="O158" s="163" t="s">
        <v>271</v>
      </c>
      <c r="P158" s="163" t="s">
        <v>405</v>
      </c>
      <c r="Q158" s="91" t="s">
        <v>109</v>
      </c>
      <c r="R158" s="91" t="s">
        <v>207</v>
      </c>
      <c r="S158" s="91" t="s">
        <v>1487</v>
      </c>
      <c r="T158" s="92">
        <v>10</v>
      </c>
      <c r="U158" s="93">
        <v>32</v>
      </c>
      <c r="V158" s="94">
        <v>45191</v>
      </c>
      <c r="W158" s="94">
        <v>45989</v>
      </c>
      <c r="X158" s="95">
        <v>9785171595838</v>
      </c>
      <c r="Y158" s="96">
        <v>96</v>
      </c>
      <c r="Z158" s="97">
        <v>0.17199999999999999</v>
      </c>
      <c r="AA158" s="98" t="s">
        <v>145</v>
      </c>
      <c r="AB158" s="98" t="s">
        <v>228</v>
      </c>
      <c r="AC158" s="98" t="s">
        <v>146</v>
      </c>
      <c r="AD158" s="91" t="s">
        <v>110</v>
      </c>
      <c r="AE158" s="135" t="s">
        <v>116</v>
      </c>
      <c r="AF158" s="168"/>
      <c r="AG158" s="98" t="s">
        <v>875</v>
      </c>
      <c r="AH158" s="98"/>
      <c r="AI158" s="86" t="s">
        <v>485</v>
      </c>
      <c r="AJ158" s="101"/>
      <c r="AK158" s="91"/>
      <c r="AL158" s="100" t="s">
        <v>1488</v>
      </c>
      <c r="AM158" s="86" t="s">
        <v>403</v>
      </c>
      <c r="AN158" s="86" t="s">
        <v>236</v>
      </c>
      <c r="AO158" s="143">
        <f t="shared" si="6"/>
        <v>0</v>
      </c>
      <c r="AP158" s="85" t="s">
        <v>1489</v>
      </c>
      <c r="AQ158" s="100" t="s">
        <v>157</v>
      </c>
      <c r="AR158" s="97" t="s">
        <v>125</v>
      </c>
      <c r="AV158" s="99"/>
      <c r="AW158" s="159" t="s">
        <v>1490</v>
      </c>
      <c r="AX158" s="102"/>
      <c r="AY158" s="157" t="s">
        <v>1491</v>
      </c>
      <c r="AZ158" s="159"/>
      <c r="BF158" s="103">
        <v>45993</v>
      </c>
      <c r="BG158" s="46"/>
      <c r="BH158" s="46"/>
      <c r="BI158" s="46">
        <f t="shared" si="7"/>
        <v>0</v>
      </c>
      <c r="BJ158" s="46">
        <f t="shared" si="8"/>
        <v>0</v>
      </c>
    </row>
    <row r="159" spans="1:62" ht="120" customHeight="1" x14ac:dyDescent="0.25">
      <c r="A159" s="170" t="s">
        <v>180</v>
      </c>
      <c r="B159" s="132"/>
      <c r="C159" s="150">
        <v>0</v>
      </c>
      <c r="D159" s="150">
        <v>0</v>
      </c>
      <c r="E159" s="133">
        <v>781.2</v>
      </c>
      <c r="F159" s="134" t="s">
        <v>4399</v>
      </c>
      <c r="G159" s="86" t="s">
        <v>4400</v>
      </c>
      <c r="H159" s="86" t="s">
        <v>4401</v>
      </c>
      <c r="I159" s="89"/>
      <c r="J159" s="90" t="s">
        <v>197</v>
      </c>
      <c r="K159" s="86"/>
      <c r="L159" s="86"/>
      <c r="M159" s="92" t="s">
        <v>133</v>
      </c>
      <c r="N159" s="86" t="s">
        <v>108</v>
      </c>
      <c r="O159" s="163" t="s">
        <v>223</v>
      </c>
      <c r="P159" s="163" t="s">
        <v>240</v>
      </c>
      <c r="Q159" s="91" t="s">
        <v>109</v>
      </c>
      <c r="R159" s="91" t="s">
        <v>207</v>
      </c>
      <c r="S159" s="91" t="s">
        <v>4402</v>
      </c>
      <c r="T159" s="92">
        <v>20</v>
      </c>
      <c r="U159" s="93">
        <v>4</v>
      </c>
      <c r="V159" s="94">
        <v>45999</v>
      </c>
      <c r="W159" s="94">
        <v>45999</v>
      </c>
      <c r="X159" s="95">
        <v>9785171790301</v>
      </c>
      <c r="Y159" s="96">
        <v>592</v>
      </c>
      <c r="Z159" s="97">
        <v>0.625</v>
      </c>
      <c r="AA159" s="98" t="s">
        <v>134</v>
      </c>
      <c r="AB159" s="98" t="s">
        <v>192</v>
      </c>
      <c r="AC159" s="98" t="s">
        <v>135</v>
      </c>
      <c r="AD159" s="91" t="s">
        <v>110</v>
      </c>
      <c r="AE159" s="169" t="s">
        <v>196</v>
      </c>
      <c r="AF159" s="168"/>
      <c r="AG159" s="98" t="s">
        <v>489</v>
      </c>
      <c r="AH159" s="98"/>
      <c r="AI159" s="86" t="s">
        <v>4403</v>
      </c>
      <c r="AJ159" s="101"/>
      <c r="AK159" s="91"/>
      <c r="AL159" s="100" t="s">
        <v>4404</v>
      </c>
      <c r="AM159" s="86" t="s">
        <v>476</v>
      </c>
      <c r="AN159" s="86" t="s">
        <v>236</v>
      </c>
      <c r="AO159" s="143">
        <f t="shared" si="6"/>
        <v>0</v>
      </c>
      <c r="AP159" s="85" t="s">
        <v>4405</v>
      </c>
      <c r="AQ159" s="100" t="s">
        <v>111</v>
      </c>
      <c r="AR159" s="97" t="s">
        <v>125</v>
      </c>
      <c r="AV159" s="99" t="s">
        <v>121</v>
      </c>
      <c r="AW159" s="159" t="s">
        <v>4406</v>
      </c>
      <c r="AX159" s="102"/>
      <c r="AY159" s="157" t="s">
        <v>4407</v>
      </c>
      <c r="AZ159" s="159"/>
      <c r="BF159" s="103">
        <v>46001</v>
      </c>
      <c r="BG159" s="46"/>
      <c r="BH159" s="46"/>
      <c r="BI159" s="46">
        <f t="shared" si="7"/>
        <v>0</v>
      </c>
      <c r="BJ159" s="46">
        <f t="shared" si="8"/>
        <v>0</v>
      </c>
    </row>
    <row r="160" spans="1:62" ht="120" customHeight="1" x14ac:dyDescent="0.25">
      <c r="A160" s="170" t="s">
        <v>180</v>
      </c>
      <c r="B160" s="132"/>
      <c r="C160" s="150">
        <v>0</v>
      </c>
      <c r="D160" s="150">
        <v>0</v>
      </c>
      <c r="E160" s="133">
        <v>693</v>
      </c>
      <c r="F160" s="134" t="s">
        <v>3230</v>
      </c>
      <c r="G160" s="86" t="s">
        <v>455</v>
      </c>
      <c r="H160" s="86" t="s">
        <v>3231</v>
      </c>
      <c r="I160" s="89"/>
      <c r="J160" s="90">
        <v>4</v>
      </c>
      <c r="K160" s="86"/>
      <c r="L160" s="86"/>
      <c r="M160" s="92" t="s">
        <v>151</v>
      </c>
      <c r="N160" s="86" t="s">
        <v>108</v>
      </c>
      <c r="O160" s="163" t="s">
        <v>222</v>
      </c>
      <c r="P160" s="163" t="s">
        <v>222</v>
      </c>
      <c r="Q160" s="91" t="s">
        <v>109</v>
      </c>
      <c r="R160" s="91" t="s">
        <v>207</v>
      </c>
      <c r="S160" s="91" t="s">
        <v>3232</v>
      </c>
      <c r="T160" s="92">
        <v>10</v>
      </c>
      <c r="U160" s="93">
        <v>8</v>
      </c>
      <c r="V160" s="94">
        <v>44299</v>
      </c>
      <c r="W160" s="94">
        <v>45971</v>
      </c>
      <c r="X160" s="95">
        <v>9785171366803</v>
      </c>
      <c r="Y160" s="96">
        <v>416</v>
      </c>
      <c r="Z160" s="97">
        <v>0.41799999999999998</v>
      </c>
      <c r="AA160" s="98" t="s">
        <v>145</v>
      </c>
      <c r="AB160" s="98" t="s">
        <v>160</v>
      </c>
      <c r="AC160" s="98" t="s">
        <v>146</v>
      </c>
      <c r="AD160" s="91" t="s">
        <v>110</v>
      </c>
      <c r="AE160" s="135" t="s">
        <v>116</v>
      </c>
      <c r="AF160" s="168"/>
      <c r="AG160" s="98" t="s">
        <v>309</v>
      </c>
      <c r="AH160" s="98"/>
      <c r="AI160" s="86" t="s">
        <v>3233</v>
      </c>
      <c r="AJ160" s="101"/>
      <c r="AK160" s="91"/>
      <c r="AL160" s="100" t="s">
        <v>3234</v>
      </c>
      <c r="AM160" s="86" t="s">
        <v>221</v>
      </c>
      <c r="AN160" s="86" t="s">
        <v>153</v>
      </c>
      <c r="AO160" s="143">
        <f t="shared" si="6"/>
        <v>0</v>
      </c>
      <c r="AP160" s="85" t="s">
        <v>3235</v>
      </c>
      <c r="AQ160" s="100" t="s">
        <v>154</v>
      </c>
      <c r="AR160" s="97" t="s">
        <v>125</v>
      </c>
      <c r="AV160" s="99"/>
      <c r="AW160" s="159" t="s">
        <v>3236</v>
      </c>
      <c r="AX160" s="102" t="s">
        <v>3237</v>
      </c>
      <c r="AY160" s="157" t="s">
        <v>3238</v>
      </c>
      <c r="AZ160" s="159"/>
      <c r="BF160" s="103">
        <v>45999</v>
      </c>
      <c r="BG160" s="46"/>
      <c r="BH160" s="46"/>
      <c r="BI160" s="46">
        <f t="shared" si="7"/>
        <v>0</v>
      </c>
      <c r="BJ160" s="46">
        <f t="shared" si="8"/>
        <v>0</v>
      </c>
    </row>
    <row r="161" spans="1:62" ht="120" customHeight="1" x14ac:dyDescent="0.25">
      <c r="A161" s="170" t="s">
        <v>180</v>
      </c>
      <c r="B161" s="132"/>
      <c r="C161" s="150">
        <v>0</v>
      </c>
      <c r="D161" s="150">
        <v>0</v>
      </c>
      <c r="E161" s="133">
        <v>307.65000000000003</v>
      </c>
      <c r="F161" s="134" t="s">
        <v>2759</v>
      </c>
      <c r="G161" s="86" t="s">
        <v>2760</v>
      </c>
      <c r="H161" s="86" t="s">
        <v>2761</v>
      </c>
      <c r="I161" s="89"/>
      <c r="J161" s="90" t="s">
        <v>195</v>
      </c>
      <c r="K161" s="86"/>
      <c r="L161" s="86"/>
      <c r="M161" s="92" t="s">
        <v>151</v>
      </c>
      <c r="N161" s="86" t="s">
        <v>108</v>
      </c>
      <c r="O161" s="163" t="s">
        <v>222</v>
      </c>
      <c r="P161" s="163" t="s">
        <v>222</v>
      </c>
      <c r="Q161" s="91" t="s">
        <v>109</v>
      </c>
      <c r="R161" s="91" t="s">
        <v>207</v>
      </c>
      <c r="S161" s="91" t="s">
        <v>2762</v>
      </c>
      <c r="T161" s="92">
        <v>10</v>
      </c>
      <c r="U161" s="93">
        <v>16</v>
      </c>
      <c r="V161" s="94">
        <v>45994</v>
      </c>
      <c r="W161" s="94">
        <v>45994</v>
      </c>
      <c r="X161" s="95">
        <v>9785171808327</v>
      </c>
      <c r="Y161" s="96">
        <v>512</v>
      </c>
      <c r="Z161" s="97">
        <v>0.25</v>
      </c>
      <c r="AA161" s="98" t="s">
        <v>170</v>
      </c>
      <c r="AB161" s="98" t="s">
        <v>183</v>
      </c>
      <c r="AC161" s="98" t="s">
        <v>171</v>
      </c>
      <c r="AD161" s="91">
        <v>3</v>
      </c>
      <c r="AE161" s="169" t="s">
        <v>196</v>
      </c>
      <c r="AF161" s="168"/>
      <c r="AG161" s="98" t="s">
        <v>506</v>
      </c>
      <c r="AH161" s="98"/>
      <c r="AI161" s="86" t="s">
        <v>2761</v>
      </c>
      <c r="AJ161" s="101"/>
      <c r="AK161" s="91" t="s">
        <v>2763</v>
      </c>
      <c r="AL161" s="100" t="s">
        <v>2764</v>
      </c>
      <c r="AM161" s="86" t="s">
        <v>221</v>
      </c>
      <c r="AN161" s="86" t="s">
        <v>153</v>
      </c>
      <c r="AO161" s="143">
        <f t="shared" si="6"/>
        <v>0</v>
      </c>
      <c r="AP161" s="85" t="s">
        <v>2765</v>
      </c>
      <c r="AQ161" s="100" t="s">
        <v>154</v>
      </c>
      <c r="AR161" s="97" t="s">
        <v>125</v>
      </c>
      <c r="AV161" s="99"/>
      <c r="AW161" s="159" t="s">
        <v>2766</v>
      </c>
      <c r="AX161" s="102"/>
      <c r="AY161" s="157" t="s">
        <v>2767</v>
      </c>
      <c r="AZ161" s="159"/>
      <c r="BF161" s="103">
        <v>45996</v>
      </c>
      <c r="BG161" s="46"/>
      <c r="BH161" s="46"/>
      <c r="BI161" s="46">
        <f t="shared" si="7"/>
        <v>0</v>
      </c>
      <c r="BJ161" s="46">
        <f t="shared" si="8"/>
        <v>0</v>
      </c>
    </row>
    <row r="162" spans="1:62" ht="120" customHeight="1" x14ac:dyDescent="0.25">
      <c r="A162" s="170" t="s">
        <v>180</v>
      </c>
      <c r="B162" s="132"/>
      <c r="C162" s="150">
        <v>0</v>
      </c>
      <c r="D162" s="150">
        <v>0</v>
      </c>
      <c r="E162" s="133">
        <v>806.40000000000009</v>
      </c>
      <c r="F162" s="134" t="s">
        <v>2093</v>
      </c>
      <c r="G162" s="86" t="s">
        <v>2094</v>
      </c>
      <c r="H162" s="86" t="s">
        <v>2095</v>
      </c>
      <c r="I162" s="89"/>
      <c r="J162" s="90">
        <v>4</v>
      </c>
      <c r="K162" s="86"/>
      <c r="L162" s="86"/>
      <c r="M162" s="92" t="s">
        <v>144</v>
      </c>
      <c r="N162" s="86" t="s">
        <v>108</v>
      </c>
      <c r="O162" s="163" t="s">
        <v>341</v>
      </c>
      <c r="P162" s="163" t="s">
        <v>445</v>
      </c>
      <c r="Q162" s="91" t="s">
        <v>109</v>
      </c>
      <c r="R162" s="91" t="s">
        <v>207</v>
      </c>
      <c r="S162" s="91" t="s">
        <v>2096</v>
      </c>
      <c r="T162" s="92">
        <v>10</v>
      </c>
      <c r="U162" s="93">
        <v>10</v>
      </c>
      <c r="V162" s="94">
        <v>44470</v>
      </c>
      <c r="W162" s="94">
        <v>45992</v>
      </c>
      <c r="X162" s="95">
        <v>9785171390754</v>
      </c>
      <c r="Y162" s="96">
        <v>512</v>
      </c>
      <c r="Z162" s="97">
        <v>0.46899999999999997</v>
      </c>
      <c r="AA162" s="98" t="s">
        <v>145</v>
      </c>
      <c r="AB162" s="98" t="s">
        <v>164</v>
      </c>
      <c r="AC162" s="98" t="s">
        <v>146</v>
      </c>
      <c r="AD162" s="91" t="s">
        <v>110</v>
      </c>
      <c r="AE162" s="135" t="s">
        <v>116</v>
      </c>
      <c r="AF162" s="168"/>
      <c r="AG162" s="98" t="s">
        <v>2034</v>
      </c>
      <c r="AH162" s="98"/>
      <c r="AI162" s="86" t="s">
        <v>2097</v>
      </c>
      <c r="AJ162" s="101"/>
      <c r="AK162" s="91"/>
      <c r="AL162" s="100" t="s">
        <v>2098</v>
      </c>
      <c r="AM162" s="86" t="s">
        <v>205</v>
      </c>
      <c r="AN162" s="86" t="s">
        <v>236</v>
      </c>
      <c r="AO162" s="143">
        <f t="shared" si="6"/>
        <v>0</v>
      </c>
      <c r="AP162" s="85" t="s">
        <v>2099</v>
      </c>
      <c r="AQ162" s="100" t="s">
        <v>111</v>
      </c>
      <c r="AR162" s="97" t="s">
        <v>125</v>
      </c>
      <c r="AV162" s="99"/>
      <c r="AW162" s="159" t="s">
        <v>2100</v>
      </c>
      <c r="AX162" s="102"/>
      <c r="AY162" s="157" t="s">
        <v>2101</v>
      </c>
      <c r="AZ162" s="159"/>
      <c r="BF162" s="103">
        <v>45995</v>
      </c>
      <c r="BG162" s="46"/>
      <c r="BH162" s="46"/>
      <c r="BI162" s="46">
        <f t="shared" si="7"/>
        <v>0</v>
      </c>
      <c r="BJ162" s="46">
        <f t="shared" si="8"/>
        <v>0</v>
      </c>
    </row>
    <row r="163" spans="1:62" ht="120" customHeight="1" x14ac:dyDescent="0.25">
      <c r="A163" s="170" t="s">
        <v>180</v>
      </c>
      <c r="B163" s="132"/>
      <c r="C163" s="150">
        <v>0</v>
      </c>
      <c r="D163" s="150">
        <v>0</v>
      </c>
      <c r="E163" s="133">
        <v>693</v>
      </c>
      <c r="F163" s="134" t="s">
        <v>1492</v>
      </c>
      <c r="G163" s="86" t="s">
        <v>1493</v>
      </c>
      <c r="H163" s="86" t="s">
        <v>1494</v>
      </c>
      <c r="I163" s="89"/>
      <c r="J163" s="90" t="s">
        <v>195</v>
      </c>
      <c r="K163" s="86"/>
      <c r="L163" s="86"/>
      <c r="M163" s="92" t="s">
        <v>133</v>
      </c>
      <c r="N163" s="86" t="s">
        <v>108</v>
      </c>
      <c r="O163" s="163" t="s">
        <v>173</v>
      </c>
      <c r="P163" s="163" t="s">
        <v>189</v>
      </c>
      <c r="Q163" s="91" t="s">
        <v>109</v>
      </c>
      <c r="R163" s="91" t="s">
        <v>207</v>
      </c>
      <c r="S163" s="91" t="s">
        <v>1495</v>
      </c>
      <c r="T163" s="92">
        <v>20</v>
      </c>
      <c r="U163" s="93">
        <v>8</v>
      </c>
      <c r="V163" s="94">
        <v>45983</v>
      </c>
      <c r="W163" s="94">
        <v>45983</v>
      </c>
      <c r="X163" s="95">
        <v>9785171802844</v>
      </c>
      <c r="Y163" s="96">
        <v>256</v>
      </c>
      <c r="Z163" s="97">
        <v>0.34399999999999997</v>
      </c>
      <c r="AA163" s="98" t="s">
        <v>145</v>
      </c>
      <c r="AB163" s="98" t="s">
        <v>191</v>
      </c>
      <c r="AC163" s="98" t="s">
        <v>146</v>
      </c>
      <c r="AD163" s="91" t="s">
        <v>110</v>
      </c>
      <c r="AE163" s="169" t="s">
        <v>196</v>
      </c>
      <c r="AF163" s="168"/>
      <c r="AG163" s="98" t="s">
        <v>1496</v>
      </c>
      <c r="AH163" s="98"/>
      <c r="AI163" s="86" t="s">
        <v>1497</v>
      </c>
      <c r="AJ163" s="101"/>
      <c r="AK163" s="91"/>
      <c r="AL163" s="100" t="s">
        <v>1498</v>
      </c>
      <c r="AM163" s="86" t="s">
        <v>272</v>
      </c>
      <c r="AN163" s="86" t="s">
        <v>236</v>
      </c>
      <c r="AO163" s="143">
        <f t="shared" si="6"/>
        <v>0</v>
      </c>
      <c r="AP163" s="85" t="s">
        <v>1499</v>
      </c>
      <c r="AQ163" s="100" t="s">
        <v>154</v>
      </c>
      <c r="AR163" s="97" t="s">
        <v>125</v>
      </c>
      <c r="AV163" s="99"/>
      <c r="AW163" s="159" t="s">
        <v>1500</v>
      </c>
      <c r="AX163" s="102"/>
      <c r="AY163" s="157" t="s">
        <v>1501</v>
      </c>
      <c r="AZ163" s="159"/>
      <c r="BF163" s="103">
        <v>45993</v>
      </c>
      <c r="BG163" s="46"/>
      <c r="BH163" s="46"/>
      <c r="BI163" s="46">
        <f t="shared" si="7"/>
        <v>0</v>
      </c>
      <c r="BJ163" s="46">
        <f t="shared" si="8"/>
        <v>0</v>
      </c>
    </row>
    <row r="164" spans="1:62" ht="120" customHeight="1" x14ac:dyDescent="0.25">
      <c r="A164" s="170" t="s">
        <v>180</v>
      </c>
      <c r="B164" s="132"/>
      <c r="C164" s="150">
        <v>0</v>
      </c>
      <c r="D164" s="150">
        <v>0</v>
      </c>
      <c r="E164" s="133">
        <v>1052.1000000000001</v>
      </c>
      <c r="F164" s="134" t="s">
        <v>3239</v>
      </c>
      <c r="G164" s="86" t="s">
        <v>3240</v>
      </c>
      <c r="H164" s="86" t="s">
        <v>2770</v>
      </c>
      <c r="I164" s="89"/>
      <c r="J164" s="90" t="s">
        <v>198</v>
      </c>
      <c r="K164" s="86"/>
      <c r="L164" s="86"/>
      <c r="M164" s="92" t="s">
        <v>144</v>
      </c>
      <c r="N164" s="86" t="s">
        <v>108</v>
      </c>
      <c r="O164" s="163" t="s">
        <v>341</v>
      </c>
      <c r="P164" s="163" t="s">
        <v>570</v>
      </c>
      <c r="Q164" s="91" t="s">
        <v>109</v>
      </c>
      <c r="R164" s="91" t="s">
        <v>207</v>
      </c>
      <c r="S164" s="91" t="s">
        <v>3241</v>
      </c>
      <c r="T164" s="92">
        <v>10</v>
      </c>
      <c r="U164" s="93">
        <v>6</v>
      </c>
      <c r="V164" s="94">
        <v>45992</v>
      </c>
      <c r="W164" s="94">
        <v>45992</v>
      </c>
      <c r="X164" s="95">
        <v>9785171795986</v>
      </c>
      <c r="Y164" s="96">
        <v>352</v>
      </c>
      <c r="Z164" s="97">
        <v>0.59</v>
      </c>
      <c r="AA164" s="98" t="s">
        <v>187</v>
      </c>
      <c r="AB164" s="98" t="s">
        <v>303</v>
      </c>
      <c r="AC164" s="98" t="s">
        <v>188</v>
      </c>
      <c r="AD164" s="91" t="s">
        <v>110</v>
      </c>
      <c r="AE164" s="169" t="s">
        <v>196</v>
      </c>
      <c r="AF164" s="168"/>
      <c r="AG164" s="98" t="s">
        <v>2392</v>
      </c>
      <c r="AH164" s="98"/>
      <c r="AI164" s="86" t="s">
        <v>2772</v>
      </c>
      <c r="AJ164" s="101"/>
      <c r="AK164" s="91"/>
      <c r="AL164" s="100" t="s">
        <v>3242</v>
      </c>
      <c r="AM164" s="86" t="s">
        <v>205</v>
      </c>
      <c r="AN164" s="86" t="s">
        <v>236</v>
      </c>
      <c r="AO164" s="143">
        <f t="shared" si="6"/>
        <v>0</v>
      </c>
      <c r="AP164" s="85" t="s">
        <v>3243</v>
      </c>
      <c r="AQ164" s="100" t="s">
        <v>111</v>
      </c>
      <c r="AR164" s="97" t="s">
        <v>125</v>
      </c>
      <c r="AV164" s="99"/>
      <c r="AW164" s="159" t="s">
        <v>3244</v>
      </c>
      <c r="AX164" s="102"/>
      <c r="AY164" s="157" t="s">
        <v>3245</v>
      </c>
      <c r="AZ164" s="159"/>
      <c r="BF164" s="103">
        <v>45999</v>
      </c>
      <c r="BG164" s="46"/>
      <c r="BH164" s="46"/>
      <c r="BI164" s="46">
        <f t="shared" si="7"/>
        <v>0</v>
      </c>
      <c r="BJ164" s="46">
        <f t="shared" si="8"/>
        <v>0</v>
      </c>
    </row>
    <row r="165" spans="1:62" ht="120" customHeight="1" x14ac:dyDescent="0.25">
      <c r="A165" s="170" t="s">
        <v>180</v>
      </c>
      <c r="B165" s="132"/>
      <c r="C165" s="150">
        <v>0</v>
      </c>
      <c r="D165" s="150">
        <v>0</v>
      </c>
      <c r="E165" s="133">
        <v>825.30000000000007</v>
      </c>
      <c r="F165" s="134" t="s">
        <v>2768</v>
      </c>
      <c r="G165" s="86" t="s">
        <v>2769</v>
      </c>
      <c r="H165" s="86" t="s">
        <v>2770</v>
      </c>
      <c r="I165" s="89"/>
      <c r="J165" s="90">
        <v>2</v>
      </c>
      <c r="K165" s="86"/>
      <c r="L165" s="86"/>
      <c r="M165" s="92" t="s">
        <v>133</v>
      </c>
      <c r="N165" s="86" t="s">
        <v>108</v>
      </c>
      <c r="O165" s="163" t="s">
        <v>173</v>
      </c>
      <c r="P165" s="163" t="s">
        <v>189</v>
      </c>
      <c r="Q165" s="91" t="s">
        <v>109</v>
      </c>
      <c r="R165" s="91" t="s">
        <v>207</v>
      </c>
      <c r="S165" s="91" t="s">
        <v>2771</v>
      </c>
      <c r="T165" s="92">
        <v>10</v>
      </c>
      <c r="U165" s="93">
        <v>16</v>
      </c>
      <c r="V165" s="94">
        <v>45281</v>
      </c>
      <c r="W165" s="94">
        <v>45994</v>
      </c>
      <c r="X165" s="95">
        <v>9785171609627</v>
      </c>
      <c r="Y165" s="96">
        <v>272</v>
      </c>
      <c r="Z165" s="97">
        <v>0.36199999999999999</v>
      </c>
      <c r="AA165" s="98" t="s">
        <v>134</v>
      </c>
      <c r="AB165" s="98" t="s">
        <v>136</v>
      </c>
      <c r="AC165" s="98" t="s">
        <v>135</v>
      </c>
      <c r="AD165" s="91" t="s">
        <v>110</v>
      </c>
      <c r="AE165" s="135" t="s">
        <v>116</v>
      </c>
      <c r="AF165" s="168"/>
      <c r="AG165" s="98" t="s">
        <v>617</v>
      </c>
      <c r="AH165" s="98"/>
      <c r="AI165" s="86" t="s">
        <v>2772</v>
      </c>
      <c r="AJ165" s="101"/>
      <c r="AK165" s="91"/>
      <c r="AL165" s="100" t="s">
        <v>2773</v>
      </c>
      <c r="AM165" s="86" t="s">
        <v>238</v>
      </c>
      <c r="AN165" s="86" t="s">
        <v>236</v>
      </c>
      <c r="AO165" s="143">
        <f t="shared" si="6"/>
        <v>0</v>
      </c>
      <c r="AP165" s="85" t="s">
        <v>2774</v>
      </c>
      <c r="AQ165" s="100" t="s">
        <v>111</v>
      </c>
      <c r="AR165" s="97" t="s">
        <v>125</v>
      </c>
      <c r="AV165" s="99"/>
      <c r="AW165" s="159" t="s">
        <v>2775</v>
      </c>
      <c r="AX165" s="102"/>
      <c r="AY165" s="157" t="s">
        <v>2776</v>
      </c>
      <c r="AZ165" s="159" t="s">
        <v>430</v>
      </c>
      <c r="BF165" s="103">
        <v>45996</v>
      </c>
      <c r="BG165" s="46"/>
      <c r="BH165" s="46"/>
      <c r="BI165" s="46">
        <f t="shared" si="7"/>
        <v>0</v>
      </c>
      <c r="BJ165" s="46">
        <f t="shared" si="8"/>
        <v>0</v>
      </c>
    </row>
    <row r="166" spans="1:62" ht="120" customHeight="1" x14ac:dyDescent="0.25">
      <c r="A166" s="170" t="s">
        <v>180</v>
      </c>
      <c r="B166" s="132"/>
      <c r="C166" s="150">
        <v>0</v>
      </c>
      <c r="D166" s="150">
        <v>0</v>
      </c>
      <c r="E166" s="133">
        <v>693</v>
      </c>
      <c r="F166" s="134" t="s">
        <v>3246</v>
      </c>
      <c r="G166" s="86" t="s">
        <v>3247</v>
      </c>
      <c r="H166" s="86" t="s">
        <v>3248</v>
      </c>
      <c r="I166" s="89"/>
      <c r="J166" s="90">
        <v>5</v>
      </c>
      <c r="K166" s="86"/>
      <c r="L166" s="86"/>
      <c r="M166" s="92" t="s">
        <v>151</v>
      </c>
      <c r="N166" s="86" t="s">
        <v>108</v>
      </c>
      <c r="O166" s="163" t="s">
        <v>203</v>
      </c>
      <c r="P166" s="163" t="s">
        <v>203</v>
      </c>
      <c r="Q166" s="91" t="s">
        <v>109</v>
      </c>
      <c r="R166" s="91" t="s">
        <v>207</v>
      </c>
      <c r="S166" s="91" t="s">
        <v>3249</v>
      </c>
      <c r="T166" s="92">
        <v>10</v>
      </c>
      <c r="U166" s="93">
        <v>10</v>
      </c>
      <c r="V166" s="94">
        <v>45400</v>
      </c>
      <c r="W166" s="94">
        <v>45995</v>
      </c>
      <c r="X166" s="95">
        <v>9785171609467</v>
      </c>
      <c r="Y166" s="96">
        <v>448</v>
      </c>
      <c r="Z166" s="97">
        <v>0.47599999999999998</v>
      </c>
      <c r="AA166" s="98" t="s">
        <v>145</v>
      </c>
      <c r="AB166" s="98" t="s">
        <v>136</v>
      </c>
      <c r="AC166" s="98" t="s">
        <v>146</v>
      </c>
      <c r="AD166" s="91" t="s">
        <v>110</v>
      </c>
      <c r="AE166" s="135" t="s">
        <v>116</v>
      </c>
      <c r="AF166" s="168"/>
      <c r="AG166" s="98" t="s">
        <v>317</v>
      </c>
      <c r="AH166" s="98"/>
      <c r="AI166" s="86" t="s">
        <v>3250</v>
      </c>
      <c r="AJ166" s="101"/>
      <c r="AK166" s="91"/>
      <c r="AL166" s="100" t="s">
        <v>3251</v>
      </c>
      <c r="AM166" s="86" t="s">
        <v>221</v>
      </c>
      <c r="AN166" s="86" t="s">
        <v>153</v>
      </c>
      <c r="AO166" s="143">
        <f t="shared" si="6"/>
        <v>0</v>
      </c>
      <c r="AP166" s="85" t="s">
        <v>3252</v>
      </c>
      <c r="AQ166" s="100" t="s">
        <v>154</v>
      </c>
      <c r="AR166" s="97" t="s">
        <v>125</v>
      </c>
      <c r="AV166" s="99"/>
      <c r="AW166" s="159" t="s">
        <v>3253</v>
      </c>
      <c r="AX166" s="102" t="s">
        <v>3254</v>
      </c>
      <c r="AY166" s="157" t="s">
        <v>3255</v>
      </c>
      <c r="AZ166" s="159"/>
      <c r="BF166" s="103">
        <v>45999</v>
      </c>
      <c r="BG166" s="46"/>
      <c r="BH166" s="46"/>
      <c r="BI166" s="46">
        <f t="shared" si="7"/>
        <v>0</v>
      </c>
      <c r="BJ166" s="46">
        <f t="shared" si="8"/>
        <v>0</v>
      </c>
    </row>
    <row r="167" spans="1:62" ht="120" customHeight="1" x14ac:dyDescent="0.25">
      <c r="A167" s="170" t="s">
        <v>180</v>
      </c>
      <c r="B167" s="132"/>
      <c r="C167" s="150">
        <v>0</v>
      </c>
      <c r="D167" s="150">
        <v>0</v>
      </c>
      <c r="E167" s="133">
        <v>1839.6000000000001</v>
      </c>
      <c r="F167" s="134" t="s">
        <v>2777</v>
      </c>
      <c r="G167" s="86" t="s">
        <v>2778</v>
      </c>
      <c r="H167" s="86" t="s">
        <v>2779</v>
      </c>
      <c r="I167" s="89"/>
      <c r="J167" s="90" t="s">
        <v>197</v>
      </c>
      <c r="K167" s="86"/>
      <c r="L167" s="86"/>
      <c r="M167" s="92" t="s">
        <v>151</v>
      </c>
      <c r="N167" s="86" t="s">
        <v>108</v>
      </c>
      <c r="O167" s="163" t="s">
        <v>199</v>
      </c>
      <c r="P167" s="163" t="s">
        <v>200</v>
      </c>
      <c r="Q167" s="91" t="s">
        <v>109</v>
      </c>
      <c r="R167" s="91" t="s">
        <v>207</v>
      </c>
      <c r="S167" s="91" t="s">
        <v>2780</v>
      </c>
      <c r="T167" s="92">
        <v>10</v>
      </c>
      <c r="U167" s="93">
        <v>5</v>
      </c>
      <c r="V167" s="94">
        <v>45957</v>
      </c>
      <c r="W167" s="94">
        <v>45957</v>
      </c>
      <c r="X167" s="95">
        <v>9785171779306</v>
      </c>
      <c r="Y167" s="96">
        <v>280</v>
      </c>
      <c r="Z167" s="97">
        <v>1.3120000000000001</v>
      </c>
      <c r="AA167" s="98" t="s">
        <v>139</v>
      </c>
      <c r="AB167" s="98" t="s">
        <v>201</v>
      </c>
      <c r="AC167" s="98" t="s">
        <v>140</v>
      </c>
      <c r="AD167" s="91" t="s">
        <v>110</v>
      </c>
      <c r="AE167" s="169" t="s">
        <v>196</v>
      </c>
      <c r="AF167" s="168"/>
      <c r="AG167" s="98" t="s">
        <v>608</v>
      </c>
      <c r="AH167" s="98"/>
      <c r="AI167" s="86" t="s">
        <v>2781</v>
      </c>
      <c r="AJ167" s="101"/>
      <c r="AK167" s="91"/>
      <c r="AL167" s="100" t="s">
        <v>2782</v>
      </c>
      <c r="AM167" s="86" t="s">
        <v>286</v>
      </c>
      <c r="AN167" s="86" t="s">
        <v>236</v>
      </c>
      <c r="AO167" s="143">
        <f t="shared" si="6"/>
        <v>0</v>
      </c>
      <c r="AP167" s="85" t="s">
        <v>2783</v>
      </c>
      <c r="AQ167" s="100" t="s">
        <v>154</v>
      </c>
      <c r="AR167" s="97" t="s">
        <v>125</v>
      </c>
      <c r="AV167" s="99"/>
      <c r="AW167" s="159" t="s">
        <v>2784</v>
      </c>
      <c r="AX167" s="102"/>
      <c r="AY167" s="157" t="s">
        <v>2785</v>
      </c>
      <c r="AZ167" s="159"/>
      <c r="BF167" s="103">
        <v>45996</v>
      </c>
      <c r="BG167" s="46"/>
      <c r="BH167" s="46"/>
      <c r="BI167" s="46">
        <f t="shared" si="7"/>
        <v>0</v>
      </c>
      <c r="BJ167" s="46">
        <f t="shared" si="8"/>
        <v>0</v>
      </c>
    </row>
    <row r="168" spans="1:62" ht="120" customHeight="1" x14ac:dyDescent="0.25">
      <c r="A168" s="170" t="s">
        <v>180</v>
      </c>
      <c r="B168" s="132"/>
      <c r="C168" s="150">
        <v>0</v>
      </c>
      <c r="D168" s="150">
        <v>0</v>
      </c>
      <c r="E168" s="133">
        <v>648.9</v>
      </c>
      <c r="F168" s="134" t="s">
        <v>3868</v>
      </c>
      <c r="G168" s="86" t="s">
        <v>3869</v>
      </c>
      <c r="H168" s="86" t="s">
        <v>3870</v>
      </c>
      <c r="I168" s="89"/>
      <c r="J168" s="90">
        <v>7</v>
      </c>
      <c r="K168" s="86"/>
      <c r="L168" s="86"/>
      <c r="M168" s="92" t="s">
        <v>133</v>
      </c>
      <c r="N168" s="86" t="s">
        <v>108</v>
      </c>
      <c r="O168" s="163" t="s">
        <v>460</v>
      </c>
      <c r="P168" s="163" t="s">
        <v>461</v>
      </c>
      <c r="Q168" s="91" t="s">
        <v>109</v>
      </c>
      <c r="R168" s="91" t="s">
        <v>340</v>
      </c>
      <c r="S168" s="91" t="s">
        <v>3871</v>
      </c>
      <c r="T168" s="92">
        <v>10</v>
      </c>
      <c r="U168" s="93">
        <v>16</v>
      </c>
      <c r="V168" s="94">
        <v>45194</v>
      </c>
      <c r="W168" s="94">
        <v>45999</v>
      </c>
      <c r="X168" s="95">
        <v>9785171510053</v>
      </c>
      <c r="Y168" s="96">
        <v>320</v>
      </c>
      <c r="Z168" s="97">
        <v>0.32600000000000001</v>
      </c>
      <c r="AA168" s="98" t="s">
        <v>145</v>
      </c>
      <c r="AB168" s="98" t="s">
        <v>164</v>
      </c>
      <c r="AC168" s="98" t="s">
        <v>146</v>
      </c>
      <c r="AD168" s="91" t="s">
        <v>110</v>
      </c>
      <c r="AE168" s="135" t="s">
        <v>116</v>
      </c>
      <c r="AF168" s="168"/>
      <c r="AG168" s="98" t="s">
        <v>418</v>
      </c>
      <c r="AH168" s="98"/>
      <c r="AI168" s="86" t="s">
        <v>3872</v>
      </c>
      <c r="AJ168" s="101"/>
      <c r="AK168" s="91"/>
      <c r="AL168" s="100" t="s">
        <v>3873</v>
      </c>
      <c r="AM168" s="86" t="s">
        <v>279</v>
      </c>
      <c r="AN168" s="86" t="s">
        <v>236</v>
      </c>
      <c r="AO168" s="143">
        <f t="shared" si="6"/>
        <v>0</v>
      </c>
      <c r="AP168" s="85" t="s">
        <v>3874</v>
      </c>
      <c r="AQ168" s="100" t="s">
        <v>157</v>
      </c>
      <c r="AR168" s="97" t="s">
        <v>125</v>
      </c>
      <c r="AV168" s="99"/>
      <c r="AW168" s="159" t="s">
        <v>3875</v>
      </c>
      <c r="AX168" s="102" t="s">
        <v>3876</v>
      </c>
      <c r="AY168" s="157" t="s">
        <v>3877</v>
      </c>
      <c r="AZ168" s="159"/>
      <c r="BF168" s="103">
        <v>46000</v>
      </c>
      <c r="BG168" s="46"/>
      <c r="BH168" s="46"/>
      <c r="BI168" s="46">
        <f t="shared" si="7"/>
        <v>0</v>
      </c>
      <c r="BJ168" s="46">
        <f t="shared" si="8"/>
        <v>0</v>
      </c>
    </row>
    <row r="169" spans="1:62" ht="120" customHeight="1" x14ac:dyDescent="0.25">
      <c r="A169" s="170" t="s">
        <v>180</v>
      </c>
      <c r="B169" s="132"/>
      <c r="C169" s="150">
        <v>0</v>
      </c>
      <c r="D169" s="150">
        <v>0</v>
      </c>
      <c r="E169" s="133">
        <v>762.30000000000007</v>
      </c>
      <c r="F169" s="134" t="s">
        <v>4408</v>
      </c>
      <c r="G169" s="86" t="s">
        <v>4409</v>
      </c>
      <c r="H169" s="86" t="s">
        <v>4410</v>
      </c>
      <c r="I169" s="89"/>
      <c r="J169" s="90">
        <v>5</v>
      </c>
      <c r="K169" s="86"/>
      <c r="L169" s="86"/>
      <c r="M169" s="92" t="s">
        <v>133</v>
      </c>
      <c r="N169" s="86" t="s">
        <v>108</v>
      </c>
      <c r="O169" s="163" t="s">
        <v>392</v>
      </c>
      <c r="P169" s="163" t="s">
        <v>398</v>
      </c>
      <c r="Q169" s="91" t="s">
        <v>109</v>
      </c>
      <c r="R169" s="91" t="s">
        <v>207</v>
      </c>
      <c r="S169" s="91" t="s">
        <v>4411</v>
      </c>
      <c r="T169" s="92">
        <v>10</v>
      </c>
      <c r="U169" s="93">
        <v>18</v>
      </c>
      <c r="V169" s="94">
        <v>45903</v>
      </c>
      <c r="W169" s="94">
        <v>45995</v>
      </c>
      <c r="X169" s="95">
        <v>9785171658731</v>
      </c>
      <c r="Y169" s="96">
        <v>192</v>
      </c>
      <c r="Z169" s="97">
        <v>0.33200000000000002</v>
      </c>
      <c r="AA169" s="98" t="s">
        <v>352</v>
      </c>
      <c r="AB169" s="98" t="s">
        <v>191</v>
      </c>
      <c r="AC169" s="98" t="s">
        <v>135</v>
      </c>
      <c r="AD169" s="91" t="s">
        <v>110</v>
      </c>
      <c r="AE169" s="135" t="s">
        <v>116</v>
      </c>
      <c r="AF169" s="168"/>
      <c r="AG169" s="98" t="s">
        <v>393</v>
      </c>
      <c r="AH169" s="98"/>
      <c r="AI169" s="86" t="s">
        <v>4412</v>
      </c>
      <c r="AJ169" s="101"/>
      <c r="AK169" s="91"/>
      <c r="AL169" s="100" t="s">
        <v>4413</v>
      </c>
      <c r="AM169" s="86" t="s">
        <v>394</v>
      </c>
      <c r="AN169" s="86" t="s">
        <v>236</v>
      </c>
      <c r="AO169" s="143">
        <f t="shared" si="6"/>
        <v>0</v>
      </c>
      <c r="AP169" s="85" t="s">
        <v>4414</v>
      </c>
      <c r="AQ169" s="100" t="s">
        <v>157</v>
      </c>
      <c r="AR169" s="97" t="s">
        <v>125</v>
      </c>
      <c r="AV169" s="99"/>
      <c r="AW169" s="159" t="s">
        <v>4415</v>
      </c>
      <c r="AX169" s="102"/>
      <c r="AY169" s="157" t="s">
        <v>4416</v>
      </c>
      <c r="AZ169" s="159" t="s">
        <v>490</v>
      </c>
      <c r="BF169" s="103">
        <v>46001</v>
      </c>
      <c r="BG169" s="46"/>
      <c r="BH169" s="46"/>
      <c r="BI169" s="46">
        <f t="shared" si="7"/>
        <v>0</v>
      </c>
      <c r="BJ169" s="46">
        <f t="shared" si="8"/>
        <v>0</v>
      </c>
    </row>
    <row r="170" spans="1:62" ht="120" customHeight="1" x14ac:dyDescent="0.25">
      <c r="A170" s="170" t="s">
        <v>180</v>
      </c>
      <c r="B170" s="132"/>
      <c r="C170" s="150">
        <v>0</v>
      </c>
      <c r="D170" s="150">
        <v>0</v>
      </c>
      <c r="E170" s="133">
        <v>1102.5</v>
      </c>
      <c r="F170" s="134" t="s">
        <v>3256</v>
      </c>
      <c r="G170" s="86" t="s">
        <v>3257</v>
      </c>
      <c r="H170" s="86" t="s">
        <v>2788</v>
      </c>
      <c r="I170" s="89"/>
      <c r="J170" s="90">
        <v>3</v>
      </c>
      <c r="K170" s="86"/>
      <c r="L170" s="86"/>
      <c r="M170" s="92" t="s">
        <v>151</v>
      </c>
      <c r="N170" s="86" t="s">
        <v>108</v>
      </c>
      <c r="O170" s="163" t="s">
        <v>199</v>
      </c>
      <c r="P170" s="163" t="s">
        <v>200</v>
      </c>
      <c r="Q170" s="91" t="s">
        <v>109</v>
      </c>
      <c r="R170" s="91" t="s">
        <v>207</v>
      </c>
      <c r="S170" s="91" t="s">
        <v>3258</v>
      </c>
      <c r="T170" s="92">
        <v>10</v>
      </c>
      <c r="U170" s="93">
        <v>8</v>
      </c>
      <c r="V170" s="94">
        <v>43738</v>
      </c>
      <c r="W170" s="94">
        <v>45994</v>
      </c>
      <c r="X170" s="95">
        <v>9785171185152</v>
      </c>
      <c r="Y170" s="96">
        <v>608</v>
      </c>
      <c r="Z170" s="97">
        <v>0.73299999999999998</v>
      </c>
      <c r="AA170" s="98" t="s">
        <v>134</v>
      </c>
      <c r="AB170" s="98" t="s">
        <v>192</v>
      </c>
      <c r="AC170" s="98" t="s">
        <v>135</v>
      </c>
      <c r="AD170" s="91" t="s">
        <v>110</v>
      </c>
      <c r="AE170" s="135" t="s">
        <v>116</v>
      </c>
      <c r="AF170" s="168"/>
      <c r="AG170" s="98" t="s">
        <v>418</v>
      </c>
      <c r="AH170" s="98"/>
      <c r="AI170" s="86" t="s">
        <v>2791</v>
      </c>
      <c r="AJ170" s="101"/>
      <c r="AK170" s="91"/>
      <c r="AL170" s="100" t="s">
        <v>3259</v>
      </c>
      <c r="AM170" s="86" t="s">
        <v>279</v>
      </c>
      <c r="AN170" s="86" t="s">
        <v>236</v>
      </c>
      <c r="AO170" s="143">
        <f t="shared" si="6"/>
        <v>0</v>
      </c>
      <c r="AP170" s="85" t="s">
        <v>3260</v>
      </c>
      <c r="AQ170" s="100" t="s">
        <v>157</v>
      </c>
      <c r="AR170" s="97" t="s">
        <v>125</v>
      </c>
      <c r="AV170" s="99"/>
      <c r="AW170" s="159" t="s">
        <v>3261</v>
      </c>
      <c r="AX170" s="102" t="s">
        <v>3262</v>
      </c>
      <c r="AY170" s="157" t="s">
        <v>3263</v>
      </c>
      <c r="AZ170" s="159"/>
      <c r="BF170" s="103">
        <v>45999</v>
      </c>
      <c r="BG170" s="46"/>
      <c r="BH170" s="46"/>
      <c r="BI170" s="46">
        <f t="shared" si="7"/>
        <v>0</v>
      </c>
      <c r="BJ170" s="46">
        <f t="shared" si="8"/>
        <v>0</v>
      </c>
    </row>
    <row r="171" spans="1:62" ht="120" customHeight="1" x14ac:dyDescent="0.25">
      <c r="A171" s="170" t="s">
        <v>180</v>
      </c>
      <c r="B171" s="132"/>
      <c r="C171" s="150">
        <v>0</v>
      </c>
      <c r="D171" s="150">
        <v>0</v>
      </c>
      <c r="E171" s="133">
        <v>648.9</v>
      </c>
      <c r="F171" s="134" t="s">
        <v>2786</v>
      </c>
      <c r="G171" s="86" t="s">
        <v>2787</v>
      </c>
      <c r="H171" s="86" t="s">
        <v>2788</v>
      </c>
      <c r="I171" s="89"/>
      <c r="J171" s="90" t="s">
        <v>195</v>
      </c>
      <c r="K171" s="86"/>
      <c r="L171" s="86"/>
      <c r="M171" s="92" t="s">
        <v>151</v>
      </c>
      <c r="N171" s="86" t="s">
        <v>108</v>
      </c>
      <c r="O171" s="163" t="s">
        <v>199</v>
      </c>
      <c r="P171" s="163" t="s">
        <v>200</v>
      </c>
      <c r="Q171" s="91" t="s">
        <v>109</v>
      </c>
      <c r="R171" s="91" t="s">
        <v>207</v>
      </c>
      <c r="S171" s="91" t="s">
        <v>2789</v>
      </c>
      <c r="T171" s="92">
        <v>10</v>
      </c>
      <c r="U171" s="93">
        <v>16</v>
      </c>
      <c r="V171" s="94">
        <v>45994</v>
      </c>
      <c r="W171" s="94">
        <v>45994</v>
      </c>
      <c r="X171" s="95">
        <v>9785171800239</v>
      </c>
      <c r="Y171" s="96">
        <v>272</v>
      </c>
      <c r="Z171" s="97">
        <v>0.42799999999999999</v>
      </c>
      <c r="AA171" s="98" t="s">
        <v>134</v>
      </c>
      <c r="AB171" s="98" t="s">
        <v>303</v>
      </c>
      <c r="AC171" s="98" t="s">
        <v>135</v>
      </c>
      <c r="AD171" s="91" t="s">
        <v>110</v>
      </c>
      <c r="AE171" s="169" t="s">
        <v>196</v>
      </c>
      <c r="AF171" s="168"/>
      <c r="AG171" s="98" t="s">
        <v>2790</v>
      </c>
      <c r="AH171" s="98"/>
      <c r="AI171" s="86" t="s">
        <v>2791</v>
      </c>
      <c r="AJ171" s="101"/>
      <c r="AK171" s="91"/>
      <c r="AL171" s="100" t="s">
        <v>2792</v>
      </c>
      <c r="AM171" s="86" t="s">
        <v>255</v>
      </c>
      <c r="AN171" s="86" t="s">
        <v>236</v>
      </c>
      <c r="AO171" s="143">
        <f t="shared" si="6"/>
        <v>0</v>
      </c>
      <c r="AP171" s="85" t="s">
        <v>2793</v>
      </c>
      <c r="AQ171" s="100" t="s">
        <v>157</v>
      </c>
      <c r="AR171" s="97" t="s">
        <v>125</v>
      </c>
      <c r="AV171" s="99"/>
      <c r="AW171" s="159" t="s">
        <v>2794</v>
      </c>
      <c r="AX171" s="102" t="s">
        <v>2795</v>
      </c>
      <c r="AY171" s="157" t="s">
        <v>2795</v>
      </c>
      <c r="AZ171" s="159"/>
      <c r="BF171" s="103">
        <v>45996</v>
      </c>
      <c r="BG171" s="46"/>
      <c r="BH171" s="46"/>
      <c r="BI171" s="46">
        <f t="shared" si="7"/>
        <v>0</v>
      </c>
      <c r="BJ171" s="46">
        <f t="shared" si="8"/>
        <v>0</v>
      </c>
    </row>
    <row r="172" spans="1:62" ht="120" customHeight="1" x14ac:dyDescent="0.25">
      <c r="A172" s="170" t="s">
        <v>180</v>
      </c>
      <c r="B172" s="132"/>
      <c r="C172" s="150">
        <v>0</v>
      </c>
      <c r="D172" s="150">
        <v>0</v>
      </c>
      <c r="E172" s="133">
        <v>1001.7</v>
      </c>
      <c r="F172" s="134" t="s">
        <v>2102</v>
      </c>
      <c r="G172" s="86" t="s">
        <v>2103</v>
      </c>
      <c r="H172" s="86" t="s">
        <v>2104</v>
      </c>
      <c r="I172" s="89"/>
      <c r="J172" s="90" t="s">
        <v>198</v>
      </c>
      <c r="K172" s="86"/>
      <c r="L172" s="86"/>
      <c r="M172" s="92" t="s">
        <v>151</v>
      </c>
      <c r="N172" s="86" t="s">
        <v>108</v>
      </c>
      <c r="O172" s="163" t="s">
        <v>163</v>
      </c>
      <c r="P172" s="163" t="s">
        <v>163</v>
      </c>
      <c r="Q172" s="91" t="s">
        <v>109</v>
      </c>
      <c r="R172" s="91" t="s">
        <v>207</v>
      </c>
      <c r="S172" s="91" t="s">
        <v>2105</v>
      </c>
      <c r="T172" s="92">
        <v>10</v>
      </c>
      <c r="U172" s="93">
        <v>10</v>
      </c>
      <c r="V172" s="94">
        <v>45988</v>
      </c>
      <c r="W172" s="94">
        <v>45988</v>
      </c>
      <c r="X172" s="95">
        <v>9785171800093</v>
      </c>
      <c r="Y172" s="96">
        <v>576</v>
      </c>
      <c r="Z172" s="97">
        <v>0.53600000000000003</v>
      </c>
      <c r="AA172" s="98" t="s">
        <v>145</v>
      </c>
      <c r="AB172" s="98" t="s">
        <v>164</v>
      </c>
      <c r="AC172" s="98" t="s">
        <v>146</v>
      </c>
      <c r="AD172" s="91" t="s">
        <v>110</v>
      </c>
      <c r="AE172" s="169" t="s">
        <v>196</v>
      </c>
      <c r="AF172" s="168"/>
      <c r="AG172" s="98" t="s">
        <v>302</v>
      </c>
      <c r="AH172" s="98"/>
      <c r="AI172" s="86" t="s">
        <v>2106</v>
      </c>
      <c r="AJ172" s="101"/>
      <c r="AK172" s="91" t="s">
        <v>2107</v>
      </c>
      <c r="AL172" s="100" t="s">
        <v>2108</v>
      </c>
      <c r="AM172" s="86" t="s">
        <v>281</v>
      </c>
      <c r="AN172" s="86" t="s">
        <v>153</v>
      </c>
      <c r="AO172" s="143">
        <f t="shared" si="6"/>
        <v>0</v>
      </c>
      <c r="AP172" s="85" t="s">
        <v>2109</v>
      </c>
      <c r="AQ172" s="100" t="s">
        <v>111</v>
      </c>
      <c r="AR172" s="97" t="s">
        <v>125</v>
      </c>
      <c r="AV172" s="99"/>
      <c r="AW172" s="159" t="s">
        <v>2110</v>
      </c>
      <c r="AX172" s="102" t="s">
        <v>2111</v>
      </c>
      <c r="AY172" s="157" t="s">
        <v>2112</v>
      </c>
      <c r="AZ172" s="159"/>
      <c r="BF172" s="103">
        <v>45995</v>
      </c>
      <c r="BG172" s="46"/>
      <c r="BH172" s="46"/>
      <c r="BI172" s="46">
        <f t="shared" si="7"/>
        <v>0</v>
      </c>
      <c r="BJ172" s="46">
        <f t="shared" si="8"/>
        <v>0</v>
      </c>
    </row>
    <row r="173" spans="1:62" ht="120" customHeight="1" x14ac:dyDescent="0.25">
      <c r="A173" s="170" t="s">
        <v>180</v>
      </c>
      <c r="B173" s="132"/>
      <c r="C173" s="150">
        <v>0</v>
      </c>
      <c r="D173" s="150">
        <v>0</v>
      </c>
      <c r="E173" s="133">
        <v>1367.1000000000001</v>
      </c>
      <c r="F173" s="134" t="s">
        <v>2796</v>
      </c>
      <c r="G173" s="86" t="s">
        <v>2797</v>
      </c>
      <c r="H173" s="86" t="s">
        <v>2798</v>
      </c>
      <c r="I173" s="89"/>
      <c r="J173" s="90" t="s">
        <v>195</v>
      </c>
      <c r="K173" s="86"/>
      <c r="L173" s="86"/>
      <c r="M173" s="92" t="s">
        <v>151</v>
      </c>
      <c r="N173" s="86" t="s">
        <v>108</v>
      </c>
      <c r="O173" s="163" t="s">
        <v>199</v>
      </c>
      <c r="P173" s="163" t="s">
        <v>200</v>
      </c>
      <c r="Q173" s="91" t="s">
        <v>109</v>
      </c>
      <c r="R173" s="91" t="s">
        <v>207</v>
      </c>
      <c r="S173" s="91" t="s">
        <v>2799</v>
      </c>
      <c r="T173" s="92">
        <v>10</v>
      </c>
      <c r="U173" s="93">
        <v>6</v>
      </c>
      <c r="V173" s="94">
        <v>45993</v>
      </c>
      <c r="W173" s="94">
        <v>45993</v>
      </c>
      <c r="X173" s="95">
        <v>9785171688769</v>
      </c>
      <c r="Y173" s="96">
        <v>224</v>
      </c>
      <c r="Z173" s="97">
        <v>0.55000000000000004</v>
      </c>
      <c r="AA173" s="98" t="s">
        <v>175</v>
      </c>
      <c r="AB173" s="98" t="s">
        <v>159</v>
      </c>
      <c r="AC173" s="98" t="s">
        <v>176</v>
      </c>
      <c r="AD173" s="91" t="s">
        <v>110</v>
      </c>
      <c r="AE173" s="169" t="s">
        <v>196</v>
      </c>
      <c r="AF173" s="168"/>
      <c r="AG173" s="98" t="s">
        <v>2208</v>
      </c>
      <c r="AH173" s="98"/>
      <c r="AI173" s="86" t="s">
        <v>2800</v>
      </c>
      <c r="AJ173" s="101"/>
      <c r="AK173" s="91"/>
      <c r="AL173" s="100" t="s">
        <v>2801</v>
      </c>
      <c r="AM173" s="86" t="s">
        <v>272</v>
      </c>
      <c r="AN173" s="86" t="s">
        <v>236</v>
      </c>
      <c r="AO173" s="143">
        <f t="shared" si="6"/>
        <v>0</v>
      </c>
      <c r="AP173" s="85" t="s">
        <v>2802</v>
      </c>
      <c r="AQ173" s="100" t="s">
        <v>157</v>
      </c>
      <c r="AR173" s="97" t="s">
        <v>125</v>
      </c>
      <c r="AV173" s="99"/>
      <c r="AW173" s="159" t="s">
        <v>2803</v>
      </c>
      <c r="AX173" s="102"/>
      <c r="AY173" s="157" t="s">
        <v>2804</v>
      </c>
      <c r="AZ173" s="159"/>
      <c r="BF173" s="103">
        <v>45996</v>
      </c>
      <c r="BG173" s="46"/>
      <c r="BH173" s="46"/>
      <c r="BI173" s="46">
        <f t="shared" si="7"/>
        <v>0</v>
      </c>
      <c r="BJ173" s="46">
        <f t="shared" si="8"/>
        <v>0</v>
      </c>
    </row>
    <row r="174" spans="1:62" ht="120" customHeight="1" x14ac:dyDescent="0.25">
      <c r="A174" s="170" t="s">
        <v>180</v>
      </c>
      <c r="B174" s="132"/>
      <c r="C174" s="150">
        <v>0</v>
      </c>
      <c r="D174" s="150">
        <v>0</v>
      </c>
      <c r="E174" s="133">
        <v>299.25</v>
      </c>
      <c r="F174" s="134" t="s">
        <v>3264</v>
      </c>
      <c r="G174" s="86" t="s">
        <v>3265</v>
      </c>
      <c r="H174" s="86" t="s">
        <v>2807</v>
      </c>
      <c r="I174" s="89"/>
      <c r="J174" s="90">
        <v>6</v>
      </c>
      <c r="K174" s="86"/>
      <c r="L174" s="86"/>
      <c r="M174" s="92" t="s">
        <v>144</v>
      </c>
      <c r="N174" s="86" t="s">
        <v>108</v>
      </c>
      <c r="O174" s="163" t="s">
        <v>177</v>
      </c>
      <c r="P174" s="163" t="s">
        <v>190</v>
      </c>
      <c r="Q174" s="91" t="s">
        <v>109</v>
      </c>
      <c r="R174" s="91" t="s">
        <v>207</v>
      </c>
      <c r="S174" s="91" t="s">
        <v>3266</v>
      </c>
      <c r="T174" s="92">
        <v>10</v>
      </c>
      <c r="U174" s="93">
        <v>16</v>
      </c>
      <c r="V174" s="94">
        <v>45587</v>
      </c>
      <c r="W174" s="94">
        <v>45996</v>
      </c>
      <c r="X174" s="95">
        <v>9785171661014</v>
      </c>
      <c r="Y174" s="96">
        <v>320</v>
      </c>
      <c r="Z174" s="97">
        <v>0.20100000000000001</v>
      </c>
      <c r="AA174" s="98" t="s">
        <v>145</v>
      </c>
      <c r="AB174" s="98" t="s">
        <v>174</v>
      </c>
      <c r="AC174" s="98" t="s">
        <v>146</v>
      </c>
      <c r="AD174" s="91">
        <v>3</v>
      </c>
      <c r="AE174" s="135" t="s">
        <v>116</v>
      </c>
      <c r="AF174" s="168"/>
      <c r="AG174" s="98" t="s">
        <v>338</v>
      </c>
      <c r="AH174" s="98"/>
      <c r="AI174" s="86" t="s">
        <v>2809</v>
      </c>
      <c r="AJ174" s="101"/>
      <c r="AK174" s="91"/>
      <c r="AL174" s="100" t="s">
        <v>3267</v>
      </c>
      <c r="AM174" s="86" t="s">
        <v>275</v>
      </c>
      <c r="AN174" s="86" t="s">
        <v>236</v>
      </c>
      <c r="AO174" s="143">
        <f t="shared" si="6"/>
        <v>0</v>
      </c>
      <c r="AP174" s="85" t="s">
        <v>3268</v>
      </c>
      <c r="AQ174" s="100" t="s">
        <v>157</v>
      </c>
      <c r="AR174" s="97" t="s">
        <v>125</v>
      </c>
      <c r="AV174" s="99"/>
      <c r="AW174" s="159" t="s">
        <v>3269</v>
      </c>
      <c r="AX174" s="102"/>
      <c r="AY174" s="157" t="s">
        <v>3270</v>
      </c>
      <c r="AZ174" s="159"/>
      <c r="BF174" s="103">
        <v>45999</v>
      </c>
      <c r="BG174" s="46"/>
      <c r="BH174" s="46"/>
      <c r="BI174" s="46">
        <f t="shared" si="7"/>
        <v>0</v>
      </c>
      <c r="BJ174" s="46">
        <f t="shared" si="8"/>
        <v>0</v>
      </c>
    </row>
    <row r="175" spans="1:62" ht="120" customHeight="1" x14ac:dyDescent="0.25">
      <c r="A175" s="170" t="s">
        <v>180</v>
      </c>
      <c r="B175" s="132"/>
      <c r="C175" s="150">
        <v>0</v>
      </c>
      <c r="D175" s="150">
        <v>0</v>
      </c>
      <c r="E175" s="133">
        <v>299.25</v>
      </c>
      <c r="F175" s="134" t="s">
        <v>2805</v>
      </c>
      <c r="G175" s="86" t="s">
        <v>2806</v>
      </c>
      <c r="H175" s="86" t="s">
        <v>2807</v>
      </c>
      <c r="I175" s="89"/>
      <c r="J175" s="90">
        <v>5</v>
      </c>
      <c r="K175" s="86"/>
      <c r="L175" s="86"/>
      <c r="M175" s="92" t="s">
        <v>144</v>
      </c>
      <c r="N175" s="86" t="s">
        <v>108</v>
      </c>
      <c r="O175" s="163" t="s">
        <v>177</v>
      </c>
      <c r="P175" s="163" t="s">
        <v>190</v>
      </c>
      <c r="Q175" s="91" t="s">
        <v>109</v>
      </c>
      <c r="R175" s="91" t="s">
        <v>207</v>
      </c>
      <c r="S175" s="91" t="s">
        <v>2808</v>
      </c>
      <c r="T175" s="92">
        <v>10</v>
      </c>
      <c r="U175" s="93">
        <v>16</v>
      </c>
      <c r="V175" s="94">
        <v>44544</v>
      </c>
      <c r="W175" s="94">
        <v>45993</v>
      </c>
      <c r="X175" s="95">
        <v>9785171449506</v>
      </c>
      <c r="Y175" s="96">
        <v>320</v>
      </c>
      <c r="Z175" s="97">
        <v>0.2</v>
      </c>
      <c r="AA175" s="98" t="s">
        <v>145</v>
      </c>
      <c r="AB175" s="98" t="s">
        <v>174</v>
      </c>
      <c r="AC175" s="98" t="s">
        <v>146</v>
      </c>
      <c r="AD175" s="91">
        <v>3</v>
      </c>
      <c r="AE175" s="135" t="s">
        <v>116</v>
      </c>
      <c r="AF175" s="168"/>
      <c r="AG175" s="98" t="s">
        <v>387</v>
      </c>
      <c r="AH175" s="98"/>
      <c r="AI175" s="86" t="s">
        <v>2809</v>
      </c>
      <c r="AJ175" s="101"/>
      <c r="AK175" s="91"/>
      <c r="AL175" s="100" t="s">
        <v>2810</v>
      </c>
      <c r="AM175" s="86" t="s">
        <v>278</v>
      </c>
      <c r="AN175" s="86" t="s">
        <v>236</v>
      </c>
      <c r="AO175" s="143">
        <f t="shared" si="6"/>
        <v>0</v>
      </c>
      <c r="AP175" s="85" t="s">
        <v>2811</v>
      </c>
      <c r="AQ175" s="100" t="s">
        <v>157</v>
      </c>
      <c r="AR175" s="97" t="s">
        <v>125</v>
      </c>
      <c r="AV175" s="99"/>
      <c r="AW175" s="159" t="s">
        <v>2812</v>
      </c>
      <c r="AX175" s="102"/>
      <c r="AY175" s="157" t="s">
        <v>2813</v>
      </c>
      <c r="AZ175" s="159"/>
      <c r="BF175" s="103">
        <v>45996</v>
      </c>
      <c r="BG175" s="46"/>
      <c r="BH175" s="46"/>
      <c r="BI175" s="46">
        <f t="shared" si="7"/>
        <v>0</v>
      </c>
      <c r="BJ175" s="46">
        <f t="shared" si="8"/>
        <v>0</v>
      </c>
    </row>
    <row r="176" spans="1:62" ht="120" customHeight="1" x14ac:dyDescent="0.25">
      <c r="A176" s="170" t="s">
        <v>180</v>
      </c>
      <c r="B176" s="132"/>
      <c r="C176" s="150">
        <v>0</v>
      </c>
      <c r="D176" s="150">
        <v>0</v>
      </c>
      <c r="E176" s="133">
        <v>299.25</v>
      </c>
      <c r="F176" s="134" t="s">
        <v>4417</v>
      </c>
      <c r="G176" s="86" t="s">
        <v>4418</v>
      </c>
      <c r="H176" s="86" t="s">
        <v>2807</v>
      </c>
      <c r="I176" s="89"/>
      <c r="J176" s="90">
        <v>7</v>
      </c>
      <c r="K176" s="86"/>
      <c r="L176" s="86"/>
      <c r="M176" s="92" t="s">
        <v>144</v>
      </c>
      <c r="N176" s="86" t="s">
        <v>108</v>
      </c>
      <c r="O176" s="163" t="s">
        <v>177</v>
      </c>
      <c r="P176" s="163" t="s">
        <v>190</v>
      </c>
      <c r="Q176" s="91" t="s">
        <v>109</v>
      </c>
      <c r="R176" s="91" t="s">
        <v>207</v>
      </c>
      <c r="S176" s="91" t="s">
        <v>4419</v>
      </c>
      <c r="T176" s="92">
        <v>10</v>
      </c>
      <c r="U176" s="93">
        <v>16</v>
      </c>
      <c r="V176" s="94">
        <v>45120</v>
      </c>
      <c r="W176" s="94">
        <v>45999</v>
      </c>
      <c r="X176" s="95">
        <v>9785171555009</v>
      </c>
      <c r="Y176" s="96">
        <v>320</v>
      </c>
      <c r="Z176" s="97">
        <v>0.19900000000000001</v>
      </c>
      <c r="AA176" s="98" t="s">
        <v>145</v>
      </c>
      <c r="AB176" s="98" t="s">
        <v>174</v>
      </c>
      <c r="AC176" s="98" t="s">
        <v>146</v>
      </c>
      <c r="AD176" s="91">
        <v>3</v>
      </c>
      <c r="AE176" s="135" t="s">
        <v>116</v>
      </c>
      <c r="AF176" s="168"/>
      <c r="AG176" s="98" t="s">
        <v>351</v>
      </c>
      <c r="AH176" s="98"/>
      <c r="AI176" s="86" t="s">
        <v>2809</v>
      </c>
      <c r="AJ176" s="101"/>
      <c r="AK176" s="91"/>
      <c r="AL176" s="100" t="s">
        <v>4420</v>
      </c>
      <c r="AM176" s="86" t="s">
        <v>274</v>
      </c>
      <c r="AN176" s="86" t="s">
        <v>236</v>
      </c>
      <c r="AO176" s="143">
        <f t="shared" si="6"/>
        <v>0</v>
      </c>
      <c r="AP176" s="85" t="s">
        <v>4421</v>
      </c>
      <c r="AQ176" s="100" t="s">
        <v>157</v>
      </c>
      <c r="AR176" s="97" t="s">
        <v>125</v>
      </c>
      <c r="AV176" s="99"/>
      <c r="AW176" s="159" t="s">
        <v>4422</v>
      </c>
      <c r="AX176" s="102"/>
      <c r="AY176" s="157" t="s">
        <v>4423</v>
      </c>
      <c r="AZ176" s="159"/>
      <c r="BF176" s="103">
        <v>46001</v>
      </c>
      <c r="BG176" s="46"/>
      <c r="BH176" s="46"/>
      <c r="BI176" s="46">
        <f t="shared" si="7"/>
        <v>0</v>
      </c>
      <c r="BJ176" s="46">
        <f t="shared" si="8"/>
        <v>0</v>
      </c>
    </row>
    <row r="177" spans="1:62" ht="120" customHeight="1" x14ac:dyDescent="0.25">
      <c r="A177" s="170" t="s">
        <v>180</v>
      </c>
      <c r="B177" s="132"/>
      <c r="C177" s="150">
        <v>0</v>
      </c>
      <c r="D177" s="150">
        <v>0</v>
      </c>
      <c r="E177" s="133">
        <v>604.80000000000007</v>
      </c>
      <c r="F177" s="134" t="s">
        <v>4424</v>
      </c>
      <c r="G177" s="86" t="s">
        <v>4425</v>
      </c>
      <c r="H177" s="86" t="s">
        <v>4426</v>
      </c>
      <c r="I177" s="89"/>
      <c r="J177" s="90">
        <v>4</v>
      </c>
      <c r="K177" s="86"/>
      <c r="L177" s="86"/>
      <c r="M177" s="92" t="s">
        <v>144</v>
      </c>
      <c r="N177" s="86" t="s">
        <v>108</v>
      </c>
      <c r="O177" s="163" t="s">
        <v>177</v>
      </c>
      <c r="P177" s="163" t="s">
        <v>190</v>
      </c>
      <c r="Q177" s="91" t="s">
        <v>109</v>
      </c>
      <c r="R177" s="91" t="s">
        <v>207</v>
      </c>
      <c r="S177" s="91" t="s">
        <v>4427</v>
      </c>
      <c r="T177" s="92">
        <v>10</v>
      </c>
      <c r="U177" s="93">
        <v>5</v>
      </c>
      <c r="V177" s="94">
        <v>43909</v>
      </c>
      <c r="W177" s="94">
        <v>45999</v>
      </c>
      <c r="X177" s="95">
        <v>9785171180744</v>
      </c>
      <c r="Y177" s="96">
        <v>416</v>
      </c>
      <c r="Z177" s="97">
        <v>0.39600000000000002</v>
      </c>
      <c r="AA177" s="98" t="s">
        <v>134</v>
      </c>
      <c r="AB177" s="98" t="s">
        <v>160</v>
      </c>
      <c r="AC177" s="98" t="s">
        <v>135</v>
      </c>
      <c r="AD177" s="91">
        <v>3</v>
      </c>
      <c r="AE177" s="135" t="s">
        <v>116</v>
      </c>
      <c r="AF177" s="168"/>
      <c r="AG177" s="98" t="s">
        <v>387</v>
      </c>
      <c r="AH177" s="98"/>
      <c r="AI177" s="86" t="s">
        <v>4428</v>
      </c>
      <c r="AJ177" s="101"/>
      <c r="AK177" s="91"/>
      <c r="AL177" s="100" t="s">
        <v>4429</v>
      </c>
      <c r="AM177" s="86" t="s">
        <v>278</v>
      </c>
      <c r="AN177" s="86" t="s">
        <v>236</v>
      </c>
      <c r="AO177" s="143">
        <f t="shared" si="6"/>
        <v>0</v>
      </c>
      <c r="AP177" s="85" t="s">
        <v>4430</v>
      </c>
      <c r="AQ177" s="100" t="s">
        <v>143</v>
      </c>
      <c r="AR177" s="97" t="s">
        <v>125</v>
      </c>
      <c r="AV177" s="99"/>
      <c r="AW177" s="159" t="s">
        <v>4431</v>
      </c>
      <c r="AX177" s="102"/>
      <c r="AY177" s="157" t="s">
        <v>4432</v>
      </c>
      <c r="AZ177" s="159"/>
      <c r="BF177" s="103">
        <v>46001</v>
      </c>
      <c r="BG177" s="46"/>
      <c r="BH177" s="46"/>
      <c r="BI177" s="46">
        <f t="shared" si="7"/>
        <v>0</v>
      </c>
      <c r="BJ177" s="46">
        <f t="shared" si="8"/>
        <v>0</v>
      </c>
    </row>
    <row r="178" spans="1:62" ht="120" customHeight="1" x14ac:dyDescent="0.25">
      <c r="A178" s="170" t="s">
        <v>180</v>
      </c>
      <c r="B178" s="132"/>
      <c r="C178" s="150">
        <v>0</v>
      </c>
      <c r="D178" s="150">
        <v>0</v>
      </c>
      <c r="E178" s="133">
        <v>1745.1000000000001</v>
      </c>
      <c r="F178" s="134" t="s">
        <v>3271</v>
      </c>
      <c r="G178" s="86" t="s">
        <v>3272</v>
      </c>
      <c r="H178" s="86" t="s">
        <v>3273</v>
      </c>
      <c r="I178" s="89"/>
      <c r="J178" s="90" t="s">
        <v>195</v>
      </c>
      <c r="K178" s="86"/>
      <c r="L178" s="86"/>
      <c r="M178" s="92" t="s">
        <v>144</v>
      </c>
      <c r="N178" s="86" t="s">
        <v>108</v>
      </c>
      <c r="O178" s="163" t="s">
        <v>237</v>
      </c>
      <c r="P178" s="163" t="s">
        <v>3274</v>
      </c>
      <c r="Q178" s="91" t="s">
        <v>109</v>
      </c>
      <c r="R178" s="91" t="s">
        <v>207</v>
      </c>
      <c r="S178" s="91" t="s">
        <v>3275</v>
      </c>
      <c r="T178" s="92">
        <v>10</v>
      </c>
      <c r="U178" s="93">
        <v>5</v>
      </c>
      <c r="V178" s="94">
        <v>45995</v>
      </c>
      <c r="W178" s="94">
        <v>45995</v>
      </c>
      <c r="X178" s="95">
        <v>9785171680992</v>
      </c>
      <c r="Y178" s="96">
        <v>512</v>
      </c>
      <c r="Z178" s="97">
        <v>0.69599999999999995</v>
      </c>
      <c r="AA178" s="98" t="s">
        <v>175</v>
      </c>
      <c r="AB178" s="98" t="s">
        <v>228</v>
      </c>
      <c r="AC178" s="98" t="s">
        <v>176</v>
      </c>
      <c r="AD178" s="91" t="s">
        <v>110</v>
      </c>
      <c r="AE178" s="169" t="s">
        <v>196</v>
      </c>
      <c r="AF178" s="168"/>
      <c r="AG178" s="98" t="s">
        <v>3276</v>
      </c>
      <c r="AH178" s="98"/>
      <c r="AI178" s="86" t="s">
        <v>3277</v>
      </c>
      <c r="AJ178" s="101"/>
      <c r="AK178" s="91"/>
      <c r="AL178" s="100" t="s">
        <v>3278</v>
      </c>
      <c r="AM178" s="86" t="s">
        <v>1990</v>
      </c>
      <c r="AN178" s="86" t="s">
        <v>236</v>
      </c>
      <c r="AO178" s="143">
        <f t="shared" si="6"/>
        <v>0</v>
      </c>
      <c r="AP178" s="85" t="s">
        <v>3279</v>
      </c>
      <c r="AQ178" s="100" t="s">
        <v>111</v>
      </c>
      <c r="AR178" s="97" t="s">
        <v>125</v>
      </c>
      <c r="AV178" s="99"/>
      <c r="AW178" s="159" t="s">
        <v>3280</v>
      </c>
      <c r="AX178" s="102"/>
      <c r="AY178" s="157" t="s">
        <v>3281</v>
      </c>
      <c r="AZ178" s="159"/>
      <c r="BF178" s="103">
        <v>45999</v>
      </c>
      <c r="BG178" s="46"/>
      <c r="BH178" s="46"/>
      <c r="BI178" s="46">
        <f t="shared" si="7"/>
        <v>0</v>
      </c>
      <c r="BJ178" s="46">
        <f t="shared" si="8"/>
        <v>0</v>
      </c>
    </row>
    <row r="179" spans="1:62" ht="120" customHeight="1" x14ac:dyDescent="0.25">
      <c r="A179" s="170" t="s">
        <v>180</v>
      </c>
      <c r="B179" s="132"/>
      <c r="C179" s="150">
        <v>0</v>
      </c>
      <c r="D179" s="150">
        <v>0</v>
      </c>
      <c r="E179" s="133">
        <v>472.5</v>
      </c>
      <c r="F179" s="134" t="s">
        <v>2814</v>
      </c>
      <c r="G179" s="86" t="s">
        <v>2815</v>
      </c>
      <c r="H179" s="86" t="s">
        <v>2816</v>
      </c>
      <c r="I179" s="89"/>
      <c r="J179" s="90" t="s">
        <v>195</v>
      </c>
      <c r="K179" s="86"/>
      <c r="L179" s="86"/>
      <c r="M179" s="92" t="s">
        <v>138</v>
      </c>
      <c r="N179" s="86" t="s">
        <v>108</v>
      </c>
      <c r="O179" s="163" t="s">
        <v>229</v>
      </c>
      <c r="P179" s="163" t="s">
        <v>229</v>
      </c>
      <c r="Q179" s="91" t="s">
        <v>109</v>
      </c>
      <c r="R179" s="91" t="s">
        <v>207</v>
      </c>
      <c r="S179" s="91" t="s">
        <v>2817</v>
      </c>
      <c r="T179" s="92">
        <v>10</v>
      </c>
      <c r="U179" s="93">
        <v>20</v>
      </c>
      <c r="V179" s="94">
        <v>45993</v>
      </c>
      <c r="W179" s="94">
        <v>45993</v>
      </c>
      <c r="X179" s="95">
        <v>9785171749620</v>
      </c>
      <c r="Y179" s="96">
        <v>80</v>
      </c>
      <c r="Z179" s="97">
        <v>0.156</v>
      </c>
      <c r="AA179" s="98" t="s">
        <v>168</v>
      </c>
      <c r="AB179" s="98" t="s">
        <v>159</v>
      </c>
      <c r="AC179" s="98" t="s">
        <v>169</v>
      </c>
      <c r="AD179" s="91" t="s">
        <v>297</v>
      </c>
      <c r="AE179" s="169" t="s">
        <v>196</v>
      </c>
      <c r="AF179" s="168"/>
      <c r="AG179" s="98" t="s">
        <v>298</v>
      </c>
      <c r="AH179" s="98"/>
      <c r="AI179" s="86" t="s">
        <v>2818</v>
      </c>
      <c r="AJ179" s="101" t="s">
        <v>162</v>
      </c>
      <c r="AK179" s="91"/>
      <c r="AL179" s="100" t="s">
        <v>2819</v>
      </c>
      <c r="AM179" s="86" t="s">
        <v>230</v>
      </c>
      <c r="AN179" s="86" t="s">
        <v>142</v>
      </c>
      <c r="AO179" s="143">
        <f t="shared" si="6"/>
        <v>0</v>
      </c>
      <c r="AP179" s="85" t="s">
        <v>2820</v>
      </c>
      <c r="AQ179" s="100" t="s">
        <v>143</v>
      </c>
      <c r="AR179" s="97" t="s">
        <v>125</v>
      </c>
      <c r="AV179" s="99"/>
      <c r="AW179" s="159" t="s">
        <v>2821</v>
      </c>
      <c r="AX179" s="102"/>
      <c r="AY179" s="157" t="s">
        <v>2822</v>
      </c>
      <c r="AZ179" s="159"/>
      <c r="BF179" s="103">
        <v>45996</v>
      </c>
      <c r="BG179" s="46"/>
      <c r="BH179" s="46"/>
      <c r="BI179" s="46">
        <f t="shared" si="7"/>
        <v>0</v>
      </c>
      <c r="BJ179" s="46">
        <f t="shared" si="8"/>
        <v>0</v>
      </c>
    </row>
    <row r="180" spans="1:62" ht="120" customHeight="1" x14ac:dyDescent="0.25">
      <c r="A180" s="170" t="s">
        <v>180</v>
      </c>
      <c r="B180" s="132"/>
      <c r="C180" s="150">
        <v>0</v>
      </c>
      <c r="D180" s="150">
        <v>0</v>
      </c>
      <c r="E180" s="133">
        <v>407.40000000000003</v>
      </c>
      <c r="F180" s="134" t="s">
        <v>2919</v>
      </c>
      <c r="G180" s="86" t="s">
        <v>468</v>
      </c>
      <c r="H180" s="86" t="s">
        <v>3878</v>
      </c>
      <c r="I180" s="89"/>
      <c r="J180" s="90">
        <v>6</v>
      </c>
      <c r="K180" s="86"/>
      <c r="L180" s="86"/>
      <c r="M180" s="92" t="s">
        <v>133</v>
      </c>
      <c r="N180" s="86" t="s">
        <v>108</v>
      </c>
      <c r="O180" s="163" t="s">
        <v>173</v>
      </c>
      <c r="P180" s="163" t="s">
        <v>292</v>
      </c>
      <c r="Q180" s="91" t="s">
        <v>109</v>
      </c>
      <c r="R180" s="91" t="s">
        <v>207</v>
      </c>
      <c r="S180" s="91" t="s">
        <v>3879</v>
      </c>
      <c r="T180" s="92">
        <v>10</v>
      </c>
      <c r="U180" s="93">
        <v>10</v>
      </c>
      <c r="V180" s="94">
        <v>45258</v>
      </c>
      <c r="W180" s="94">
        <v>45527</v>
      </c>
      <c r="X180" s="95">
        <v>9785171590925</v>
      </c>
      <c r="Y180" s="96">
        <v>384</v>
      </c>
      <c r="Z180" s="97">
        <v>0.35</v>
      </c>
      <c r="AA180" s="98" t="s">
        <v>145</v>
      </c>
      <c r="AB180" s="98" t="s">
        <v>136</v>
      </c>
      <c r="AC180" s="98" t="s">
        <v>146</v>
      </c>
      <c r="AD180" s="91">
        <v>3</v>
      </c>
      <c r="AE180" s="169" t="s">
        <v>196</v>
      </c>
      <c r="AF180" s="168"/>
      <c r="AG180" s="98" t="s">
        <v>2979</v>
      </c>
      <c r="AH180" s="98"/>
      <c r="AI180" s="86" t="s">
        <v>3880</v>
      </c>
      <c r="AJ180" s="101"/>
      <c r="AK180" s="91" t="s">
        <v>2921</v>
      </c>
      <c r="AL180" s="100" t="s">
        <v>3881</v>
      </c>
      <c r="AM180" s="86" t="s">
        <v>234</v>
      </c>
      <c r="AN180" s="86" t="s">
        <v>236</v>
      </c>
      <c r="AO180" s="143">
        <f t="shared" si="6"/>
        <v>0</v>
      </c>
      <c r="AP180" s="85" t="s">
        <v>3882</v>
      </c>
      <c r="AQ180" s="100" t="s">
        <v>111</v>
      </c>
      <c r="AR180" s="97" t="s">
        <v>125</v>
      </c>
      <c r="AV180" s="99"/>
      <c r="AW180" s="159" t="s">
        <v>3883</v>
      </c>
      <c r="AX180" s="102"/>
      <c r="AY180" s="157" t="s">
        <v>3884</v>
      </c>
      <c r="AZ180" s="159"/>
      <c r="BF180" s="103">
        <v>46000</v>
      </c>
      <c r="BG180" s="46"/>
      <c r="BH180" s="46"/>
      <c r="BI180" s="46">
        <f t="shared" si="7"/>
        <v>0</v>
      </c>
      <c r="BJ180" s="46">
        <f t="shared" si="8"/>
        <v>0</v>
      </c>
    </row>
    <row r="181" spans="1:62" ht="120" customHeight="1" x14ac:dyDescent="0.25">
      <c r="A181" s="170" t="s">
        <v>180</v>
      </c>
      <c r="B181" s="132"/>
      <c r="C181" s="150">
        <v>0</v>
      </c>
      <c r="D181" s="150">
        <v>0</v>
      </c>
      <c r="E181" s="133">
        <v>407.40000000000003</v>
      </c>
      <c r="F181" s="134" t="s">
        <v>2320</v>
      </c>
      <c r="G181" s="86" t="s">
        <v>468</v>
      </c>
      <c r="H181" s="86" t="s">
        <v>3878</v>
      </c>
      <c r="I181" s="89"/>
      <c r="J181" s="90">
        <v>6</v>
      </c>
      <c r="K181" s="86"/>
      <c r="L181" s="86"/>
      <c r="M181" s="92" t="s">
        <v>133</v>
      </c>
      <c r="N181" s="86" t="s">
        <v>108</v>
      </c>
      <c r="O181" s="163" t="s">
        <v>173</v>
      </c>
      <c r="P181" s="163" t="s">
        <v>292</v>
      </c>
      <c r="Q181" s="91" t="s">
        <v>109</v>
      </c>
      <c r="R181" s="91" t="s">
        <v>207</v>
      </c>
      <c r="S181" s="91" t="s">
        <v>3885</v>
      </c>
      <c r="T181" s="92">
        <v>10</v>
      </c>
      <c r="U181" s="93">
        <v>8</v>
      </c>
      <c r="V181" s="94">
        <v>45268</v>
      </c>
      <c r="W181" s="94">
        <v>45527</v>
      </c>
      <c r="X181" s="95">
        <v>9785171590932</v>
      </c>
      <c r="Y181" s="96">
        <v>448</v>
      </c>
      <c r="Z181" s="97">
        <v>0.38500000000000001</v>
      </c>
      <c r="AA181" s="98" t="s">
        <v>145</v>
      </c>
      <c r="AB181" s="98" t="s">
        <v>136</v>
      </c>
      <c r="AC181" s="98" t="s">
        <v>146</v>
      </c>
      <c r="AD181" s="91">
        <v>3</v>
      </c>
      <c r="AE181" s="169" t="s">
        <v>196</v>
      </c>
      <c r="AF181" s="168"/>
      <c r="AG181" s="98" t="s">
        <v>2979</v>
      </c>
      <c r="AH181" s="98"/>
      <c r="AI181" s="86" t="s">
        <v>3880</v>
      </c>
      <c r="AJ181" s="101"/>
      <c r="AK181" s="91" t="s">
        <v>470</v>
      </c>
      <c r="AL181" s="100" t="s">
        <v>3886</v>
      </c>
      <c r="AM181" s="86" t="s">
        <v>234</v>
      </c>
      <c r="AN181" s="86" t="s">
        <v>236</v>
      </c>
      <c r="AO181" s="143">
        <f t="shared" si="6"/>
        <v>0</v>
      </c>
      <c r="AP181" s="85" t="s">
        <v>3887</v>
      </c>
      <c r="AQ181" s="100" t="s">
        <v>111</v>
      </c>
      <c r="AR181" s="97" t="s">
        <v>125</v>
      </c>
      <c r="AV181" s="99"/>
      <c r="AW181" s="159" t="s">
        <v>3888</v>
      </c>
      <c r="AX181" s="102"/>
      <c r="AY181" s="157" t="s">
        <v>3889</v>
      </c>
      <c r="AZ181" s="159"/>
      <c r="BF181" s="103">
        <v>46000</v>
      </c>
      <c r="BG181" s="46"/>
      <c r="BH181" s="46"/>
      <c r="BI181" s="46">
        <f t="shared" si="7"/>
        <v>0</v>
      </c>
      <c r="BJ181" s="46">
        <f t="shared" si="8"/>
        <v>0</v>
      </c>
    </row>
    <row r="182" spans="1:62" ht="120" customHeight="1" x14ac:dyDescent="0.25">
      <c r="A182" s="170" t="s">
        <v>180</v>
      </c>
      <c r="B182" s="132"/>
      <c r="C182" s="150">
        <v>0</v>
      </c>
      <c r="D182" s="150">
        <v>0</v>
      </c>
      <c r="E182" s="133">
        <v>428.40000000000003</v>
      </c>
      <c r="F182" s="134" t="s">
        <v>1190</v>
      </c>
      <c r="G182" s="86"/>
      <c r="H182" s="86" t="s">
        <v>1191</v>
      </c>
      <c r="I182" s="89"/>
      <c r="J182" s="90" t="s">
        <v>195</v>
      </c>
      <c r="K182" s="86"/>
      <c r="L182" s="86"/>
      <c r="M182" s="92" t="s">
        <v>144</v>
      </c>
      <c r="N182" s="86" t="s">
        <v>1192</v>
      </c>
      <c r="O182" s="163" t="s">
        <v>241</v>
      </c>
      <c r="P182" s="163" t="s">
        <v>432</v>
      </c>
      <c r="Q182" s="91" t="s">
        <v>109</v>
      </c>
      <c r="R182" s="91" t="s">
        <v>207</v>
      </c>
      <c r="S182" s="91" t="s">
        <v>1193</v>
      </c>
      <c r="T182" s="92">
        <v>20</v>
      </c>
      <c r="U182" s="93">
        <v>1</v>
      </c>
      <c r="V182" s="94">
        <v>45989</v>
      </c>
      <c r="W182" s="94">
        <v>45989</v>
      </c>
      <c r="X182" s="95">
        <v>9785171789176</v>
      </c>
      <c r="Y182" s="96">
        <v>1</v>
      </c>
      <c r="Z182" s="97">
        <v>0.25</v>
      </c>
      <c r="AA182" s="98" t="s">
        <v>1194</v>
      </c>
      <c r="AB182" s="98"/>
      <c r="AC182" s="98" t="s">
        <v>1195</v>
      </c>
      <c r="AD182" s="91" t="s">
        <v>319</v>
      </c>
      <c r="AE182" s="169" t="s">
        <v>196</v>
      </c>
      <c r="AF182" s="168"/>
      <c r="AG182" s="98" t="s">
        <v>342</v>
      </c>
      <c r="AH182" s="98"/>
      <c r="AI182" s="86" t="s">
        <v>1196</v>
      </c>
      <c r="AJ182" s="101"/>
      <c r="AK182" s="91"/>
      <c r="AL182" s="100" t="s">
        <v>1197</v>
      </c>
      <c r="AM182" s="86" t="s">
        <v>343</v>
      </c>
      <c r="AN182" s="86" t="s">
        <v>236</v>
      </c>
      <c r="AO182" s="143">
        <f t="shared" si="6"/>
        <v>0</v>
      </c>
      <c r="AP182" s="85" t="s">
        <v>1198</v>
      </c>
      <c r="AQ182" s="100" t="s">
        <v>143</v>
      </c>
      <c r="AR182" s="97" t="s">
        <v>125</v>
      </c>
      <c r="AV182" s="99"/>
      <c r="AW182" s="159" t="s">
        <v>1199</v>
      </c>
      <c r="AX182" s="102"/>
      <c r="AY182" s="157" t="s">
        <v>1200</v>
      </c>
      <c r="AZ182" s="159"/>
      <c r="BF182" s="103">
        <v>45992</v>
      </c>
      <c r="BG182" s="46"/>
      <c r="BH182" s="46"/>
      <c r="BI182" s="46">
        <f t="shared" si="7"/>
        <v>0</v>
      </c>
      <c r="BJ182" s="46">
        <f t="shared" si="8"/>
        <v>0</v>
      </c>
    </row>
    <row r="183" spans="1:62" ht="120" customHeight="1" x14ac:dyDescent="0.25">
      <c r="A183" s="170" t="s">
        <v>180</v>
      </c>
      <c r="B183" s="132"/>
      <c r="C183" s="150">
        <v>0</v>
      </c>
      <c r="D183" s="150">
        <v>0</v>
      </c>
      <c r="E183" s="133">
        <v>261.45</v>
      </c>
      <c r="F183" s="134" t="s">
        <v>701</v>
      </c>
      <c r="G183" s="86" t="s">
        <v>482</v>
      </c>
      <c r="H183" s="86" t="s">
        <v>702</v>
      </c>
      <c r="I183" s="89"/>
      <c r="J183" s="90" t="s">
        <v>195</v>
      </c>
      <c r="K183" s="86"/>
      <c r="L183" s="86"/>
      <c r="M183" s="92" t="s">
        <v>138</v>
      </c>
      <c r="N183" s="86" t="s">
        <v>108</v>
      </c>
      <c r="O183" s="163" t="s">
        <v>277</v>
      </c>
      <c r="P183" s="163" t="s">
        <v>288</v>
      </c>
      <c r="Q183" s="91" t="s">
        <v>109</v>
      </c>
      <c r="R183" s="91" t="s">
        <v>207</v>
      </c>
      <c r="S183" s="91" t="s">
        <v>703</v>
      </c>
      <c r="T183" s="92">
        <v>10</v>
      </c>
      <c r="U183" s="93">
        <v>40</v>
      </c>
      <c r="V183" s="94">
        <v>45986</v>
      </c>
      <c r="W183" s="94">
        <v>45986</v>
      </c>
      <c r="X183" s="95">
        <v>9785171793111</v>
      </c>
      <c r="Y183" s="96">
        <v>10</v>
      </c>
      <c r="Z183" s="97">
        <v>9.2999999999999999E-2</v>
      </c>
      <c r="AA183" s="98" t="s">
        <v>134</v>
      </c>
      <c r="AB183" s="98" t="s">
        <v>704</v>
      </c>
      <c r="AC183" s="98" t="s">
        <v>135</v>
      </c>
      <c r="AD183" s="91" t="s">
        <v>407</v>
      </c>
      <c r="AE183" s="169" t="s">
        <v>196</v>
      </c>
      <c r="AF183" s="168"/>
      <c r="AG183" s="98" t="s">
        <v>415</v>
      </c>
      <c r="AH183" s="98"/>
      <c r="AI183" s="86" t="s">
        <v>705</v>
      </c>
      <c r="AJ183" s="101" t="s">
        <v>167</v>
      </c>
      <c r="AK183" s="91"/>
      <c r="AL183" s="100" t="s">
        <v>706</v>
      </c>
      <c r="AM183" s="86" t="s">
        <v>150</v>
      </c>
      <c r="AN183" s="86" t="s">
        <v>142</v>
      </c>
      <c r="AO183" s="143">
        <f t="shared" si="6"/>
        <v>0</v>
      </c>
      <c r="AP183" s="85" t="s">
        <v>707</v>
      </c>
      <c r="AQ183" s="100" t="s">
        <v>143</v>
      </c>
      <c r="AR183" s="97" t="s">
        <v>125</v>
      </c>
      <c r="AV183" s="99"/>
      <c r="AW183" s="159" t="s">
        <v>708</v>
      </c>
      <c r="AX183" s="102" t="s">
        <v>709</v>
      </c>
      <c r="AY183" s="157" t="s">
        <v>709</v>
      </c>
      <c r="AZ183" s="159"/>
      <c r="BF183" s="103">
        <v>45989</v>
      </c>
      <c r="BG183" s="46"/>
      <c r="BH183" s="46"/>
      <c r="BI183" s="46">
        <f t="shared" si="7"/>
        <v>0</v>
      </c>
      <c r="BJ183" s="46">
        <f t="shared" si="8"/>
        <v>0</v>
      </c>
    </row>
    <row r="184" spans="1:62" ht="120" customHeight="1" x14ac:dyDescent="0.25">
      <c r="A184" s="170" t="s">
        <v>180</v>
      </c>
      <c r="B184" s="132"/>
      <c r="C184" s="150">
        <v>0</v>
      </c>
      <c r="D184" s="150">
        <v>0</v>
      </c>
      <c r="E184" s="133">
        <v>261.45</v>
      </c>
      <c r="F184" s="134" t="s">
        <v>710</v>
      </c>
      <c r="G184" s="86" t="s">
        <v>414</v>
      </c>
      <c r="H184" s="86" t="s">
        <v>702</v>
      </c>
      <c r="I184" s="89"/>
      <c r="J184" s="90" t="s">
        <v>195</v>
      </c>
      <c r="K184" s="86"/>
      <c r="L184" s="86"/>
      <c r="M184" s="92" t="s">
        <v>138</v>
      </c>
      <c r="N184" s="86" t="s">
        <v>108</v>
      </c>
      <c r="O184" s="163" t="s">
        <v>277</v>
      </c>
      <c r="P184" s="163" t="s">
        <v>288</v>
      </c>
      <c r="Q184" s="91" t="s">
        <v>109</v>
      </c>
      <c r="R184" s="91" t="s">
        <v>207</v>
      </c>
      <c r="S184" s="91" t="s">
        <v>711</v>
      </c>
      <c r="T184" s="92">
        <v>10</v>
      </c>
      <c r="U184" s="93">
        <v>40</v>
      </c>
      <c r="V184" s="94">
        <v>45986</v>
      </c>
      <c r="W184" s="94">
        <v>45986</v>
      </c>
      <c r="X184" s="95">
        <v>9785171793104</v>
      </c>
      <c r="Y184" s="96">
        <v>10</v>
      </c>
      <c r="Z184" s="97">
        <v>9.2999999999999999E-2</v>
      </c>
      <c r="AA184" s="98" t="s">
        <v>134</v>
      </c>
      <c r="AB184" s="98" t="s">
        <v>704</v>
      </c>
      <c r="AC184" s="98" t="s">
        <v>135</v>
      </c>
      <c r="AD184" s="91" t="s">
        <v>407</v>
      </c>
      <c r="AE184" s="169" t="s">
        <v>196</v>
      </c>
      <c r="AF184" s="168"/>
      <c r="AG184" s="98" t="s">
        <v>566</v>
      </c>
      <c r="AH184" s="98"/>
      <c r="AI184" s="86" t="s">
        <v>705</v>
      </c>
      <c r="AJ184" s="101" t="s">
        <v>167</v>
      </c>
      <c r="AK184" s="91"/>
      <c r="AL184" s="100" t="s">
        <v>712</v>
      </c>
      <c r="AM184" s="86" t="s">
        <v>150</v>
      </c>
      <c r="AN184" s="86" t="s">
        <v>142</v>
      </c>
      <c r="AO184" s="143">
        <f t="shared" si="6"/>
        <v>0</v>
      </c>
      <c r="AP184" s="85" t="s">
        <v>713</v>
      </c>
      <c r="AQ184" s="100" t="s">
        <v>143</v>
      </c>
      <c r="AR184" s="97" t="s">
        <v>125</v>
      </c>
      <c r="AV184" s="99"/>
      <c r="AW184" s="159" t="s">
        <v>714</v>
      </c>
      <c r="AX184" s="102" t="s">
        <v>715</v>
      </c>
      <c r="AY184" s="157" t="s">
        <v>716</v>
      </c>
      <c r="AZ184" s="159"/>
      <c r="BF184" s="103">
        <v>45989</v>
      </c>
      <c r="BG184" s="46"/>
      <c r="BH184" s="46"/>
      <c r="BI184" s="46">
        <f t="shared" si="7"/>
        <v>0</v>
      </c>
      <c r="BJ184" s="46">
        <f t="shared" si="8"/>
        <v>0</v>
      </c>
    </row>
    <row r="185" spans="1:62" ht="120" customHeight="1" x14ac:dyDescent="0.25">
      <c r="A185" s="170" t="s">
        <v>180</v>
      </c>
      <c r="B185" s="132"/>
      <c r="C185" s="150">
        <v>0</v>
      </c>
      <c r="D185" s="150">
        <v>0</v>
      </c>
      <c r="E185" s="133">
        <v>261.45</v>
      </c>
      <c r="F185" s="134" t="s">
        <v>717</v>
      </c>
      <c r="G185" s="86" t="s">
        <v>509</v>
      </c>
      <c r="H185" s="86" t="s">
        <v>702</v>
      </c>
      <c r="I185" s="89"/>
      <c r="J185" s="90" t="s">
        <v>195</v>
      </c>
      <c r="K185" s="86"/>
      <c r="L185" s="86"/>
      <c r="M185" s="92" t="s">
        <v>138</v>
      </c>
      <c r="N185" s="86" t="s">
        <v>108</v>
      </c>
      <c r="O185" s="163" t="s">
        <v>277</v>
      </c>
      <c r="P185" s="163" t="s">
        <v>288</v>
      </c>
      <c r="Q185" s="91" t="s">
        <v>109</v>
      </c>
      <c r="R185" s="91" t="s">
        <v>207</v>
      </c>
      <c r="S185" s="91" t="s">
        <v>718</v>
      </c>
      <c r="T185" s="92">
        <v>10</v>
      </c>
      <c r="U185" s="93">
        <v>40</v>
      </c>
      <c r="V185" s="94">
        <v>45986</v>
      </c>
      <c r="W185" s="94">
        <v>45986</v>
      </c>
      <c r="X185" s="95">
        <v>9785171793098</v>
      </c>
      <c r="Y185" s="96">
        <v>10</v>
      </c>
      <c r="Z185" s="97">
        <v>9.2999999999999999E-2</v>
      </c>
      <c r="AA185" s="98" t="s">
        <v>134</v>
      </c>
      <c r="AB185" s="98" t="s">
        <v>704</v>
      </c>
      <c r="AC185" s="98" t="s">
        <v>135</v>
      </c>
      <c r="AD185" s="91" t="s">
        <v>407</v>
      </c>
      <c r="AE185" s="169" t="s">
        <v>196</v>
      </c>
      <c r="AF185" s="168"/>
      <c r="AG185" s="98" t="s">
        <v>566</v>
      </c>
      <c r="AH185" s="98"/>
      <c r="AI185" s="86" t="s">
        <v>705</v>
      </c>
      <c r="AJ185" s="101" t="s">
        <v>167</v>
      </c>
      <c r="AK185" s="91"/>
      <c r="AL185" s="100" t="s">
        <v>719</v>
      </c>
      <c r="AM185" s="86" t="s">
        <v>150</v>
      </c>
      <c r="AN185" s="86" t="s">
        <v>142</v>
      </c>
      <c r="AO185" s="143">
        <f t="shared" si="6"/>
        <v>0</v>
      </c>
      <c r="AP185" s="85" t="s">
        <v>720</v>
      </c>
      <c r="AQ185" s="100" t="s">
        <v>143</v>
      </c>
      <c r="AR185" s="97" t="s">
        <v>125</v>
      </c>
      <c r="AV185" s="99"/>
      <c r="AW185" s="159" t="s">
        <v>721</v>
      </c>
      <c r="AX185" s="102" t="s">
        <v>722</v>
      </c>
      <c r="AY185" s="157" t="s">
        <v>722</v>
      </c>
      <c r="AZ185" s="159"/>
      <c r="BF185" s="103">
        <v>45989</v>
      </c>
      <c r="BG185" s="46"/>
      <c r="BH185" s="46"/>
      <c r="BI185" s="46">
        <f t="shared" si="7"/>
        <v>0</v>
      </c>
      <c r="BJ185" s="46">
        <f t="shared" si="8"/>
        <v>0</v>
      </c>
    </row>
    <row r="186" spans="1:62" ht="120" customHeight="1" x14ac:dyDescent="0.25">
      <c r="A186" s="170" t="s">
        <v>180</v>
      </c>
      <c r="B186" s="132"/>
      <c r="C186" s="150">
        <v>0</v>
      </c>
      <c r="D186" s="150">
        <v>0</v>
      </c>
      <c r="E186" s="133">
        <v>261.45</v>
      </c>
      <c r="F186" s="134" t="s">
        <v>723</v>
      </c>
      <c r="G186" s="86" t="s">
        <v>724</v>
      </c>
      <c r="H186" s="86" t="s">
        <v>702</v>
      </c>
      <c r="I186" s="89"/>
      <c r="J186" s="90" t="s">
        <v>195</v>
      </c>
      <c r="K186" s="86"/>
      <c r="L186" s="86"/>
      <c r="M186" s="92" t="s">
        <v>138</v>
      </c>
      <c r="N186" s="86" t="s">
        <v>108</v>
      </c>
      <c r="O186" s="163" t="s">
        <v>277</v>
      </c>
      <c r="P186" s="163" t="s">
        <v>288</v>
      </c>
      <c r="Q186" s="91" t="s">
        <v>109</v>
      </c>
      <c r="R186" s="91" t="s">
        <v>207</v>
      </c>
      <c r="S186" s="91" t="s">
        <v>725</v>
      </c>
      <c r="T186" s="92">
        <v>10</v>
      </c>
      <c r="U186" s="93">
        <v>40</v>
      </c>
      <c r="V186" s="94">
        <v>45986</v>
      </c>
      <c r="W186" s="94">
        <v>45986</v>
      </c>
      <c r="X186" s="95">
        <v>9785171818692</v>
      </c>
      <c r="Y186" s="96">
        <v>10</v>
      </c>
      <c r="Z186" s="97">
        <v>9.2999999999999999E-2</v>
      </c>
      <c r="AA186" s="98" t="s">
        <v>134</v>
      </c>
      <c r="AB186" s="98" t="s">
        <v>704</v>
      </c>
      <c r="AC186" s="98" t="s">
        <v>135</v>
      </c>
      <c r="AD186" s="91" t="s">
        <v>407</v>
      </c>
      <c r="AE186" s="169" t="s">
        <v>196</v>
      </c>
      <c r="AF186" s="168"/>
      <c r="AG186" s="98" t="s">
        <v>404</v>
      </c>
      <c r="AH186" s="98"/>
      <c r="AI186" s="86" t="s">
        <v>705</v>
      </c>
      <c r="AJ186" s="101" t="s">
        <v>167</v>
      </c>
      <c r="AK186" s="91"/>
      <c r="AL186" s="100" t="s">
        <v>726</v>
      </c>
      <c r="AM186" s="86" t="s">
        <v>150</v>
      </c>
      <c r="AN186" s="86" t="s">
        <v>142</v>
      </c>
      <c r="AO186" s="143">
        <f t="shared" si="6"/>
        <v>0</v>
      </c>
      <c r="AP186" s="85" t="s">
        <v>727</v>
      </c>
      <c r="AQ186" s="100" t="s">
        <v>143</v>
      </c>
      <c r="AR186" s="97" t="s">
        <v>125</v>
      </c>
      <c r="AV186" s="99"/>
      <c r="AW186" s="159" t="s">
        <v>728</v>
      </c>
      <c r="AX186" s="102" t="s">
        <v>729</v>
      </c>
      <c r="AY186" s="157" t="s">
        <v>730</v>
      </c>
      <c r="AZ186" s="159"/>
      <c r="BF186" s="103">
        <v>45989</v>
      </c>
      <c r="BG186" s="46"/>
      <c r="BH186" s="46"/>
      <c r="BI186" s="46">
        <f t="shared" si="7"/>
        <v>0</v>
      </c>
      <c r="BJ186" s="46">
        <f t="shared" si="8"/>
        <v>0</v>
      </c>
    </row>
    <row r="187" spans="1:62" ht="120" customHeight="1" x14ac:dyDescent="0.25">
      <c r="A187" s="170" t="s">
        <v>180</v>
      </c>
      <c r="B187" s="132"/>
      <c r="C187" s="150">
        <v>0</v>
      </c>
      <c r="D187" s="150">
        <v>0</v>
      </c>
      <c r="E187" s="133">
        <v>1461.6000000000001</v>
      </c>
      <c r="F187" s="134" t="s">
        <v>4852</v>
      </c>
      <c r="G187" s="86" t="s">
        <v>4853</v>
      </c>
      <c r="H187" s="86" t="s">
        <v>4854</v>
      </c>
      <c r="I187" s="89"/>
      <c r="J187" s="90" t="s">
        <v>195</v>
      </c>
      <c r="K187" s="86"/>
      <c r="L187" s="86"/>
      <c r="M187" s="92" t="s">
        <v>133</v>
      </c>
      <c r="N187" s="86" t="s">
        <v>108</v>
      </c>
      <c r="O187" s="163" t="s">
        <v>223</v>
      </c>
      <c r="P187" s="163" t="s">
        <v>475</v>
      </c>
      <c r="Q187" s="91" t="s">
        <v>109</v>
      </c>
      <c r="R187" s="91" t="s">
        <v>207</v>
      </c>
      <c r="S187" s="91" t="s">
        <v>4855</v>
      </c>
      <c r="T187" s="92">
        <v>20</v>
      </c>
      <c r="U187" s="93">
        <v>20</v>
      </c>
      <c r="V187" s="94">
        <v>46001</v>
      </c>
      <c r="W187" s="94">
        <v>46001</v>
      </c>
      <c r="X187" s="95">
        <v>9785171762308</v>
      </c>
      <c r="Y187" s="96">
        <v>160</v>
      </c>
      <c r="Z187" s="97">
        <v>0.52</v>
      </c>
      <c r="AA187" s="98" t="s">
        <v>4856</v>
      </c>
      <c r="AB187" s="98" t="s">
        <v>159</v>
      </c>
      <c r="AC187" s="98" t="s">
        <v>4857</v>
      </c>
      <c r="AD187" s="91">
        <v>3</v>
      </c>
      <c r="AE187" s="135" t="s">
        <v>196</v>
      </c>
      <c r="AF187" s="168"/>
      <c r="AG187" s="98" t="s">
        <v>477</v>
      </c>
      <c r="AH187" s="98"/>
      <c r="AI187" s="86" t="s">
        <v>4858</v>
      </c>
      <c r="AJ187" s="101"/>
      <c r="AK187" s="91"/>
      <c r="AL187" s="100" t="s">
        <v>4859</v>
      </c>
      <c r="AM187" s="86" t="s">
        <v>253</v>
      </c>
      <c r="AN187" s="86" t="s">
        <v>236</v>
      </c>
      <c r="AO187" s="143">
        <f t="shared" si="6"/>
        <v>0</v>
      </c>
      <c r="AP187" s="85" t="s">
        <v>4860</v>
      </c>
      <c r="AQ187" s="100" t="s">
        <v>111</v>
      </c>
      <c r="AR187" s="97" t="s">
        <v>125</v>
      </c>
      <c r="AV187" s="99"/>
      <c r="AW187" s="159" t="s">
        <v>4861</v>
      </c>
      <c r="AX187" s="102"/>
      <c r="AY187" s="157" t="s">
        <v>4862</v>
      </c>
      <c r="AZ187" s="159"/>
      <c r="BF187" s="103">
        <v>46002</v>
      </c>
      <c r="BG187" s="46"/>
      <c r="BH187" s="46"/>
      <c r="BI187" s="46">
        <f t="shared" si="7"/>
        <v>0</v>
      </c>
      <c r="BJ187" s="46">
        <f t="shared" si="8"/>
        <v>0</v>
      </c>
    </row>
    <row r="188" spans="1:62" ht="120" customHeight="1" x14ac:dyDescent="0.25">
      <c r="A188" s="170" t="s">
        <v>180</v>
      </c>
      <c r="B188" s="132"/>
      <c r="C188" s="150">
        <v>0</v>
      </c>
      <c r="D188" s="150">
        <v>0</v>
      </c>
      <c r="E188" s="133">
        <v>428.40000000000003</v>
      </c>
      <c r="F188" s="134" t="s">
        <v>4433</v>
      </c>
      <c r="G188" s="86" t="s">
        <v>208</v>
      </c>
      <c r="H188" s="86" t="s">
        <v>4434</v>
      </c>
      <c r="I188" s="89"/>
      <c r="J188" s="90">
        <v>4</v>
      </c>
      <c r="K188" s="86"/>
      <c r="L188" s="86"/>
      <c r="M188" s="92" t="s">
        <v>144</v>
      </c>
      <c r="N188" s="86" t="s">
        <v>108</v>
      </c>
      <c r="O188" s="163" t="s">
        <v>177</v>
      </c>
      <c r="P188" s="163" t="s">
        <v>4435</v>
      </c>
      <c r="Q188" s="91" t="s">
        <v>109</v>
      </c>
      <c r="R188" s="91" t="s">
        <v>207</v>
      </c>
      <c r="S188" s="91" t="s">
        <v>4436</v>
      </c>
      <c r="T188" s="92">
        <v>10</v>
      </c>
      <c r="U188" s="93">
        <v>8</v>
      </c>
      <c r="V188" s="94">
        <v>42584</v>
      </c>
      <c r="W188" s="94">
        <v>45994</v>
      </c>
      <c r="X188" s="95">
        <v>9785170964390</v>
      </c>
      <c r="Y188" s="96">
        <v>576</v>
      </c>
      <c r="Z188" s="97">
        <v>0.27800000000000002</v>
      </c>
      <c r="AA188" s="98" t="s">
        <v>419</v>
      </c>
      <c r="AB188" s="98" t="s">
        <v>202</v>
      </c>
      <c r="AC188" s="98" t="s">
        <v>420</v>
      </c>
      <c r="AD188" s="91" t="s">
        <v>110</v>
      </c>
      <c r="AE188" s="135" t="s">
        <v>116</v>
      </c>
      <c r="AF188" s="168"/>
      <c r="AG188" s="98" t="s">
        <v>327</v>
      </c>
      <c r="AH188" s="98"/>
      <c r="AI188" s="86" t="s">
        <v>4437</v>
      </c>
      <c r="AJ188" s="101"/>
      <c r="AK188" s="91"/>
      <c r="AL188" s="100" t="s">
        <v>4438</v>
      </c>
      <c r="AM188" s="86" t="s">
        <v>275</v>
      </c>
      <c r="AN188" s="86" t="s">
        <v>236</v>
      </c>
      <c r="AO188" s="143">
        <f t="shared" si="6"/>
        <v>0</v>
      </c>
      <c r="AP188" s="85" t="s">
        <v>4439</v>
      </c>
      <c r="AQ188" s="100" t="s">
        <v>157</v>
      </c>
      <c r="AR188" s="97" t="s">
        <v>125</v>
      </c>
      <c r="AV188" s="99"/>
      <c r="AW188" s="159" t="s">
        <v>4440</v>
      </c>
      <c r="AX188" s="102" t="s">
        <v>4441</v>
      </c>
      <c r="AY188" s="157" t="s">
        <v>4442</v>
      </c>
      <c r="AZ188" s="159"/>
      <c r="BF188" s="103">
        <v>46001</v>
      </c>
      <c r="BG188" s="46"/>
      <c r="BH188" s="46"/>
      <c r="BI188" s="46">
        <f t="shared" si="7"/>
        <v>0</v>
      </c>
      <c r="BJ188" s="46">
        <f t="shared" si="8"/>
        <v>0</v>
      </c>
    </row>
    <row r="189" spans="1:62" ht="120" customHeight="1" x14ac:dyDescent="0.25">
      <c r="A189" s="170" t="s">
        <v>180</v>
      </c>
      <c r="B189" s="132"/>
      <c r="C189" s="150">
        <v>0</v>
      </c>
      <c r="D189" s="150">
        <v>0</v>
      </c>
      <c r="E189" s="133">
        <v>875.7</v>
      </c>
      <c r="F189" s="134" t="s">
        <v>3890</v>
      </c>
      <c r="G189" s="86" t="s">
        <v>455</v>
      </c>
      <c r="H189" s="86" t="s">
        <v>582</v>
      </c>
      <c r="I189" s="89"/>
      <c r="J189" s="90">
        <v>4</v>
      </c>
      <c r="K189" s="86"/>
      <c r="L189" s="86"/>
      <c r="M189" s="92" t="s">
        <v>151</v>
      </c>
      <c r="N189" s="86" t="s">
        <v>108</v>
      </c>
      <c r="O189" s="163" t="s">
        <v>222</v>
      </c>
      <c r="P189" s="163" t="s">
        <v>222</v>
      </c>
      <c r="Q189" s="91" t="s">
        <v>109</v>
      </c>
      <c r="R189" s="91" t="s">
        <v>207</v>
      </c>
      <c r="S189" s="91" t="s">
        <v>3891</v>
      </c>
      <c r="T189" s="92">
        <v>20</v>
      </c>
      <c r="U189" s="93">
        <v>12</v>
      </c>
      <c r="V189" s="94">
        <v>45700</v>
      </c>
      <c r="W189" s="94">
        <v>45995</v>
      </c>
      <c r="X189" s="95">
        <v>9785171643270</v>
      </c>
      <c r="Y189" s="96">
        <v>384</v>
      </c>
      <c r="Z189" s="97">
        <v>0.66</v>
      </c>
      <c r="AA189" s="98" t="s">
        <v>134</v>
      </c>
      <c r="AB189" s="98" t="s">
        <v>164</v>
      </c>
      <c r="AC189" s="98" t="s">
        <v>135</v>
      </c>
      <c r="AD189" s="91" t="s">
        <v>110</v>
      </c>
      <c r="AE189" s="135" t="s">
        <v>116</v>
      </c>
      <c r="AF189" s="168"/>
      <c r="AG189" s="98" t="s">
        <v>309</v>
      </c>
      <c r="AH189" s="98"/>
      <c r="AI189" s="86" t="s">
        <v>583</v>
      </c>
      <c r="AJ189" s="101"/>
      <c r="AK189" s="91"/>
      <c r="AL189" s="100" t="s">
        <v>3892</v>
      </c>
      <c r="AM189" s="86" t="s">
        <v>221</v>
      </c>
      <c r="AN189" s="86" t="s">
        <v>153</v>
      </c>
      <c r="AO189" s="143">
        <f t="shared" si="6"/>
        <v>0</v>
      </c>
      <c r="AP189" s="85" t="s">
        <v>3893</v>
      </c>
      <c r="AQ189" s="100" t="s">
        <v>154</v>
      </c>
      <c r="AR189" s="97" t="s">
        <v>125</v>
      </c>
      <c r="AV189" s="99"/>
      <c r="AW189" s="159" t="s">
        <v>3894</v>
      </c>
      <c r="AX189" s="102" t="s">
        <v>3895</v>
      </c>
      <c r="AY189" s="157" t="s">
        <v>3896</v>
      </c>
      <c r="AZ189" s="159"/>
      <c r="BF189" s="103">
        <v>46000</v>
      </c>
      <c r="BG189" s="46"/>
      <c r="BH189" s="46"/>
      <c r="BI189" s="46">
        <f t="shared" si="7"/>
        <v>0</v>
      </c>
      <c r="BJ189" s="46">
        <f t="shared" si="8"/>
        <v>0</v>
      </c>
    </row>
    <row r="190" spans="1:62" ht="120" customHeight="1" x14ac:dyDescent="0.25">
      <c r="A190" s="170" t="s">
        <v>180</v>
      </c>
      <c r="B190" s="132"/>
      <c r="C190" s="150">
        <v>0</v>
      </c>
      <c r="D190" s="150">
        <v>0</v>
      </c>
      <c r="E190" s="133">
        <v>1316.7</v>
      </c>
      <c r="F190" s="134" t="s">
        <v>1201</v>
      </c>
      <c r="G190" s="86" t="s">
        <v>254</v>
      </c>
      <c r="H190" s="86" t="s">
        <v>507</v>
      </c>
      <c r="I190" s="89"/>
      <c r="J190" s="90">
        <v>3</v>
      </c>
      <c r="K190" s="86"/>
      <c r="L190" s="86"/>
      <c r="M190" s="92" t="s">
        <v>151</v>
      </c>
      <c r="N190" s="86" t="s">
        <v>108</v>
      </c>
      <c r="O190" s="163" t="s">
        <v>163</v>
      </c>
      <c r="P190" s="163" t="s">
        <v>163</v>
      </c>
      <c r="Q190" s="91" t="s">
        <v>109</v>
      </c>
      <c r="R190" s="91" t="s">
        <v>207</v>
      </c>
      <c r="S190" s="91" t="s">
        <v>2122</v>
      </c>
      <c r="T190" s="92">
        <v>10</v>
      </c>
      <c r="U190" s="93">
        <v>4</v>
      </c>
      <c r="V190" s="94">
        <v>45377</v>
      </c>
      <c r="W190" s="94">
        <v>45988</v>
      </c>
      <c r="X190" s="95">
        <v>9785171631727</v>
      </c>
      <c r="Y190" s="96">
        <v>448</v>
      </c>
      <c r="Z190" s="97">
        <v>0.63900000000000001</v>
      </c>
      <c r="AA190" s="98" t="s">
        <v>134</v>
      </c>
      <c r="AB190" s="98" t="s">
        <v>191</v>
      </c>
      <c r="AC190" s="98" t="s">
        <v>135</v>
      </c>
      <c r="AD190" s="91" t="s">
        <v>110</v>
      </c>
      <c r="AE190" s="135" t="s">
        <v>116</v>
      </c>
      <c r="AF190" s="168"/>
      <c r="AG190" s="98" t="s">
        <v>231</v>
      </c>
      <c r="AH190" s="98"/>
      <c r="AI190" s="86" t="s">
        <v>508</v>
      </c>
      <c r="AJ190" s="101"/>
      <c r="AK190" s="91" t="s">
        <v>1203</v>
      </c>
      <c r="AL190" s="100" t="s">
        <v>2123</v>
      </c>
      <c r="AM190" s="86" t="s">
        <v>281</v>
      </c>
      <c r="AN190" s="86" t="s">
        <v>153</v>
      </c>
      <c r="AO190" s="143">
        <f t="shared" si="6"/>
        <v>0</v>
      </c>
      <c r="AP190" s="85" t="s">
        <v>2124</v>
      </c>
      <c r="AQ190" s="100" t="s">
        <v>111</v>
      </c>
      <c r="AR190" s="97" t="s">
        <v>125</v>
      </c>
      <c r="AV190" s="99"/>
      <c r="AW190" s="159" t="s">
        <v>2125</v>
      </c>
      <c r="AX190" s="102" t="s">
        <v>2126</v>
      </c>
      <c r="AY190" s="157" t="s">
        <v>1208</v>
      </c>
      <c r="AZ190" s="159"/>
      <c r="BF190" s="103">
        <v>45995</v>
      </c>
      <c r="BG190" s="46"/>
      <c r="BH190" s="46"/>
      <c r="BI190" s="46">
        <f t="shared" si="7"/>
        <v>0</v>
      </c>
      <c r="BJ190" s="46">
        <f t="shared" si="8"/>
        <v>0</v>
      </c>
    </row>
    <row r="191" spans="1:62" ht="120" customHeight="1" x14ac:dyDescent="0.25">
      <c r="A191" s="170" t="s">
        <v>180</v>
      </c>
      <c r="B191" s="132"/>
      <c r="C191" s="150">
        <v>0</v>
      </c>
      <c r="D191" s="150">
        <v>0</v>
      </c>
      <c r="E191" s="133">
        <v>1316.7</v>
      </c>
      <c r="F191" s="134" t="s">
        <v>2127</v>
      </c>
      <c r="G191" s="86" t="s">
        <v>254</v>
      </c>
      <c r="H191" s="86" t="s">
        <v>507</v>
      </c>
      <c r="I191" s="89"/>
      <c r="J191" s="90">
        <v>4</v>
      </c>
      <c r="K191" s="86"/>
      <c r="L191" s="86"/>
      <c r="M191" s="92" t="s">
        <v>151</v>
      </c>
      <c r="N191" s="86" t="s">
        <v>108</v>
      </c>
      <c r="O191" s="163" t="s">
        <v>163</v>
      </c>
      <c r="P191" s="163" t="s">
        <v>163</v>
      </c>
      <c r="Q191" s="91" t="s">
        <v>109</v>
      </c>
      <c r="R191" s="91" t="s">
        <v>207</v>
      </c>
      <c r="S191" s="91" t="s">
        <v>2128</v>
      </c>
      <c r="T191" s="92">
        <v>10</v>
      </c>
      <c r="U191" s="93">
        <v>8</v>
      </c>
      <c r="V191" s="94">
        <v>44865</v>
      </c>
      <c r="W191" s="94">
        <v>45989</v>
      </c>
      <c r="X191" s="95">
        <v>9785171479022</v>
      </c>
      <c r="Y191" s="96">
        <v>512</v>
      </c>
      <c r="Z191" s="97">
        <v>0.76</v>
      </c>
      <c r="AA191" s="98" t="s">
        <v>134</v>
      </c>
      <c r="AB191" s="98" t="s">
        <v>191</v>
      </c>
      <c r="AC191" s="98" t="s">
        <v>135</v>
      </c>
      <c r="AD191" s="91" t="s">
        <v>110</v>
      </c>
      <c r="AE191" s="135" t="s">
        <v>116</v>
      </c>
      <c r="AF191" s="168"/>
      <c r="AG191" s="98" t="s">
        <v>231</v>
      </c>
      <c r="AH191" s="98"/>
      <c r="AI191" s="86" t="s">
        <v>508</v>
      </c>
      <c r="AJ191" s="101"/>
      <c r="AK191" s="91"/>
      <c r="AL191" s="100" t="s">
        <v>2129</v>
      </c>
      <c r="AM191" s="86" t="s">
        <v>281</v>
      </c>
      <c r="AN191" s="86" t="s">
        <v>153</v>
      </c>
      <c r="AO191" s="143">
        <f t="shared" si="6"/>
        <v>0</v>
      </c>
      <c r="AP191" s="85" t="s">
        <v>2130</v>
      </c>
      <c r="AQ191" s="100" t="s">
        <v>111</v>
      </c>
      <c r="AR191" s="97" t="s">
        <v>125</v>
      </c>
      <c r="AV191" s="99"/>
      <c r="AW191" s="159" t="s">
        <v>2131</v>
      </c>
      <c r="AX191" s="102" t="s">
        <v>2132</v>
      </c>
      <c r="AY191" s="157" t="s">
        <v>2133</v>
      </c>
      <c r="AZ191" s="159"/>
      <c r="BF191" s="103">
        <v>45995</v>
      </c>
      <c r="BG191" s="46"/>
      <c r="BH191" s="46"/>
      <c r="BI191" s="46">
        <f t="shared" si="7"/>
        <v>0</v>
      </c>
      <c r="BJ191" s="46">
        <f t="shared" si="8"/>
        <v>0</v>
      </c>
    </row>
    <row r="192" spans="1:62" ht="120" customHeight="1" x14ac:dyDescent="0.25">
      <c r="A192" s="170" t="s">
        <v>180</v>
      </c>
      <c r="B192" s="132"/>
      <c r="C192" s="150">
        <v>0</v>
      </c>
      <c r="D192" s="150">
        <v>0</v>
      </c>
      <c r="E192" s="133">
        <v>1209.6000000000001</v>
      </c>
      <c r="F192" s="134" t="s">
        <v>3897</v>
      </c>
      <c r="G192" s="86" t="s">
        <v>254</v>
      </c>
      <c r="H192" s="86" t="s">
        <v>507</v>
      </c>
      <c r="I192" s="89"/>
      <c r="J192" s="90">
        <v>5</v>
      </c>
      <c r="K192" s="86"/>
      <c r="L192" s="86"/>
      <c r="M192" s="92" t="s">
        <v>151</v>
      </c>
      <c r="N192" s="86" t="s">
        <v>108</v>
      </c>
      <c r="O192" s="163" t="s">
        <v>163</v>
      </c>
      <c r="P192" s="163" t="s">
        <v>163</v>
      </c>
      <c r="Q192" s="91" t="s">
        <v>109</v>
      </c>
      <c r="R192" s="91" t="s">
        <v>207</v>
      </c>
      <c r="S192" s="91" t="s">
        <v>3898</v>
      </c>
      <c r="T192" s="92">
        <v>10</v>
      </c>
      <c r="U192" s="93">
        <v>8</v>
      </c>
      <c r="V192" s="94">
        <v>44536</v>
      </c>
      <c r="W192" s="94">
        <v>45999</v>
      </c>
      <c r="X192" s="95">
        <v>9785171376994</v>
      </c>
      <c r="Y192" s="96">
        <v>368</v>
      </c>
      <c r="Z192" s="97">
        <v>0.80300000000000005</v>
      </c>
      <c r="AA192" s="98" t="s">
        <v>134</v>
      </c>
      <c r="AB192" s="98" t="s">
        <v>225</v>
      </c>
      <c r="AC192" s="98" t="s">
        <v>135</v>
      </c>
      <c r="AD192" s="91" t="s">
        <v>110</v>
      </c>
      <c r="AE192" s="135" t="s">
        <v>116</v>
      </c>
      <c r="AF192" s="168"/>
      <c r="AG192" s="98" t="s">
        <v>231</v>
      </c>
      <c r="AH192" s="98"/>
      <c r="AI192" s="86" t="s">
        <v>508</v>
      </c>
      <c r="AJ192" s="101"/>
      <c r="AK192" s="91" t="s">
        <v>3899</v>
      </c>
      <c r="AL192" s="100" t="s">
        <v>3900</v>
      </c>
      <c r="AM192" s="86" t="s">
        <v>281</v>
      </c>
      <c r="AN192" s="86" t="s">
        <v>153</v>
      </c>
      <c r="AO192" s="143">
        <f t="shared" si="6"/>
        <v>0</v>
      </c>
      <c r="AP192" s="85" t="s">
        <v>3901</v>
      </c>
      <c r="AQ192" s="100" t="s">
        <v>111</v>
      </c>
      <c r="AR192" s="97" t="s">
        <v>125</v>
      </c>
      <c r="AV192" s="99"/>
      <c r="AW192" s="159" t="s">
        <v>3902</v>
      </c>
      <c r="AX192" s="102"/>
      <c r="AY192" s="157" t="s">
        <v>3903</v>
      </c>
      <c r="AZ192" s="159"/>
      <c r="BF192" s="103">
        <v>46000</v>
      </c>
      <c r="BG192" s="46"/>
      <c r="BH192" s="46"/>
      <c r="BI192" s="46">
        <f t="shared" si="7"/>
        <v>0</v>
      </c>
      <c r="BJ192" s="46">
        <f t="shared" si="8"/>
        <v>0</v>
      </c>
    </row>
    <row r="193" spans="1:62" ht="120" customHeight="1" x14ac:dyDescent="0.25">
      <c r="A193" s="170" t="s">
        <v>180</v>
      </c>
      <c r="B193" s="132"/>
      <c r="C193" s="150">
        <v>0</v>
      </c>
      <c r="D193" s="150">
        <v>0</v>
      </c>
      <c r="E193" s="133">
        <v>1266.3</v>
      </c>
      <c r="F193" s="134" t="s">
        <v>3282</v>
      </c>
      <c r="G193" s="86" t="s">
        <v>254</v>
      </c>
      <c r="H193" s="86" t="s">
        <v>507</v>
      </c>
      <c r="I193" s="89"/>
      <c r="J193" s="90">
        <v>8</v>
      </c>
      <c r="K193" s="86"/>
      <c r="L193" s="86"/>
      <c r="M193" s="92" t="s">
        <v>151</v>
      </c>
      <c r="N193" s="86" t="s">
        <v>108</v>
      </c>
      <c r="O193" s="163" t="s">
        <v>163</v>
      </c>
      <c r="P193" s="163" t="s">
        <v>163</v>
      </c>
      <c r="Q193" s="91" t="s">
        <v>109</v>
      </c>
      <c r="R193" s="91" t="s">
        <v>207</v>
      </c>
      <c r="S193" s="91" t="s">
        <v>3283</v>
      </c>
      <c r="T193" s="92">
        <v>10</v>
      </c>
      <c r="U193" s="93">
        <v>10</v>
      </c>
      <c r="V193" s="94">
        <v>44620</v>
      </c>
      <c r="W193" s="94">
        <v>45994</v>
      </c>
      <c r="X193" s="95">
        <v>9785171454012</v>
      </c>
      <c r="Y193" s="96">
        <v>432</v>
      </c>
      <c r="Z193" s="97">
        <v>0.65</v>
      </c>
      <c r="AA193" s="98" t="s">
        <v>134</v>
      </c>
      <c r="AB193" s="98" t="s">
        <v>191</v>
      </c>
      <c r="AC193" s="98" t="s">
        <v>135</v>
      </c>
      <c r="AD193" s="91" t="s">
        <v>110</v>
      </c>
      <c r="AE193" s="135" t="s">
        <v>116</v>
      </c>
      <c r="AF193" s="168"/>
      <c r="AG193" s="98" t="s">
        <v>231</v>
      </c>
      <c r="AH193" s="98"/>
      <c r="AI193" s="86" t="s">
        <v>508</v>
      </c>
      <c r="AJ193" s="101"/>
      <c r="AK193" s="91" t="s">
        <v>3284</v>
      </c>
      <c r="AL193" s="100" t="s">
        <v>3285</v>
      </c>
      <c r="AM193" s="86" t="s">
        <v>281</v>
      </c>
      <c r="AN193" s="86" t="s">
        <v>153</v>
      </c>
      <c r="AO193" s="143">
        <f t="shared" si="6"/>
        <v>0</v>
      </c>
      <c r="AP193" s="85" t="s">
        <v>3286</v>
      </c>
      <c r="AQ193" s="100" t="s">
        <v>111</v>
      </c>
      <c r="AR193" s="97" t="s">
        <v>125</v>
      </c>
      <c r="AV193" s="99"/>
      <c r="AW193" s="159" t="s">
        <v>3287</v>
      </c>
      <c r="AX193" s="102" t="s">
        <v>3288</v>
      </c>
      <c r="AY193" s="157" t="s">
        <v>3289</v>
      </c>
      <c r="AZ193" s="159"/>
      <c r="BF193" s="103">
        <v>45999</v>
      </c>
      <c r="BG193" s="46"/>
      <c r="BH193" s="46"/>
      <c r="BI193" s="46">
        <f t="shared" si="7"/>
        <v>0</v>
      </c>
      <c r="BJ193" s="46">
        <f t="shared" si="8"/>
        <v>0</v>
      </c>
    </row>
    <row r="194" spans="1:62" ht="120" customHeight="1" x14ac:dyDescent="0.25">
      <c r="A194" s="170" t="s">
        <v>180</v>
      </c>
      <c r="B194" s="132"/>
      <c r="C194" s="150">
        <v>0</v>
      </c>
      <c r="D194" s="150">
        <v>0</v>
      </c>
      <c r="E194" s="133">
        <v>1839.6000000000001</v>
      </c>
      <c r="F194" s="134" t="s">
        <v>1502</v>
      </c>
      <c r="G194" s="86" t="s">
        <v>254</v>
      </c>
      <c r="H194" s="86" t="s">
        <v>507</v>
      </c>
      <c r="I194" s="89"/>
      <c r="J194" s="90">
        <v>3</v>
      </c>
      <c r="K194" s="86"/>
      <c r="L194" s="86"/>
      <c r="M194" s="92" t="s">
        <v>151</v>
      </c>
      <c r="N194" s="86" t="s">
        <v>108</v>
      </c>
      <c r="O194" s="163" t="s">
        <v>163</v>
      </c>
      <c r="P194" s="163" t="s">
        <v>163</v>
      </c>
      <c r="Q194" s="91" t="s">
        <v>109</v>
      </c>
      <c r="R194" s="91" t="s">
        <v>207</v>
      </c>
      <c r="S194" s="91" t="s">
        <v>1503</v>
      </c>
      <c r="T194" s="92">
        <v>10</v>
      </c>
      <c r="U194" s="93">
        <v>3</v>
      </c>
      <c r="V194" s="94">
        <v>44967</v>
      </c>
      <c r="W194" s="94">
        <v>45989</v>
      </c>
      <c r="X194" s="95">
        <v>9785171538170</v>
      </c>
      <c r="Y194" s="96">
        <v>1040</v>
      </c>
      <c r="Z194" s="97">
        <v>1.133</v>
      </c>
      <c r="AA194" s="98" t="s">
        <v>134</v>
      </c>
      <c r="AB194" s="98" t="s">
        <v>228</v>
      </c>
      <c r="AC194" s="98" t="s">
        <v>135</v>
      </c>
      <c r="AD194" s="91" t="s">
        <v>110</v>
      </c>
      <c r="AE194" s="135" t="s">
        <v>116</v>
      </c>
      <c r="AF194" s="168"/>
      <c r="AG194" s="98" t="s">
        <v>231</v>
      </c>
      <c r="AH194" s="98"/>
      <c r="AI194" s="86" t="s">
        <v>508</v>
      </c>
      <c r="AJ194" s="101"/>
      <c r="AK194" s="91" t="s">
        <v>1504</v>
      </c>
      <c r="AL194" s="100" t="s">
        <v>1505</v>
      </c>
      <c r="AM194" s="86" t="s">
        <v>281</v>
      </c>
      <c r="AN194" s="86" t="s">
        <v>153</v>
      </c>
      <c r="AO194" s="143">
        <f t="shared" si="6"/>
        <v>0</v>
      </c>
      <c r="AP194" s="85" t="s">
        <v>1506</v>
      </c>
      <c r="AQ194" s="100" t="s">
        <v>111</v>
      </c>
      <c r="AR194" s="97" t="s">
        <v>125</v>
      </c>
      <c r="AV194" s="99"/>
      <c r="AW194" s="159" t="s">
        <v>1507</v>
      </c>
      <c r="AX194" s="102" t="s">
        <v>1508</v>
      </c>
      <c r="AY194" s="157" t="s">
        <v>1509</v>
      </c>
      <c r="AZ194" s="159" t="s">
        <v>430</v>
      </c>
      <c r="BF194" s="103">
        <v>45993</v>
      </c>
      <c r="BG194" s="46"/>
      <c r="BH194" s="46"/>
      <c r="BI194" s="46">
        <f t="shared" si="7"/>
        <v>0</v>
      </c>
      <c r="BJ194" s="46">
        <f t="shared" si="8"/>
        <v>0</v>
      </c>
    </row>
    <row r="195" spans="1:62" ht="120" customHeight="1" x14ac:dyDescent="0.25">
      <c r="A195" s="170" t="s">
        <v>180</v>
      </c>
      <c r="B195" s="132"/>
      <c r="C195" s="150">
        <v>0</v>
      </c>
      <c r="D195" s="150">
        <v>0</v>
      </c>
      <c r="E195" s="133">
        <v>648.9</v>
      </c>
      <c r="F195" s="134" t="s">
        <v>1201</v>
      </c>
      <c r="G195" s="86" t="s">
        <v>254</v>
      </c>
      <c r="H195" s="86" t="s">
        <v>328</v>
      </c>
      <c r="I195" s="89"/>
      <c r="J195" s="90">
        <v>3</v>
      </c>
      <c r="K195" s="86"/>
      <c r="L195" s="86"/>
      <c r="M195" s="92" t="s">
        <v>151</v>
      </c>
      <c r="N195" s="86" t="s">
        <v>108</v>
      </c>
      <c r="O195" s="163" t="s">
        <v>163</v>
      </c>
      <c r="P195" s="163" t="s">
        <v>163</v>
      </c>
      <c r="Q195" s="91" t="s">
        <v>109</v>
      </c>
      <c r="R195" s="91" t="s">
        <v>207</v>
      </c>
      <c r="S195" s="91" t="s">
        <v>1202</v>
      </c>
      <c r="T195" s="92">
        <v>10</v>
      </c>
      <c r="U195" s="93">
        <v>6</v>
      </c>
      <c r="V195" s="94">
        <v>44866</v>
      </c>
      <c r="W195" s="94">
        <v>45986</v>
      </c>
      <c r="X195" s="95">
        <v>9785171527204</v>
      </c>
      <c r="Y195" s="96">
        <v>544</v>
      </c>
      <c r="Z195" s="97">
        <v>0.41</v>
      </c>
      <c r="AA195" s="98" t="s">
        <v>145</v>
      </c>
      <c r="AB195" s="98" t="s">
        <v>174</v>
      </c>
      <c r="AC195" s="98" t="s">
        <v>146</v>
      </c>
      <c r="AD195" s="91" t="s">
        <v>110</v>
      </c>
      <c r="AE195" s="135" t="s">
        <v>116</v>
      </c>
      <c r="AF195" s="168"/>
      <c r="AG195" s="98" t="s">
        <v>231</v>
      </c>
      <c r="AH195" s="98"/>
      <c r="AI195" s="86" t="s">
        <v>329</v>
      </c>
      <c r="AJ195" s="101"/>
      <c r="AK195" s="91" t="s">
        <v>1203</v>
      </c>
      <c r="AL195" s="100" t="s">
        <v>1204</v>
      </c>
      <c r="AM195" s="86" t="s">
        <v>281</v>
      </c>
      <c r="AN195" s="86" t="s">
        <v>153</v>
      </c>
      <c r="AO195" s="143">
        <f t="shared" si="6"/>
        <v>0</v>
      </c>
      <c r="AP195" s="85" t="s">
        <v>1205</v>
      </c>
      <c r="AQ195" s="100" t="s">
        <v>111</v>
      </c>
      <c r="AR195" s="97" t="s">
        <v>125</v>
      </c>
      <c r="AV195" s="99"/>
      <c r="AW195" s="159" t="s">
        <v>1206</v>
      </c>
      <c r="AX195" s="102" t="s">
        <v>1207</v>
      </c>
      <c r="AY195" s="157" t="s">
        <v>1208</v>
      </c>
      <c r="AZ195" s="159"/>
      <c r="BF195" s="103">
        <v>45992</v>
      </c>
      <c r="BG195" s="46"/>
      <c r="BH195" s="46"/>
      <c r="BI195" s="46">
        <f t="shared" si="7"/>
        <v>0</v>
      </c>
      <c r="BJ195" s="46">
        <f t="shared" si="8"/>
        <v>0</v>
      </c>
    </row>
    <row r="196" spans="1:62" ht="120" customHeight="1" x14ac:dyDescent="0.25">
      <c r="A196" s="170" t="s">
        <v>180</v>
      </c>
      <c r="B196" s="132"/>
      <c r="C196" s="150">
        <v>0</v>
      </c>
      <c r="D196" s="150">
        <v>0</v>
      </c>
      <c r="E196" s="133">
        <v>693</v>
      </c>
      <c r="F196" s="134" t="s">
        <v>1209</v>
      </c>
      <c r="G196" s="86" t="s">
        <v>254</v>
      </c>
      <c r="H196" s="86" t="s">
        <v>328</v>
      </c>
      <c r="I196" s="89"/>
      <c r="J196" s="90">
        <v>7</v>
      </c>
      <c r="K196" s="86"/>
      <c r="L196" s="86"/>
      <c r="M196" s="92" t="s">
        <v>151</v>
      </c>
      <c r="N196" s="86" t="s">
        <v>108</v>
      </c>
      <c r="O196" s="163" t="s">
        <v>163</v>
      </c>
      <c r="P196" s="163" t="s">
        <v>163</v>
      </c>
      <c r="Q196" s="91" t="s">
        <v>109</v>
      </c>
      <c r="R196" s="91" t="s">
        <v>207</v>
      </c>
      <c r="S196" s="91" t="s">
        <v>1210</v>
      </c>
      <c r="T196" s="92">
        <v>10</v>
      </c>
      <c r="U196" s="93">
        <v>6</v>
      </c>
      <c r="V196" s="94">
        <v>41273</v>
      </c>
      <c r="W196" s="94">
        <v>45985</v>
      </c>
      <c r="X196" s="95">
        <v>9785170660117</v>
      </c>
      <c r="Y196" s="96">
        <v>672</v>
      </c>
      <c r="Z196" s="97">
        <v>0.49299999999999999</v>
      </c>
      <c r="AA196" s="98" t="s">
        <v>361</v>
      </c>
      <c r="AB196" s="98" t="s">
        <v>174</v>
      </c>
      <c r="AC196" s="98" t="s">
        <v>146</v>
      </c>
      <c r="AD196" s="91" t="s">
        <v>110</v>
      </c>
      <c r="AE196" s="135" t="s">
        <v>116</v>
      </c>
      <c r="AF196" s="168"/>
      <c r="AG196" s="98" t="s">
        <v>231</v>
      </c>
      <c r="AH196" s="98"/>
      <c r="AI196" s="86" t="s">
        <v>329</v>
      </c>
      <c r="AJ196" s="101"/>
      <c r="AK196" s="91" t="s">
        <v>1211</v>
      </c>
      <c r="AL196" s="100" t="s">
        <v>1212</v>
      </c>
      <c r="AM196" s="86" t="s">
        <v>281</v>
      </c>
      <c r="AN196" s="86" t="s">
        <v>153</v>
      </c>
      <c r="AO196" s="143">
        <f t="shared" si="6"/>
        <v>0</v>
      </c>
      <c r="AP196" s="85" t="s">
        <v>1213</v>
      </c>
      <c r="AQ196" s="100" t="s">
        <v>111</v>
      </c>
      <c r="AR196" s="97" t="s">
        <v>125</v>
      </c>
      <c r="AV196" s="99"/>
      <c r="AW196" s="159" t="s">
        <v>1214</v>
      </c>
      <c r="AX196" s="102"/>
      <c r="AY196" s="157" t="s">
        <v>1215</v>
      </c>
      <c r="AZ196" s="159"/>
      <c r="BF196" s="103">
        <v>45992</v>
      </c>
      <c r="BG196" s="46"/>
      <c r="BH196" s="46"/>
      <c r="BI196" s="46">
        <f t="shared" si="7"/>
        <v>0</v>
      </c>
      <c r="BJ196" s="46">
        <f t="shared" si="8"/>
        <v>0</v>
      </c>
    </row>
    <row r="197" spans="1:62" ht="120" customHeight="1" x14ac:dyDescent="0.25">
      <c r="A197" s="170" t="s">
        <v>180</v>
      </c>
      <c r="B197" s="132"/>
      <c r="C197" s="150">
        <v>0</v>
      </c>
      <c r="D197" s="150">
        <v>0</v>
      </c>
      <c r="E197" s="133">
        <v>737.1</v>
      </c>
      <c r="F197" s="134" t="s">
        <v>1216</v>
      </c>
      <c r="G197" s="86" t="s">
        <v>254</v>
      </c>
      <c r="H197" s="86" t="s">
        <v>328</v>
      </c>
      <c r="I197" s="89"/>
      <c r="J197" s="90">
        <v>5</v>
      </c>
      <c r="K197" s="86"/>
      <c r="L197" s="86"/>
      <c r="M197" s="92" t="s">
        <v>151</v>
      </c>
      <c r="N197" s="86" t="s">
        <v>108</v>
      </c>
      <c r="O197" s="163" t="s">
        <v>163</v>
      </c>
      <c r="P197" s="163" t="s">
        <v>163</v>
      </c>
      <c r="Q197" s="91" t="s">
        <v>109</v>
      </c>
      <c r="R197" s="91" t="s">
        <v>207</v>
      </c>
      <c r="S197" s="91" t="s">
        <v>1217</v>
      </c>
      <c r="T197" s="92">
        <v>10</v>
      </c>
      <c r="U197" s="93">
        <v>6</v>
      </c>
      <c r="V197" s="94">
        <v>41446</v>
      </c>
      <c r="W197" s="94">
        <v>45985</v>
      </c>
      <c r="X197" s="95">
        <v>9785170789931</v>
      </c>
      <c r="Y197" s="96">
        <v>736</v>
      </c>
      <c r="Z197" s="97">
        <v>0.53300000000000003</v>
      </c>
      <c r="AA197" s="98" t="s">
        <v>361</v>
      </c>
      <c r="AB197" s="98" t="s">
        <v>174</v>
      </c>
      <c r="AC197" s="98" t="s">
        <v>146</v>
      </c>
      <c r="AD197" s="91" t="s">
        <v>110</v>
      </c>
      <c r="AE197" s="135" t="s">
        <v>116</v>
      </c>
      <c r="AF197" s="168"/>
      <c r="AG197" s="98" t="s">
        <v>231</v>
      </c>
      <c r="AH197" s="98"/>
      <c r="AI197" s="86" t="s">
        <v>329</v>
      </c>
      <c r="AJ197" s="101"/>
      <c r="AK197" s="91" t="s">
        <v>1218</v>
      </c>
      <c r="AL197" s="100" t="s">
        <v>1219</v>
      </c>
      <c r="AM197" s="86" t="s">
        <v>281</v>
      </c>
      <c r="AN197" s="86" t="s">
        <v>153</v>
      </c>
      <c r="AO197" s="143">
        <f t="shared" si="6"/>
        <v>0</v>
      </c>
      <c r="AP197" s="85" t="s">
        <v>1220</v>
      </c>
      <c r="AQ197" s="100" t="s">
        <v>111</v>
      </c>
      <c r="AR197" s="97" t="s">
        <v>125</v>
      </c>
      <c r="AV197" s="99"/>
      <c r="AW197" s="159" t="s">
        <v>1221</v>
      </c>
      <c r="AX197" s="102"/>
      <c r="AY197" s="157" t="s">
        <v>1222</v>
      </c>
      <c r="AZ197" s="159"/>
      <c r="BF197" s="103">
        <v>45992</v>
      </c>
      <c r="BG197" s="46"/>
      <c r="BH197" s="46"/>
      <c r="BI197" s="46">
        <f t="shared" si="7"/>
        <v>0</v>
      </c>
      <c r="BJ197" s="46">
        <f t="shared" si="8"/>
        <v>0</v>
      </c>
    </row>
    <row r="198" spans="1:62" ht="120" customHeight="1" x14ac:dyDescent="0.25">
      <c r="A198" s="170" t="s">
        <v>180</v>
      </c>
      <c r="B198" s="132"/>
      <c r="C198" s="150">
        <v>0</v>
      </c>
      <c r="D198" s="150">
        <v>0</v>
      </c>
      <c r="E198" s="133">
        <v>630</v>
      </c>
      <c r="F198" s="134" t="s">
        <v>4450</v>
      </c>
      <c r="G198" s="86" t="s">
        <v>254</v>
      </c>
      <c r="H198" s="86" t="s">
        <v>328</v>
      </c>
      <c r="I198" s="89"/>
      <c r="J198" s="90">
        <v>3</v>
      </c>
      <c r="K198" s="86"/>
      <c r="L198" s="86"/>
      <c r="M198" s="92" t="s">
        <v>151</v>
      </c>
      <c r="N198" s="86" t="s">
        <v>108</v>
      </c>
      <c r="O198" s="163" t="s">
        <v>163</v>
      </c>
      <c r="P198" s="163" t="s">
        <v>163</v>
      </c>
      <c r="Q198" s="91" t="s">
        <v>109</v>
      </c>
      <c r="R198" s="91" t="s">
        <v>207</v>
      </c>
      <c r="S198" s="91" t="s">
        <v>4451</v>
      </c>
      <c r="T198" s="92">
        <v>10</v>
      </c>
      <c r="U198" s="93">
        <v>4</v>
      </c>
      <c r="V198" s="94">
        <v>43417</v>
      </c>
      <c r="W198" s="94">
        <v>45998</v>
      </c>
      <c r="X198" s="95">
        <v>9785171124885</v>
      </c>
      <c r="Y198" s="96">
        <v>448</v>
      </c>
      <c r="Z198" s="97">
        <v>0.36</v>
      </c>
      <c r="AA198" s="98" t="s">
        <v>145</v>
      </c>
      <c r="AB198" s="98" t="s">
        <v>174</v>
      </c>
      <c r="AC198" s="98" t="s">
        <v>146</v>
      </c>
      <c r="AD198" s="91" t="s">
        <v>110</v>
      </c>
      <c r="AE198" s="135" t="s">
        <v>116</v>
      </c>
      <c r="AF198" s="168"/>
      <c r="AG198" s="98" t="s">
        <v>231</v>
      </c>
      <c r="AH198" s="98"/>
      <c r="AI198" s="86" t="s">
        <v>329</v>
      </c>
      <c r="AJ198" s="101"/>
      <c r="AK198" s="91" t="s">
        <v>4452</v>
      </c>
      <c r="AL198" s="100" t="s">
        <v>4453</v>
      </c>
      <c r="AM198" s="86" t="s">
        <v>281</v>
      </c>
      <c r="AN198" s="86" t="s">
        <v>153</v>
      </c>
      <c r="AO198" s="143">
        <f t="shared" si="6"/>
        <v>0</v>
      </c>
      <c r="AP198" s="85" t="s">
        <v>4454</v>
      </c>
      <c r="AQ198" s="100" t="s">
        <v>111</v>
      </c>
      <c r="AR198" s="97" t="s">
        <v>125</v>
      </c>
      <c r="AV198" s="99"/>
      <c r="AW198" s="159" t="s">
        <v>4455</v>
      </c>
      <c r="AX198" s="102"/>
      <c r="AY198" s="157" t="s">
        <v>4456</v>
      </c>
      <c r="AZ198" s="159"/>
      <c r="BF198" s="103">
        <v>46001</v>
      </c>
      <c r="BG198" s="46"/>
      <c r="BH198" s="46"/>
      <c r="BI198" s="46">
        <f t="shared" si="7"/>
        <v>0</v>
      </c>
      <c r="BJ198" s="46">
        <f t="shared" si="8"/>
        <v>0</v>
      </c>
    </row>
    <row r="199" spans="1:62" ht="120" customHeight="1" x14ac:dyDescent="0.25">
      <c r="A199" s="170" t="s">
        <v>180</v>
      </c>
      <c r="B199" s="132"/>
      <c r="C199" s="150">
        <v>0</v>
      </c>
      <c r="D199" s="150">
        <v>0</v>
      </c>
      <c r="E199" s="133">
        <v>693</v>
      </c>
      <c r="F199" s="134" t="s">
        <v>1223</v>
      </c>
      <c r="G199" s="86" t="s">
        <v>254</v>
      </c>
      <c r="H199" s="86" t="s">
        <v>328</v>
      </c>
      <c r="I199" s="89"/>
      <c r="J199" s="90">
        <v>3</v>
      </c>
      <c r="K199" s="86"/>
      <c r="L199" s="86"/>
      <c r="M199" s="92" t="s">
        <v>151</v>
      </c>
      <c r="N199" s="86" t="s">
        <v>108</v>
      </c>
      <c r="O199" s="163" t="s">
        <v>163</v>
      </c>
      <c r="P199" s="163" t="s">
        <v>163</v>
      </c>
      <c r="Q199" s="91" t="s">
        <v>109</v>
      </c>
      <c r="R199" s="91" t="s">
        <v>207</v>
      </c>
      <c r="S199" s="91" t="s">
        <v>1224</v>
      </c>
      <c r="T199" s="92">
        <v>10</v>
      </c>
      <c r="U199" s="93">
        <v>6</v>
      </c>
      <c r="V199" s="94">
        <v>41424</v>
      </c>
      <c r="W199" s="94">
        <v>45985</v>
      </c>
      <c r="X199" s="95">
        <v>9785170785759</v>
      </c>
      <c r="Y199" s="96">
        <v>640</v>
      </c>
      <c r="Z199" s="97">
        <v>0.47299999999999998</v>
      </c>
      <c r="AA199" s="98" t="s">
        <v>361</v>
      </c>
      <c r="AB199" s="98" t="s">
        <v>174</v>
      </c>
      <c r="AC199" s="98" t="s">
        <v>146</v>
      </c>
      <c r="AD199" s="91" t="s">
        <v>110</v>
      </c>
      <c r="AE199" s="135" t="s">
        <v>116</v>
      </c>
      <c r="AF199" s="168"/>
      <c r="AG199" s="98" t="s">
        <v>231</v>
      </c>
      <c r="AH199" s="98"/>
      <c r="AI199" s="86" t="s">
        <v>329</v>
      </c>
      <c r="AJ199" s="101"/>
      <c r="AK199" s="91" t="s">
        <v>1225</v>
      </c>
      <c r="AL199" s="100" t="s">
        <v>1226</v>
      </c>
      <c r="AM199" s="86" t="s">
        <v>281</v>
      </c>
      <c r="AN199" s="86" t="s">
        <v>153</v>
      </c>
      <c r="AO199" s="143">
        <f t="shared" si="6"/>
        <v>0</v>
      </c>
      <c r="AP199" s="85" t="s">
        <v>1227</v>
      </c>
      <c r="AQ199" s="100" t="s">
        <v>111</v>
      </c>
      <c r="AR199" s="97" t="s">
        <v>125</v>
      </c>
      <c r="AV199" s="99"/>
      <c r="AW199" s="159" t="s">
        <v>1228</v>
      </c>
      <c r="AX199" s="102"/>
      <c r="AY199" s="157" t="s">
        <v>1229</v>
      </c>
      <c r="AZ199" s="159"/>
      <c r="BF199" s="103">
        <v>45992</v>
      </c>
      <c r="BG199" s="46"/>
      <c r="BH199" s="46"/>
      <c r="BI199" s="46">
        <f t="shared" si="7"/>
        <v>0</v>
      </c>
      <c r="BJ199" s="46">
        <f t="shared" si="8"/>
        <v>0</v>
      </c>
    </row>
    <row r="200" spans="1:62" ht="120" customHeight="1" x14ac:dyDescent="0.25">
      <c r="A200" s="170" t="s">
        <v>180</v>
      </c>
      <c r="B200" s="132"/>
      <c r="C200" s="150">
        <v>0</v>
      </c>
      <c r="D200" s="150">
        <v>0</v>
      </c>
      <c r="E200" s="133">
        <v>317.10000000000002</v>
      </c>
      <c r="F200" s="134" t="s">
        <v>4457</v>
      </c>
      <c r="G200" s="86" t="s">
        <v>254</v>
      </c>
      <c r="H200" s="86" t="s">
        <v>330</v>
      </c>
      <c r="I200" s="89"/>
      <c r="J200" s="90">
        <v>5</v>
      </c>
      <c r="K200" s="86"/>
      <c r="L200" s="86"/>
      <c r="M200" s="92" t="s">
        <v>151</v>
      </c>
      <c r="N200" s="86" t="s">
        <v>108</v>
      </c>
      <c r="O200" s="163" t="s">
        <v>163</v>
      </c>
      <c r="P200" s="163" t="s">
        <v>163</v>
      </c>
      <c r="Q200" s="91" t="s">
        <v>109</v>
      </c>
      <c r="R200" s="91" t="s">
        <v>207</v>
      </c>
      <c r="S200" s="91" t="s">
        <v>4458</v>
      </c>
      <c r="T200" s="92">
        <v>10</v>
      </c>
      <c r="U200" s="93">
        <v>6</v>
      </c>
      <c r="V200" s="94">
        <v>42675</v>
      </c>
      <c r="W200" s="94">
        <v>45999</v>
      </c>
      <c r="X200" s="95">
        <v>9785171006723</v>
      </c>
      <c r="Y200" s="96">
        <v>288</v>
      </c>
      <c r="Z200" s="97">
        <v>0.19700000000000001</v>
      </c>
      <c r="AA200" s="98" t="s">
        <v>170</v>
      </c>
      <c r="AB200" s="98" t="s">
        <v>174</v>
      </c>
      <c r="AC200" s="98" t="s">
        <v>171</v>
      </c>
      <c r="AD200" s="91">
        <v>3</v>
      </c>
      <c r="AE200" s="135" t="s">
        <v>116</v>
      </c>
      <c r="AF200" s="168"/>
      <c r="AG200" s="98" t="s">
        <v>231</v>
      </c>
      <c r="AH200" s="98"/>
      <c r="AI200" s="86" t="s">
        <v>331</v>
      </c>
      <c r="AJ200" s="101"/>
      <c r="AK200" s="91" t="s">
        <v>4459</v>
      </c>
      <c r="AL200" s="100" t="s">
        <v>4460</v>
      </c>
      <c r="AM200" s="86" t="s">
        <v>281</v>
      </c>
      <c r="AN200" s="86" t="s">
        <v>153</v>
      </c>
      <c r="AO200" s="143">
        <f t="shared" si="6"/>
        <v>0</v>
      </c>
      <c r="AP200" s="85" t="s">
        <v>4461</v>
      </c>
      <c r="AQ200" s="100" t="s">
        <v>154</v>
      </c>
      <c r="AR200" s="97" t="s">
        <v>125</v>
      </c>
      <c r="AV200" s="99"/>
      <c r="AW200" s="159" t="s">
        <v>4462</v>
      </c>
      <c r="AX200" s="102"/>
      <c r="AY200" s="157" t="s">
        <v>4463</v>
      </c>
      <c r="AZ200" s="159"/>
      <c r="BF200" s="103">
        <v>46001</v>
      </c>
      <c r="BG200" s="46"/>
      <c r="BH200" s="46"/>
      <c r="BI200" s="46">
        <f t="shared" si="7"/>
        <v>0</v>
      </c>
      <c r="BJ200" s="46">
        <f t="shared" si="8"/>
        <v>0</v>
      </c>
    </row>
    <row r="201" spans="1:62" ht="120" customHeight="1" x14ac:dyDescent="0.25">
      <c r="A201" s="170" t="s">
        <v>180</v>
      </c>
      <c r="B201" s="132"/>
      <c r="C201" s="150">
        <v>0</v>
      </c>
      <c r="D201" s="150">
        <v>0</v>
      </c>
      <c r="E201" s="133">
        <v>382.2</v>
      </c>
      <c r="F201" s="134" t="s">
        <v>2823</v>
      </c>
      <c r="G201" s="86" t="s">
        <v>254</v>
      </c>
      <c r="H201" s="86" t="s">
        <v>330</v>
      </c>
      <c r="I201" s="89"/>
      <c r="J201" s="90">
        <v>4</v>
      </c>
      <c r="K201" s="86"/>
      <c r="L201" s="86"/>
      <c r="M201" s="92" t="s">
        <v>151</v>
      </c>
      <c r="N201" s="86" t="s">
        <v>108</v>
      </c>
      <c r="O201" s="163" t="s">
        <v>163</v>
      </c>
      <c r="P201" s="163" t="s">
        <v>163</v>
      </c>
      <c r="Q201" s="91" t="s">
        <v>109</v>
      </c>
      <c r="R201" s="91" t="s">
        <v>207</v>
      </c>
      <c r="S201" s="91" t="s">
        <v>2824</v>
      </c>
      <c r="T201" s="92">
        <v>10</v>
      </c>
      <c r="U201" s="93">
        <v>8</v>
      </c>
      <c r="V201" s="94">
        <v>44916</v>
      </c>
      <c r="W201" s="94">
        <v>45994</v>
      </c>
      <c r="X201" s="95">
        <v>9785171537203</v>
      </c>
      <c r="Y201" s="96">
        <v>512</v>
      </c>
      <c r="Z201" s="97">
        <v>0.31</v>
      </c>
      <c r="AA201" s="98" t="s">
        <v>170</v>
      </c>
      <c r="AB201" s="98" t="s">
        <v>152</v>
      </c>
      <c r="AC201" s="98" t="s">
        <v>171</v>
      </c>
      <c r="AD201" s="91">
        <v>3</v>
      </c>
      <c r="AE201" s="135" t="s">
        <v>116</v>
      </c>
      <c r="AF201" s="168"/>
      <c r="AG201" s="98" t="s">
        <v>231</v>
      </c>
      <c r="AH201" s="98"/>
      <c r="AI201" s="86" t="s">
        <v>331</v>
      </c>
      <c r="AJ201" s="101"/>
      <c r="AK201" s="91" t="s">
        <v>2825</v>
      </c>
      <c r="AL201" s="100" t="s">
        <v>2826</v>
      </c>
      <c r="AM201" s="86" t="s">
        <v>281</v>
      </c>
      <c r="AN201" s="86" t="s">
        <v>153</v>
      </c>
      <c r="AO201" s="143">
        <f t="shared" si="6"/>
        <v>0</v>
      </c>
      <c r="AP201" s="85" t="s">
        <v>2827</v>
      </c>
      <c r="AQ201" s="100" t="s">
        <v>111</v>
      </c>
      <c r="AR201" s="97" t="s">
        <v>125</v>
      </c>
      <c r="AV201" s="99"/>
      <c r="AW201" s="159" t="s">
        <v>2828</v>
      </c>
      <c r="AX201" s="102"/>
      <c r="AY201" s="157" t="s">
        <v>2829</v>
      </c>
      <c r="AZ201" s="159"/>
      <c r="BF201" s="103">
        <v>45996</v>
      </c>
      <c r="BG201" s="46"/>
      <c r="BH201" s="46"/>
      <c r="BI201" s="46">
        <f t="shared" si="7"/>
        <v>0</v>
      </c>
      <c r="BJ201" s="46">
        <f t="shared" si="8"/>
        <v>0</v>
      </c>
    </row>
    <row r="202" spans="1:62" ht="120" customHeight="1" x14ac:dyDescent="0.25">
      <c r="A202" s="170" t="s">
        <v>180</v>
      </c>
      <c r="B202" s="132"/>
      <c r="C202" s="150">
        <v>0</v>
      </c>
      <c r="D202" s="150">
        <v>0</v>
      </c>
      <c r="E202" s="133">
        <v>1001.7</v>
      </c>
      <c r="F202" s="134" t="s">
        <v>2113</v>
      </c>
      <c r="G202" s="86" t="s">
        <v>254</v>
      </c>
      <c r="H202" s="86" t="s">
        <v>2114</v>
      </c>
      <c r="I202" s="89"/>
      <c r="J202" s="90">
        <v>3</v>
      </c>
      <c r="K202" s="86"/>
      <c r="L202" s="86"/>
      <c r="M202" s="92" t="s">
        <v>151</v>
      </c>
      <c r="N202" s="86" t="s">
        <v>108</v>
      </c>
      <c r="O202" s="163" t="s">
        <v>163</v>
      </c>
      <c r="P202" s="163" t="s">
        <v>163</v>
      </c>
      <c r="Q202" s="91" t="s">
        <v>109</v>
      </c>
      <c r="R202" s="91" t="s">
        <v>207</v>
      </c>
      <c r="S202" s="91" t="s">
        <v>2115</v>
      </c>
      <c r="T202" s="92">
        <v>10</v>
      </c>
      <c r="U202" s="93">
        <v>10</v>
      </c>
      <c r="V202" s="94">
        <v>41723</v>
      </c>
      <c r="W202" s="94">
        <v>45992</v>
      </c>
      <c r="X202" s="95">
        <v>9785170804948</v>
      </c>
      <c r="Y202" s="96">
        <v>576</v>
      </c>
      <c r="Z202" s="97">
        <v>0.54700000000000004</v>
      </c>
      <c r="AA202" s="98" t="s">
        <v>361</v>
      </c>
      <c r="AB202" s="98" t="s">
        <v>306</v>
      </c>
      <c r="AC202" s="98" t="s">
        <v>146</v>
      </c>
      <c r="AD202" s="91" t="s">
        <v>110</v>
      </c>
      <c r="AE202" s="135" t="s">
        <v>116</v>
      </c>
      <c r="AF202" s="168"/>
      <c r="AG202" s="98" t="s">
        <v>372</v>
      </c>
      <c r="AH202" s="98"/>
      <c r="AI202" s="86" t="s">
        <v>2116</v>
      </c>
      <c r="AJ202" s="101"/>
      <c r="AK202" s="91" t="s">
        <v>2117</v>
      </c>
      <c r="AL202" s="100" t="s">
        <v>2118</v>
      </c>
      <c r="AM202" s="86" t="s">
        <v>281</v>
      </c>
      <c r="AN202" s="86" t="s">
        <v>153</v>
      </c>
      <c r="AO202" s="143">
        <f t="shared" si="6"/>
        <v>0</v>
      </c>
      <c r="AP202" s="85" t="s">
        <v>2119</v>
      </c>
      <c r="AQ202" s="100" t="s">
        <v>111</v>
      </c>
      <c r="AR202" s="97" t="s">
        <v>125</v>
      </c>
      <c r="AV202" s="99"/>
      <c r="AW202" s="159" t="s">
        <v>2120</v>
      </c>
      <c r="AX202" s="102"/>
      <c r="AY202" s="157" t="s">
        <v>2121</v>
      </c>
      <c r="AZ202" s="159"/>
      <c r="BF202" s="103">
        <v>45995</v>
      </c>
      <c r="BG202" s="46"/>
      <c r="BH202" s="46"/>
      <c r="BI202" s="46">
        <f t="shared" si="7"/>
        <v>0</v>
      </c>
      <c r="BJ202" s="46">
        <f t="shared" si="8"/>
        <v>0</v>
      </c>
    </row>
    <row r="203" spans="1:62" ht="120" customHeight="1" x14ac:dyDescent="0.25">
      <c r="A203" s="170" t="s">
        <v>180</v>
      </c>
      <c r="B203" s="132"/>
      <c r="C203" s="150">
        <v>0</v>
      </c>
      <c r="D203" s="150">
        <v>0</v>
      </c>
      <c r="E203" s="133">
        <v>648.9</v>
      </c>
      <c r="F203" s="134" t="s">
        <v>4443</v>
      </c>
      <c r="G203" s="86" t="s">
        <v>254</v>
      </c>
      <c r="H203" s="86" t="s">
        <v>2114</v>
      </c>
      <c r="I203" s="89"/>
      <c r="J203" s="90">
        <v>7</v>
      </c>
      <c r="K203" s="86"/>
      <c r="L203" s="86"/>
      <c r="M203" s="92" t="s">
        <v>151</v>
      </c>
      <c r="N203" s="86" t="s">
        <v>108</v>
      </c>
      <c r="O203" s="163" t="s">
        <v>163</v>
      </c>
      <c r="P203" s="163" t="s">
        <v>163</v>
      </c>
      <c r="Q203" s="91" t="s">
        <v>109</v>
      </c>
      <c r="R203" s="91" t="s">
        <v>207</v>
      </c>
      <c r="S203" s="91" t="s">
        <v>4444</v>
      </c>
      <c r="T203" s="92">
        <v>10</v>
      </c>
      <c r="U203" s="93">
        <v>16</v>
      </c>
      <c r="V203" s="94">
        <v>41649</v>
      </c>
      <c r="W203" s="94">
        <v>45995</v>
      </c>
      <c r="X203" s="95">
        <v>9785170812356</v>
      </c>
      <c r="Y203" s="96">
        <v>320</v>
      </c>
      <c r="Z203" s="97">
        <v>0.36099999999999999</v>
      </c>
      <c r="AA203" s="98" t="s">
        <v>145</v>
      </c>
      <c r="AB203" s="98" t="s">
        <v>136</v>
      </c>
      <c r="AC203" s="98" t="s">
        <v>146</v>
      </c>
      <c r="AD203" s="91" t="s">
        <v>110</v>
      </c>
      <c r="AE203" s="135" t="s">
        <v>116</v>
      </c>
      <c r="AF203" s="168"/>
      <c r="AG203" s="98" t="s">
        <v>372</v>
      </c>
      <c r="AH203" s="98"/>
      <c r="AI203" s="86" t="s">
        <v>2116</v>
      </c>
      <c r="AJ203" s="101"/>
      <c r="AK203" s="91" t="s">
        <v>4445</v>
      </c>
      <c r="AL203" s="100" t="s">
        <v>4446</v>
      </c>
      <c r="AM203" s="86" t="s">
        <v>281</v>
      </c>
      <c r="AN203" s="86" t="s">
        <v>153</v>
      </c>
      <c r="AO203" s="143">
        <f t="shared" si="6"/>
        <v>0</v>
      </c>
      <c r="AP203" s="85" t="s">
        <v>4447</v>
      </c>
      <c r="AQ203" s="100" t="s">
        <v>111</v>
      </c>
      <c r="AR203" s="97" t="s">
        <v>125</v>
      </c>
      <c r="AV203" s="99"/>
      <c r="AW203" s="159" t="s">
        <v>4448</v>
      </c>
      <c r="AX203" s="102"/>
      <c r="AY203" s="157" t="s">
        <v>4449</v>
      </c>
      <c r="AZ203" s="159"/>
      <c r="BF203" s="103">
        <v>46001</v>
      </c>
      <c r="BG203" s="46"/>
      <c r="BH203" s="46"/>
      <c r="BI203" s="46">
        <f t="shared" si="7"/>
        <v>0</v>
      </c>
      <c r="BJ203" s="46">
        <f t="shared" si="8"/>
        <v>0</v>
      </c>
    </row>
    <row r="204" spans="1:62" ht="120" customHeight="1" x14ac:dyDescent="0.25">
      <c r="A204" s="170" t="s">
        <v>180</v>
      </c>
      <c r="B204" s="132"/>
      <c r="C204" s="150">
        <v>0</v>
      </c>
      <c r="D204" s="150">
        <v>0</v>
      </c>
      <c r="E204" s="133">
        <v>585.9</v>
      </c>
      <c r="F204" s="134" t="s">
        <v>4464</v>
      </c>
      <c r="G204" s="86" t="s">
        <v>4465</v>
      </c>
      <c r="H204" s="86" t="s">
        <v>4466</v>
      </c>
      <c r="I204" s="89"/>
      <c r="J204" s="90">
        <v>3</v>
      </c>
      <c r="K204" s="86"/>
      <c r="L204" s="86"/>
      <c r="M204" s="92" t="s">
        <v>151</v>
      </c>
      <c r="N204" s="86" t="s">
        <v>108</v>
      </c>
      <c r="O204" s="163" t="s">
        <v>186</v>
      </c>
      <c r="P204" s="163" t="s">
        <v>186</v>
      </c>
      <c r="Q204" s="91" t="s">
        <v>109</v>
      </c>
      <c r="R204" s="91" t="s">
        <v>207</v>
      </c>
      <c r="S204" s="91" t="s">
        <v>4467</v>
      </c>
      <c r="T204" s="92">
        <v>10</v>
      </c>
      <c r="U204" s="93">
        <v>12</v>
      </c>
      <c r="V204" s="94">
        <v>44173</v>
      </c>
      <c r="W204" s="94">
        <v>46000</v>
      </c>
      <c r="X204" s="95">
        <v>9785171353421</v>
      </c>
      <c r="Y204" s="96">
        <v>320</v>
      </c>
      <c r="Z204" s="97">
        <v>0.34300000000000003</v>
      </c>
      <c r="AA204" s="98" t="s">
        <v>145</v>
      </c>
      <c r="AB204" s="98" t="s">
        <v>160</v>
      </c>
      <c r="AC204" s="98" t="s">
        <v>146</v>
      </c>
      <c r="AD204" s="91" t="s">
        <v>110</v>
      </c>
      <c r="AE204" s="135" t="s">
        <v>116</v>
      </c>
      <c r="AF204" s="168"/>
      <c r="AG204" s="98" t="s">
        <v>500</v>
      </c>
      <c r="AH204" s="98"/>
      <c r="AI204" s="86" t="s">
        <v>4468</v>
      </c>
      <c r="AJ204" s="101"/>
      <c r="AK204" s="91"/>
      <c r="AL204" s="100" t="s">
        <v>4469</v>
      </c>
      <c r="AM204" s="86" t="s">
        <v>400</v>
      </c>
      <c r="AN204" s="86" t="s">
        <v>153</v>
      </c>
      <c r="AO204" s="143">
        <f t="shared" si="6"/>
        <v>0</v>
      </c>
      <c r="AP204" s="85" t="s">
        <v>4470</v>
      </c>
      <c r="AQ204" s="100" t="s">
        <v>111</v>
      </c>
      <c r="AR204" s="97" t="s">
        <v>125</v>
      </c>
      <c r="AV204" s="99"/>
      <c r="AW204" s="159" t="s">
        <v>4471</v>
      </c>
      <c r="AX204" s="102" t="s">
        <v>4472</v>
      </c>
      <c r="AY204" s="157" t="s">
        <v>4473</v>
      </c>
      <c r="AZ204" s="159"/>
      <c r="BF204" s="103">
        <v>46001</v>
      </c>
      <c r="BG204" s="46"/>
      <c r="BH204" s="46"/>
      <c r="BI204" s="46">
        <f t="shared" si="7"/>
        <v>0</v>
      </c>
      <c r="BJ204" s="46">
        <f t="shared" si="8"/>
        <v>0</v>
      </c>
    </row>
    <row r="205" spans="1:62" ht="120" customHeight="1" x14ac:dyDescent="0.25">
      <c r="A205" s="170" t="s">
        <v>180</v>
      </c>
      <c r="B205" s="132"/>
      <c r="C205" s="150">
        <v>0</v>
      </c>
      <c r="D205" s="150">
        <v>0</v>
      </c>
      <c r="E205" s="133">
        <v>3162.6</v>
      </c>
      <c r="F205" s="134" t="s">
        <v>1844</v>
      </c>
      <c r="G205" s="86" t="s">
        <v>1845</v>
      </c>
      <c r="H205" s="86" t="s">
        <v>1846</v>
      </c>
      <c r="I205" s="89"/>
      <c r="J205" s="90" t="s">
        <v>197</v>
      </c>
      <c r="K205" s="86"/>
      <c r="L205" s="86"/>
      <c r="M205" s="92" t="s">
        <v>138</v>
      </c>
      <c r="N205" s="86" t="s">
        <v>108</v>
      </c>
      <c r="O205" s="163" t="s">
        <v>277</v>
      </c>
      <c r="P205" s="163" t="s">
        <v>288</v>
      </c>
      <c r="Q205" s="91" t="s">
        <v>109</v>
      </c>
      <c r="R205" s="91" t="s">
        <v>207</v>
      </c>
      <c r="S205" s="91" t="s">
        <v>1847</v>
      </c>
      <c r="T205" s="92">
        <v>20</v>
      </c>
      <c r="U205" s="93">
        <v>10</v>
      </c>
      <c r="V205" s="94">
        <v>45989</v>
      </c>
      <c r="W205" s="94">
        <v>45989</v>
      </c>
      <c r="X205" s="95">
        <v>9785171739232</v>
      </c>
      <c r="Y205" s="96">
        <v>22</v>
      </c>
      <c r="Z205" s="97">
        <v>0.9</v>
      </c>
      <c r="AA205" s="98" t="s">
        <v>1848</v>
      </c>
      <c r="AB205" s="98" t="s">
        <v>1849</v>
      </c>
      <c r="AC205" s="98" t="s">
        <v>502</v>
      </c>
      <c r="AD205" s="91" t="s">
        <v>110</v>
      </c>
      <c r="AE205" s="169" t="s">
        <v>196</v>
      </c>
      <c r="AF205" s="168"/>
      <c r="AG205" s="98" t="s">
        <v>451</v>
      </c>
      <c r="AH205" s="98"/>
      <c r="AI205" s="86" t="s">
        <v>1850</v>
      </c>
      <c r="AJ205" s="101" t="s">
        <v>167</v>
      </c>
      <c r="AK205" s="91"/>
      <c r="AL205" s="100" t="s">
        <v>1851</v>
      </c>
      <c r="AM205" s="86" t="s">
        <v>150</v>
      </c>
      <c r="AN205" s="86" t="s">
        <v>142</v>
      </c>
      <c r="AO205" s="143">
        <f t="shared" si="6"/>
        <v>0</v>
      </c>
      <c r="AP205" s="85" t="s">
        <v>1852</v>
      </c>
      <c r="AQ205" s="100" t="s">
        <v>143</v>
      </c>
      <c r="AR205" s="97" t="s">
        <v>125</v>
      </c>
      <c r="AV205" s="99"/>
      <c r="AW205" s="159" t="s">
        <v>1853</v>
      </c>
      <c r="AX205" s="102"/>
      <c r="AY205" s="157" t="s">
        <v>1854</v>
      </c>
      <c r="AZ205" s="159" t="s">
        <v>430</v>
      </c>
      <c r="BF205" s="103">
        <v>45994</v>
      </c>
      <c r="BG205" s="46"/>
      <c r="BH205" s="46"/>
      <c r="BI205" s="46">
        <f t="shared" si="7"/>
        <v>0</v>
      </c>
      <c r="BJ205" s="46">
        <f t="shared" si="8"/>
        <v>0</v>
      </c>
    </row>
    <row r="206" spans="1:62" ht="120" customHeight="1" x14ac:dyDescent="0.25">
      <c r="A206" s="170" t="s">
        <v>180</v>
      </c>
      <c r="B206" s="132"/>
      <c r="C206" s="150">
        <v>0</v>
      </c>
      <c r="D206" s="150">
        <v>0</v>
      </c>
      <c r="E206" s="133">
        <v>2217.6</v>
      </c>
      <c r="F206" s="134" t="s">
        <v>2134</v>
      </c>
      <c r="G206" s="86" t="s">
        <v>2135</v>
      </c>
      <c r="H206" s="86" t="s">
        <v>2136</v>
      </c>
      <c r="I206" s="89"/>
      <c r="J206" s="90" t="s">
        <v>195</v>
      </c>
      <c r="K206" s="86"/>
      <c r="L206" s="86"/>
      <c r="M206" s="92" t="s">
        <v>133</v>
      </c>
      <c r="N206" s="86" t="s">
        <v>108</v>
      </c>
      <c r="O206" s="163" t="s">
        <v>460</v>
      </c>
      <c r="P206" s="163" t="s">
        <v>2137</v>
      </c>
      <c r="Q206" s="91" t="s">
        <v>109</v>
      </c>
      <c r="R206" s="91" t="s">
        <v>207</v>
      </c>
      <c r="S206" s="91" t="s">
        <v>2138</v>
      </c>
      <c r="T206" s="92">
        <v>10</v>
      </c>
      <c r="U206" s="93">
        <v>4</v>
      </c>
      <c r="V206" s="94">
        <v>45993</v>
      </c>
      <c r="W206" s="94">
        <v>45993</v>
      </c>
      <c r="X206" s="95">
        <v>9785171645939</v>
      </c>
      <c r="Y206" s="96">
        <v>864</v>
      </c>
      <c r="Z206" s="97">
        <v>1.2749999999999999</v>
      </c>
      <c r="AA206" s="98" t="s">
        <v>187</v>
      </c>
      <c r="AB206" s="98" t="s">
        <v>228</v>
      </c>
      <c r="AC206" s="98" t="s">
        <v>188</v>
      </c>
      <c r="AD206" s="91" t="s">
        <v>110</v>
      </c>
      <c r="AE206" s="169" t="s">
        <v>196</v>
      </c>
      <c r="AF206" s="168"/>
      <c r="AG206" s="98" t="s">
        <v>2139</v>
      </c>
      <c r="AH206" s="98"/>
      <c r="AI206" s="86" t="s">
        <v>2140</v>
      </c>
      <c r="AJ206" s="101"/>
      <c r="AK206" s="91"/>
      <c r="AL206" s="100" t="s">
        <v>2141</v>
      </c>
      <c r="AM206" s="86" t="s">
        <v>284</v>
      </c>
      <c r="AN206" s="86" t="s">
        <v>236</v>
      </c>
      <c r="AO206" s="143">
        <f t="shared" si="6"/>
        <v>0</v>
      </c>
      <c r="AP206" s="85" t="s">
        <v>2142</v>
      </c>
      <c r="AQ206" s="100" t="s">
        <v>111</v>
      </c>
      <c r="AR206" s="97" t="s">
        <v>125</v>
      </c>
      <c r="AV206" s="99"/>
      <c r="AW206" s="159" t="s">
        <v>2143</v>
      </c>
      <c r="AX206" s="102"/>
      <c r="AY206" s="157" t="s">
        <v>2144</v>
      </c>
      <c r="AZ206" s="159" t="s">
        <v>430</v>
      </c>
      <c r="BF206" s="103">
        <v>45995</v>
      </c>
      <c r="BG206" s="46"/>
      <c r="BH206" s="46"/>
      <c r="BI206" s="46">
        <f t="shared" si="7"/>
        <v>0</v>
      </c>
      <c r="BJ206" s="46">
        <f t="shared" si="8"/>
        <v>0</v>
      </c>
    </row>
    <row r="207" spans="1:62" ht="120" customHeight="1" x14ac:dyDescent="0.25">
      <c r="A207" s="170" t="s">
        <v>180</v>
      </c>
      <c r="B207" s="132"/>
      <c r="C207" s="150">
        <v>0</v>
      </c>
      <c r="D207" s="150">
        <v>0</v>
      </c>
      <c r="E207" s="133">
        <v>2217.6</v>
      </c>
      <c r="F207" s="134" t="s">
        <v>2145</v>
      </c>
      <c r="G207" s="86" t="s">
        <v>2135</v>
      </c>
      <c r="H207" s="86" t="s">
        <v>2136</v>
      </c>
      <c r="I207" s="89"/>
      <c r="J207" s="90" t="s">
        <v>195</v>
      </c>
      <c r="K207" s="86"/>
      <c r="L207" s="86"/>
      <c r="M207" s="92" t="s">
        <v>133</v>
      </c>
      <c r="N207" s="86" t="s">
        <v>108</v>
      </c>
      <c r="O207" s="163" t="s">
        <v>460</v>
      </c>
      <c r="P207" s="163" t="s">
        <v>2137</v>
      </c>
      <c r="Q207" s="91" t="s">
        <v>109</v>
      </c>
      <c r="R207" s="91" t="s">
        <v>207</v>
      </c>
      <c r="S207" s="91" t="s">
        <v>2146</v>
      </c>
      <c r="T207" s="92">
        <v>10</v>
      </c>
      <c r="U207" s="93">
        <v>4</v>
      </c>
      <c r="V207" s="94">
        <v>45993</v>
      </c>
      <c r="W207" s="94">
        <v>45993</v>
      </c>
      <c r="X207" s="95">
        <v>9785171646035</v>
      </c>
      <c r="Y207" s="96">
        <v>864</v>
      </c>
      <c r="Z207" s="97">
        <v>1.28</v>
      </c>
      <c r="AA207" s="98" t="s">
        <v>187</v>
      </c>
      <c r="AB207" s="98" t="s">
        <v>228</v>
      </c>
      <c r="AC207" s="98" t="s">
        <v>188</v>
      </c>
      <c r="AD207" s="91" t="s">
        <v>110</v>
      </c>
      <c r="AE207" s="169" t="s">
        <v>196</v>
      </c>
      <c r="AF207" s="168"/>
      <c r="AG207" s="98" t="s">
        <v>2139</v>
      </c>
      <c r="AH207" s="98"/>
      <c r="AI207" s="86" t="s">
        <v>2140</v>
      </c>
      <c r="AJ207" s="101"/>
      <c r="AK207" s="91"/>
      <c r="AL207" s="100" t="s">
        <v>2147</v>
      </c>
      <c r="AM207" s="86" t="s">
        <v>284</v>
      </c>
      <c r="AN207" s="86" t="s">
        <v>236</v>
      </c>
      <c r="AO207" s="143">
        <f t="shared" si="6"/>
        <v>0</v>
      </c>
      <c r="AP207" s="85" t="s">
        <v>2148</v>
      </c>
      <c r="AQ207" s="100" t="s">
        <v>111</v>
      </c>
      <c r="AR207" s="97" t="s">
        <v>125</v>
      </c>
      <c r="AV207" s="99"/>
      <c r="AW207" s="159" t="s">
        <v>2149</v>
      </c>
      <c r="AX207" s="102" t="s">
        <v>2150</v>
      </c>
      <c r="AY207" s="157" t="s">
        <v>2151</v>
      </c>
      <c r="AZ207" s="159" t="s">
        <v>430</v>
      </c>
      <c r="BF207" s="103">
        <v>45995</v>
      </c>
      <c r="BG207" s="46"/>
      <c r="BH207" s="46"/>
      <c r="BI207" s="46">
        <f t="shared" si="7"/>
        <v>0</v>
      </c>
      <c r="BJ207" s="46">
        <f t="shared" si="8"/>
        <v>0</v>
      </c>
    </row>
    <row r="208" spans="1:62" ht="120" customHeight="1" x14ac:dyDescent="0.25">
      <c r="A208" s="170" t="s">
        <v>180</v>
      </c>
      <c r="B208" s="132"/>
      <c r="C208" s="150">
        <v>0</v>
      </c>
      <c r="D208" s="150">
        <v>0</v>
      </c>
      <c r="E208" s="133">
        <v>2312.1</v>
      </c>
      <c r="F208" s="134" t="s">
        <v>1855</v>
      </c>
      <c r="G208" s="86" t="s">
        <v>1856</v>
      </c>
      <c r="H208" s="86" t="s">
        <v>1857</v>
      </c>
      <c r="I208" s="89"/>
      <c r="J208" s="90" t="s">
        <v>195</v>
      </c>
      <c r="K208" s="86"/>
      <c r="L208" s="86"/>
      <c r="M208" s="92" t="s">
        <v>133</v>
      </c>
      <c r="N208" s="86" t="s">
        <v>108</v>
      </c>
      <c r="O208" s="163" t="s">
        <v>239</v>
      </c>
      <c r="P208" s="163" t="s">
        <v>261</v>
      </c>
      <c r="Q208" s="91" t="s">
        <v>109</v>
      </c>
      <c r="R208" s="91" t="s">
        <v>207</v>
      </c>
      <c r="S208" s="91" t="s">
        <v>1858</v>
      </c>
      <c r="T208" s="92">
        <v>10</v>
      </c>
      <c r="U208" s="93">
        <v>4</v>
      </c>
      <c r="V208" s="94">
        <v>45989</v>
      </c>
      <c r="W208" s="94">
        <v>45989</v>
      </c>
      <c r="X208" s="95">
        <v>9785171750435</v>
      </c>
      <c r="Y208" s="96">
        <v>512</v>
      </c>
      <c r="Z208" s="97">
        <v>0.96</v>
      </c>
      <c r="AA208" s="98" t="s">
        <v>187</v>
      </c>
      <c r="AB208" s="98" t="s">
        <v>191</v>
      </c>
      <c r="AC208" s="98" t="s">
        <v>188</v>
      </c>
      <c r="AD208" s="91" t="s">
        <v>110</v>
      </c>
      <c r="AE208" s="169" t="s">
        <v>196</v>
      </c>
      <c r="AF208" s="168"/>
      <c r="AG208" s="98" t="s">
        <v>1496</v>
      </c>
      <c r="AH208" s="98"/>
      <c r="AI208" s="86" t="s">
        <v>1859</v>
      </c>
      <c r="AJ208" s="101"/>
      <c r="AK208" s="91"/>
      <c r="AL208" s="100" t="s">
        <v>1860</v>
      </c>
      <c r="AM208" s="86" t="s">
        <v>272</v>
      </c>
      <c r="AN208" s="86" t="s">
        <v>236</v>
      </c>
      <c r="AO208" s="143">
        <f t="shared" si="6"/>
        <v>0</v>
      </c>
      <c r="AP208" s="85" t="s">
        <v>1861</v>
      </c>
      <c r="AQ208" s="100" t="s">
        <v>157</v>
      </c>
      <c r="AR208" s="97" t="s">
        <v>125</v>
      </c>
      <c r="AV208" s="99"/>
      <c r="AW208" s="159" t="s">
        <v>1862</v>
      </c>
      <c r="AX208" s="102"/>
      <c r="AY208" s="157" t="s">
        <v>1863</v>
      </c>
      <c r="AZ208" s="159"/>
      <c r="BF208" s="103">
        <v>45994</v>
      </c>
      <c r="BG208" s="46"/>
      <c r="BH208" s="46"/>
      <c r="BI208" s="46">
        <f t="shared" si="7"/>
        <v>0</v>
      </c>
      <c r="BJ208" s="46">
        <f t="shared" si="8"/>
        <v>0</v>
      </c>
    </row>
    <row r="209" spans="1:62" ht="120" customHeight="1" x14ac:dyDescent="0.25">
      <c r="A209" s="170" t="s">
        <v>180</v>
      </c>
      <c r="B209" s="132"/>
      <c r="C209" s="150">
        <v>0</v>
      </c>
      <c r="D209" s="150">
        <v>0</v>
      </c>
      <c r="E209" s="133">
        <v>674.1</v>
      </c>
      <c r="F209" s="134" t="s">
        <v>1510</v>
      </c>
      <c r="G209" s="86" t="s">
        <v>1511</v>
      </c>
      <c r="H209" s="86" t="s">
        <v>487</v>
      </c>
      <c r="I209" s="89"/>
      <c r="J209" s="90" t="s">
        <v>195</v>
      </c>
      <c r="K209" s="86"/>
      <c r="L209" s="86"/>
      <c r="M209" s="92" t="s">
        <v>138</v>
      </c>
      <c r="N209" s="86" t="s">
        <v>108</v>
      </c>
      <c r="O209" s="163" t="s">
        <v>165</v>
      </c>
      <c r="P209" s="163" t="s">
        <v>166</v>
      </c>
      <c r="Q209" s="91" t="s">
        <v>109</v>
      </c>
      <c r="R209" s="91" t="s">
        <v>207</v>
      </c>
      <c r="S209" s="91" t="s">
        <v>1512</v>
      </c>
      <c r="T209" s="92">
        <v>10</v>
      </c>
      <c r="U209" s="93">
        <v>16</v>
      </c>
      <c r="V209" s="94">
        <v>45987</v>
      </c>
      <c r="W209" s="94">
        <v>45987</v>
      </c>
      <c r="X209" s="95">
        <v>9785171816445</v>
      </c>
      <c r="Y209" s="96">
        <v>40</v>
      </c>
      <c r="Z209" s="97">
        <v>0.34300000000000003</v>
      </c>
      <c r="AA209" s="98" t="s">
        <v>155</v>
      </c>
      <c r="AB209" s="98" t="s">
        <v>225</v>
      </c>
      <c r="AC209" s="98" t="s">
        <v>156</v>
      </c>
      <c r="AD209" s="91" t="s">
        <v>110</v>
      </c>
      <c r="AE209" s="169" t="s">
        <v>196</v>
      </c>
      <c r="AF209" s="168"/>
      <c r="AG209" s="98" t="s">
        <v>856</v>
      </c>
      <c r="AH209" s="98"/>
      <c r="AI209" s="86" t="s">
        <v>488</v>
      </c>
      <c r="AJ209" s="101" t="s">
        <v>167</v>
      </c>
      <c r="AK209" s="91"/>
      <c r="AL209" s="100" t="s">
        <v>1513</v>
      </c>
      <c r="AM209" s="86" t="s">
        <v>150</v>
      </c>
      <c r="AN209" s="86" t="s">
        <v>142</v>
      </c>
      <c r="AO209" s="143">
        <f t="shared" si="6"/>
        <v>0</v>
      </c>
      <c r="AP209" s="85" t="s">
        <v>1514</v>
      </c>
      <c r="AQ209" s="100" t="s">
        <v>143</v>
      </c>
      <c r="AR209" s="97" t="s">
        <v>125</v>
      </c>
      <c r="AV209" s="99"/>
      <c r="AW209" s="159" t="s">
        <v>1515</v>
      </c>
      <c r="AX209" s="102" t="s">
        <v>1516</v>
      </c>
      <c r="AY209" s="157" t="s">
        <v>1517</v>
      </c>
      <c r="AZ209" s="159"/>
      <c r="BF209" s="103">
        <v>45993</v>
      </c>
      <c r="BG209" s="46"/>
      <c r="BH209" s="46"/>
      <c r="BI209" s="46">
        <f t="shared" si="7"/>
        <v>0</v>
      </c>
      <c r="BJ209" s="46">
        <f t="shared" si="8"/>
        <v>0</v>
      </c>
    </row>
    <row r="210" spans="1:62" ht="120" customHeight="1" x14ac:dyDescent="0.25">
      <c r="A210" s="170" t="s">
        <v>180</v>
      </c>
      <c r="B210" s="132"/>
      <c r="C210" s="150">
        <v>0</v>
      </c>
      <c r="D210" s="150">
        <v>0</v>
      </c>
      <c r="E210" s="133">
        <v>718.2</v>
      </c>
      <c r="F210" s="134" t="s">
        <v>1518</v>
      </c>
      <c r="G210" s="86" t="s">
        <v>556</v>
      </c>
      <c r="H210" s="86" t="s">
        <v>557</v>
      </c>
      <c r="I210" s="89"/>
      <c r="J210" s="90">
        <v>3</v>
      </c>
      <c r="K210" s="86"/>
      <c r="L210" s="86"/>
      <c r="M210" s="92" t="s">
        <v>151</v>
      </c>
      <c r="N210" s="86" t="s">
        <v>108</v>
      </c>
      <c r="O210" s="163" t="s">
        <v>222</v>
      </c>
      <c r="P210" s="163" t="s">
        <v>222</v>
      </c>
      <c r="Q210" s="91" t="s">
        <v>109</v>
      </c>
      <c r="R210" s="91" t="s">
        <v>207</v>
      </c>
      <c r="S210" s="91" t="s">
        <v>1519</v>
      </c>
      <c r="T210" s="92">
        <v>10</v>
      </c>
      <c r="U210" s="93">
        <v>6</v>
      </c>
      <c r="V210" s="94">
        <v>44368</v>
      </c>
      <c r="W210" s="94">
        <v>45992</v>
      </c>
      <c r="X210" s="95">
        <v>9785171388362</v>
      </c>
      <c r="Y210" s="96">
        <v>480</v>
      </c>
      <c r="Z210" s="97">
        <v>0.47</v>
      </c>
      <c r="AA210" s="98" t="s">
        <v>145</v>
      </c>
      <c r="AB210" s="98" t="s">
        <v>202</v>
      </c>
      <c r="AC210" s="98" t="s">
        <v>146</v>
      </c>
      <c r="AD210" s="91" t="s">
        <v>110</v>
      </c>
      <c r="AE210" s="135" t="s">
        <v>116</v>
      </c>
      <c r="AF210" s="168"/>
      <c r="AG210" s="98" t="s">
        <v>317</v>
      </c>
      <c r="AH210" s="98"/>
      <c r="AI210" s="86" t="s">
        <v>558</v>
      </c>
      <c r="AJ210" s="101"/>
      <c r="AK210" s="91" t="s">
        <v>559</v>
      </c>
      <c r="AL210" s="100" t="s">
        <v>1520</v>
      </c>
      <c r="AM210" s="86" t="s">
        <v>221</v>
      </c>
      <c r="AN210" s="86" t="s">
        <v>153</v>
      </c>
      <c r="AO210" s="143">
        <f t="shared" ref="AO210:AO273" si="9">C210*U210+D210</f>
        <v>0</v>
      </c>
      <c r="AP210" s="85" t="s">
        <v>1521</v>
      </c>
      <c r="AQ210" s="100" t="s">
        <v>154</v>
      </c>
      <c r="AR210" s="97" t="s">
        <v>125</v>
      </c>
      <c r="AV210" s="99"/>
      <c r="AW210" s="159" t="s">
        <v>1522</v>
      </c>
      <c r="AX210" s="102" t="s">
        <v>1523</v>
      </c>
      <c r="AY210" s="157" t="s">
        <v>1524</v>
      </c>
      <c r="AZ210" s="159"/>
      <c r="BF210" s="103">
        <v>45993</v>
      </c>
      <c r="BG210" s="46"/>
      <c r="BH210" s="46"/>
      <c r="BI210" s="46">
        <f t="shared" ref="BI210:BI273" si="10">AO210*E210</f>
        <v>0</v>
      </c>
      <c r="BJ210" s="46">
        <f t="shared" ref="BJ210:BJ273" si="11">AO210*Z210</f>
        <v>0</v>
      </c>
    </row>
    <row r="211" spans="1:62" ht="120" customHeight="1" x14ac:dyDescent="0.25">
      <c r="A211" s="170" t="s">
        <v>180</v>
      </c>
      <c r="B211" s="132"/>
      <c r="C211" s="150">
        <v>0</v>
      </c>
      <c r="D211" s="150">
        <v>0</v>
      </c>
      <c r="E211" s="133">
        <v>585.9</v>
      </c>
      <c r="F211" s="134" t="s">
        <v>1525</v>
      </c>
      <c r="G211" s="86" t="s">
        <v>1526</v>
      </c>
      <c r="H211" s="86" t="s">
        <v>1527</v>
      </c>
      <c r="I211" s="89"/>
      <c r="J211" s="90" t="s">
        <v>195</v>
      </c>
      <c r="K211" s="86"/>
      <c r="L211" s="86"/>
      <c r="M211" s="92" t="s">
        <v>133</v>
      </c>
      <c r="N211" s="86" t="s">
        <v>108</v>
      </c>
      <c r="O211" s="163" t="s">
        <v>223</v>
      </c>
      <c r="P211" s="163" t="s">
        <v>475</v>
      </c>
      <c r="Q211" s="91" t="s">
        <v>109</v>
      </c>
      <c r="R211" s="91" t="s">
        <v>207</v>
      </c>
      <c r="S211" s="91" t="s">
        <v>1528</v>
      </c>
      <c r="T211" s="92">
        <v>20</v>
      </c>
      <c r="U211" s="93">
        <v>14</v>
      </c>
      <c r="V211" s="94">
        <v>45989</v>
      </c>
      <c r="W211" s="94">
        <v>45989</v>
      </c>
      <c r="X211" s="95">
        <v>9785171624378</v>
      </c>
      <c r="Y211" s="96">
        <v>224</v>
      </c>
      <c r="Z211" s="97">
        <v>0.28399999999999997</v>
      </c>
      <c r="AA211" s="98" t="s">
        <v>168</v>
      </c>
      <c r="AB211" s="98" t="s">
        <v>160</v>
      </c>
      <c r="AC211" s="98" t="s">
        <v>169</v>
      </c>
      <c r="AD211" s="91" t="s">
        <v>110</v>
      </c>
      <c r="AE211" s="169" t="s">
        <v>196</v>
      </c>
      <c r="AF211" s="168"/>
      <c r="AG211" s="98" t="s">
        <v>356</v>
      </c>
      <c r="AH211" s="98"/>
      <c r="AI211" s="86" t="s">
        <v>1527</v>
      </c>
      <c r="AJ211" s="101"/>
      <c r="AK211" s="91"/>
      <c r="AL211" s="100" t="s">
        <v>1529</v>
      </c>
      <c r="AM211" s="86" t="s">
        <v>307</v>
      </c>
      <c r="AN211" s="86" t="s">
        <v>236</v>
      </c>
      <c r="AO211" s="143">
        <f t="shared" si="9"/>
        <v>0</v>
      </c>
      <c r="AP211" s="85" t="s">
        <v>1530</v>
      </c>
      <c r="AQ211" s="100" t="s">
        <v>111</v>
      </c>
      <c r="AR211" s="97" t="s">
        <v>125</v>
      </c>
      <c r="AV211" s="99"/>
      <c r="AW211" s="159" t="s">
        <v>1531</v>
      </c>
      <c r="AX211" s="102"/>
      <c r="AY211" s="157" t="s">
        <v>1532</v>
      </c>
      <c r="AZ211" s="159"/>
      <c r="BF211" s="103">
        <v>45993</v>
      </c>
      <c r="BG211" s="46"/>
      <c r="BH211" s="46"/>
      <c r="BI211" s="46">
        <f t="shared" si="10"/>
        <v>0</v>
      </c>
      <c r="BJ211" s="46">
        <f t="shared" si="11"/>
        <v>0</v>
      </c>
    </row>
    <row r="212" spans="1:62" ht="120" customHeight="1" x14ac:dyDescent="0.25">
      <c r="A212" s="170" t="s">
        <v>180</v>
      </c>
      <c r="B212" s="132"/>
      <c r="C212" s="150">
        <v>0</v>
      </c>
      <c r="D212" s="150">
        <v>0</v>
      </c>
      <c r="E212" s="133">
        <v>604.80000000000007</v>
      </c>
      <c r="F212" s="134" t="s">
        <v>731</v>
      </c>
      <c r="G212" s="86" t="s">
        <v>732</v>
      </c>
      <c r="H212" s="86" t="s">
        <v>733</v>
      </c>
      <c r="I212" s="89"/>
      <c r="J212" s="90" t="s">
        <v>195</v>
      </c>
      <c r="K212" s="86"/>
      <c r="L212" s="86"/>
      <c r="M212" s="92" t="s">
        <v>133</v>
      </c>
      <c r="N212" s="86" t="s">
        <v>108</v>
      </c>
      <c r="O212" s="163" t="s">
        <v>223</v>
      </c>
      <c r="P212" s="163" t="s">
        <v>240</v>
      </c>
      <c r="Q212" s="91" t="s">
        <v>109</v>
      </c>
      <c r="R212" s="91" t="s">
        <v>207</v>
      </c>
      <c r="S212" s="91" t="s">
        <v>734</v>
      </c>
      <c r="T212" s="92">
        <v>20</v>
      </c>
      <c r="U212" s="93">
        <v>20</v>
      </c>
      <c r="V212" s="94">
        <v>45986</v>
      </c>
      <c r="W212" s="94">
        <v>45986</v>
      </c>
      <c r="X212" s="95">
        <v>9785171761622</v>
      </c>
      <c r="Y212" s="96">
        <v>256</v>
      </c>
      <c r="Z212" s="97">
        <v>0.29699999999999999</v>
      </c>
      <c r="AA212" s="98" t="s">
        <v>145</v>
      </c>
      <c r="AB212" s="98" t="s">
        <v>228</v>
      </c>
      <c r="AC212" s="98" t="s">
        <v>146</v>
      </c>
      <c r="AD212" s="91" t="s">
        <v>110</v>
      </c>
      <c r="AE212" s="169" t="s">
        <v>196</v>
      </c>
      <c r="AF212" s="168"/>
      <c r="AG212" s="98" t="s">
        <v>477</v>
      </c>
      <c r="AH212" s="98"/>
      <c r="AI212" s="86" t="s">
        <v>733</v>
      </c>
      <c r="AJ212" s="101"/>
      <c r="AK212" s="91"/>
      <c r="AL212" s="100" t="s">
        <v>735</v>
      </c>
      <c r="AM212" s="86" t="s">
        <v>253</v>
      </c>
      <c r="AN212" s="86" t="s">
        <v>236</v>
      </c>
      <c r="AO212" s="143">
        <f t="shared" si="9"/>
        <v>0</v>
      </c>
      <c r="AP212" s="85" t="s">
        <v>736</v>
      </c>
      <c r="AQ212" s="100" t="s">
        <v>111</v>
      </c>
      <c r="AR212" s="97" t="s">
        <v>125</v>
      </c>
      <c r="AV212" s="99"/>
      <c r="AW212" s="159" t="s">
        <v>737</v>
      </c>
      <c r="AX212" s="102"/>
      <c r="AY212" s="157" t="s">
        <v>738</v>
      </c>
      <c r="AZ212" s="159"/>
      <c r="BF212" s="103">
        <v>45989</v>
      </c>
      <c r="BG212" s="46"/>
      <c r="BH212" s="46"/>
      <c r="BI212" s="46">
        <f t="shared" si="10"/>
        <v>0</v>
      </c>
      <c r="BJ212" s="46">
        <f t="shared" si="11"/>
        <v>0</v>
      </c>
    </row>
    <row r="213" spans="1:62" ht="120" customHeight="1" x14ac:dyDescent="0.25">
      <c r="A213" s="170" t="s">
        <v>180</v>
      </c>
      <c r="B213" s="132"/>
      <c r="C213" s="150">
        <v>0</v>
      </c>
      <c r="D213" s="150">
        <v>0</v>
      </c>
      <c r="E213" s="133">
        <v>472.5</v>
      </c>
      <c r="F213" s="134" t="s">
        <v>4474</v>
      </c>
      <c r="G213" s="86" t="s">
        <v>208</v>
      </c>
      <c r="H213" s="86" t="s">
        <v>4475</v>
      </c>
      <c r="I213" s="89"/>
      <c r="J213" s="90">
        <v>3</v>
      </c>
      <c r="K213" s="86"/>
      <c r="L213" s="86"/>
      <c r="M213" s="92" t="s">
        <v>133</v>
      </c>
      <c r="N213" s="86" t="s">
        <v>108</v>
      </c>
      <c r="O213" s="163" t="s">
        <v>223</v>
      </c>
      <c r="P213" s="163" t="s">
        <v>240</v>
      </c>
      <c r="Q213" s="91" t="s">
        <v>109</v>
      </c>
      <c r="R213" s="91" t="s">
        <v>207</v>
      </c>
      <c r="S213" s="91" t="s">
        <v>4476</v>
      </c>
      <c r="T213" s="92">
        <v>20</v>
      </c>
      <c r="U213" s="93">
        <v>8</v>
      </c>
      <c r="V213" s="94">
        <v>45274</v>
      </c>
      <c r="W213" s="94">
        <v>45996</v>
      </c>
      <c r="X213" s="95">
        <v>9785171608286</v>
      </c>
      <c r="Y213" s="96">
        <v>256</v>
      </c>
      <c r="Z213" s="97">
        <v>0.20300000000000001</v>
      </c>
      <c r="AA213" s="98" t="s">
        <v>4477</v>
      </c>
      <c r="AB213" s="98" t="s">
        <v>191</v>
      </c>
      <c r="AC213" s="98" t="s">
        <v>420</v>
      </c>
      <c r="AD213" s="91" t="s">
        <v>110</v>
      </c>
      <c r="AE213" s="135" t="s">
        <v>116</v>
      </c>
      <c r="AF213" s="168"/>
      <c r="AG213" s="98" t="s">
        <v>4478</v>
      </c>
      <c r="AH213" s="98"/>
      <c r="AI213" s="86" t="s">
        <v>4479</v>
      </c>
      <c r="AJ213" s="101"/>
      <c r="AK213" s="91"/>
      <c r="AL213" s="100" t="s">
        <v>4480</v>
      </c>
      <c r="AM213" s="86" t="s">
        <v>307</v>
      </c>
      <c r="AN213" s="86" t="s">
        <v>236</v>
      </c>
      <c r="AO213" s="143">
        <f t="shared" si="9"/>
        <v>0</v>
      </c>
      <c r="AP213" s="85" t="s">
        <v>4481</v>
      </c>
      <c r="AQ213" s="100" t="s">
        <v>111</v>
      </c>
      <c r="AR213" s="97" t="s">
        <v>125</v>
      </c>
      <c r="AV213" s="99"/>
      <c r="AW213" s="159" t="s">
        <v>4482</v>
      </c>
      <c r="AX213" s="102"/>
      <c r="AY213" s="157" t="s">
        <v>4483</v>
      </c>
      <c r="AZ213" s="159"/>
      <c r="BF213" s="103">
        <v>46001</v>
      </c>
      <c r="BG213" s="46"/>
      <c r="BH213" s="46"/>
      <c r="BI213" s="46">
        <f t="shared" si="10"/>
        <v>0</v>
      </c>
      <c r="BJ213" s="46">
        <f t="shared" si="11"/>
        <v>0</v>
      </c>
    </row>
    <row r="214" spans="1:62" ht="120" customHeight="1" x14ac:dyDescent="0.25">
      <c r="A214" s="170" t="s">
        <v>180</v>
      </c>
      <c r="B214" s="132"/>
      <c r="C214" s="150">
        <v>0</v>
      </c>
      <c r="D214" s="150">
        <v>0</v>
      </c>
      <c r="E214" s="133">
        <v>1839.6000000000001</v>
      </c>
      <c r="F214" s="134" t="s">
        <v>4484</v>
      </c>
      <c r="G214" s="86" t="s">
        <v>4485</v>
      </c>
      <c r="H214" s="86" t="s">
        <v>4486</v>
      </c>
      <c r="I214" s="89"/>
      <c r="J214" s="90" t="s">
        <v>195</v>
      </c>
      <c r="K214" s="86"/>
      <c r="L214" s="86"/>
      <c r="M214" s="92" t="s">
        <v>144</v>
      </c>
      <c r="N214" s="86" t="s">
        <v>108</v>
      </c>
      <c r="O214" s="163" t="s">
        <v>250</v>
      </c>
      <c r="P214" s="163" t="s">
        <v>354</v>
      </c>
      <c r="Q214" s="91" t="s">
        <v>109</v>
      </c>
      <c r="R214" s="91" t="s">
        <v>207</v>
      </c>
      <c r="S214" s="91" t="s">
        <v>4487</v>
      </c>
      <c r="T214" s="92">
        <v>10</v>
      </c>
      <c r="U214" s="93">
        <v>5</v>
      </c>
      <c r="V214" s="94">
        <v>45993</v>
      </c>
      <c r="W214" s="94">
        <v>45993</v>
      </c>
      <c r="X214" s="95">
        <v>9785171752293</v>
      </c>
      <c r="Y214" s="96">
        <v>416</v>
      </c>
      <c r="Z214" s="97">
        <v>1.056</v>
      </c>
      <c r="AA214" s="98" t="s">
        <v>155</v>
      </c>
      <c r="AB214" s="98" t="s">
        <v>191</v>
      </c>
      <c r="AC214" s="98" t="s">
        <v>156</v>
      </c>
      <c r="AD214" s="91" t="s">
        <v>110</v>
      </c>
      <c r="AE214" s="169" t="s">
        <v>196</v>
      </c>
      <c r="AF214" s="168"/>
      <c r="AG214" s="98" t="s">
        <v>3276</v>
      </c>
      <c r="AH214" s="98"/>
      <c r="AI214" s="86" t="s">
        <v>4488</v>
      </c>
      <c r="AJ214" s="101"/>
      <c r="AK214" s="91"/>
      <c r="AL214" s="100" t="s">
        <v>4489</v>
      </c>
      <c r="AM214" s="86" t="s">
        <v>1990</v>
      </c>
      <c r="AN214" s="86" t="s">
        <v>236</v>
      </c>
      <c r="AO214" s="143">
        <f t="shared" si="9"/>
        <v>0</v>
      </c>
      <c r="AP214" s="85" t="s">
        <v>4490</v>
      </c>
      <c r="AQ214" s="100" t="s">
        <v>154</v>
      </c>
      <c r="AR214" s="97" t="s">
        <v>125</v>
      </c>
      <c r="AV214" s="99"/>
      <c r="AW214" s="159" t="s">
        <v>4491</v>
      </c>
      <c r="AX214" s="102"/>
      <c r="AY214" s="157" t="s">
        <v>4492</v>
      </c>
      <c r="AZ214" s="159"/>
      <c r="BF214" s="103">
        <v>46001</v>
      </c>
      <c r="BG214" s="46"/>
      <c r="BH214" s="46"/>
      <c r="BI214" s="46">
        <f t="shared" si="10"/>
        <v>0</v>
      </c>
      <c r="BJ214" s="46">
        <f t="shared" si="11"/>
        <v>0</v>
      </c>
    </row>
    <row r="215" spans="1:62" ht="120" customHeight="1" x14ac:dyDescent="0.25">
      <c r="A215" s="170" t="s">
        <v>180</v>
      </c>
      <c r="B215" s="132"/>
      <c r="C215" s="150">
        <v>0</v>
      </c>
      <c r="D215" s="150">
        <v>0</v>
      </c>
      <c r="E215" s="133">
        <v>497.70000000000005</v>
      </c>
      <c r="F215" s="134" t="s">
        <v>4493</v>
      </c>
      <c r="G215" s="86" t="s">
        <v>208</v>
      </c>
      <c r="H215" s="86" t="s">
        <v>4494</v>
      </c>
      <c r="I215" s="89"/>
      <c r="J215" s="90">
        <v>6</v>
      </c>
      <c r="K215" s="86"/>
      <c r="L215" s="86"/>
      <c r="M215" s="92" t="s">
        <v>133</v>
      </c>
      <c r="N215" s="86" t="s">
        <v>108</v>
      </c>
      <c r="O215" s="163" t="s">
        <v>223</v>
      </c>
      <c r="P215" s="163" t="s">
        <v>240</v>
      </c>
      <c r="Q215" s="91" t="s">
        <v>109</v>
      </c>
      <c r="R215" s="91" t="s">
        <v>207</v>
      </c>
      <c r="S215" s="91" t="s">
        <v>4495</v>
      </c>
      <c r="T215" s="92">
        <v>20</v>
      </c>
      <c r="U215" s="93">
        <v>18</v>
      </c>
      <c r="V215" s="94">
        <v>44939</v>
      </c>
      <c r="W215" s="94">
        <v>46000</v>
      </c>
      <c r="X215" s="95">
        <v>9785171541170</v>
      </c>
      <c r="Y215" s="96">
        <v>320</v>
      </c>
      <c r="Z215" s="97">
        <v>0.29199999999999998</v>
      </c>
      <c r="AA215" s="98" t="s">
        <v>320</v>
      </c>
      <c r="AB215" s="98" t="s">
        <v>228</v>
      </c>
      <c r="AC215" s="98" t="s">
        <v>321</v>
      </c>
      <c r="AD215" s="91" t="s">
        <v>110</v>
      </c>
      <c r="AE215" s="135" t="s">
        <v>116</v>
      </c>
      <c r="AF215" s="168"/>
      <c r="AG215" s="98" t="s">
        <v>356</v>
      </c>
      <c r="AH215" s="98"/>
      <c r="AI215" s="86" t="s">
        <v>4496</v>
      </c>
      <c r="AJ215" s="101"/>
      <c r="AK215" s="91"/>
      <c r="AL215" s="100" t="s">
        <v>4497</v>
      </c>
      <c r="AM215" s="86" t="s">
        <v>307</v>
      </c>
      <c r="AN215" s="86" t="s">
        <v>236</v>
      </c>
      <c r="AO215" s="143">
        <f t="shared" si="9"/>
        <v>0</v>
      </c>
      <c r="AP215" s="85" t="s">
        <v>4498</v>
      </c>
      <c r="AQ215" s="100" t="s">
        <v>111</v>
      </c>
      <c r="AR215" s="97" t="s">
        <v>125</v>
      </c>
      <c r="AV215" s="99"/>
      <c r="AW215" s="159" t="s">
        <v>4499</v>
      </c>
      <c r="AX215" s="102"/>
      <c r="AY215" s="157" t="s">
        <v>4500</v>
      </c>
      <c r="AZ215" s="159"/>
      <c r="BF215" s="103">
        <v>46001</v>
      </c>
      <c r="BG215" s="46"/>
      <c r="BH215" s="46"/>
      <c r="BI215" s="46">
        <f t="shared" si="10"/>
        <v>0</v>
      </c>
      <c r="BJ215" s="46">
        <f t="shared" si="11"/>
        <v>0</v>
      </c>
    </row>
    <row r="216" spans="1:62" ht="120" customHeight="1" x14ac:dyDescent="0.25">
      <c r="A216" s="170" t="s">
        <v>180</v>
      </c>
      <c r="B216" s="132"/>
      <c r="C216" s="150">
        <v>0</v>
      </c>
      <c r="D216" s="150">
        <v>0</v>
      </c>
      <c r="E216" s="133">
        <v>102.9</v>
      </c>
      <c r="F216" s="134" t="s">
        <v>739</v>
      </c>
      <c r="G216" s="86" t="s">
        <v>245</v>
      </c>
      <c r="H216" s="86" t="s">
        <v>740</v>
      </c>
      <c r="I216" s="89"/>
      <c r="J216" s="90" t="s">
        <v>195</v>
      </c>
      <c r="K216" s="86"/>
      <c r="L216" s="86"/>
      <c r="M216" s="92" t="s">
        <v>138</v>
      </c>
      <c r="N216" s="86" t="s">
        <v>108</v>
      </c>
      <c r="O216" s="163" t="s">
        <v>246</v>
      </c>
      <c r="P216" s="163" t="s">
        <v>741</v>
      </c>
      <c r="Q216" s="91" t="s">
        <v>109</v>
      </c>
      <c r="R216" s="91" t="s">
        <v>207</v>
      </c>
      <c r="S216" s="91" t="s">
        <v>742</v>
      </c>
      <c r="T216" s="92">
        <v>10</v>
      </c>
      <c r="U216" s="93">
        <v>50</v>
      </c>
      <c r="V216" s="94">
        <v>45985</v>
      </c>
      <c r="W216" s="94">
        <v>45985</v>
      </c>
      <c r="X216" s="95">
        <v>9785171805883</v>
      </c>
      <c r="Y216" s="96">
        <v>48</v>
      </c>
      <c r="Z216" s="97">
        <v>4.2000000000000003E-2</v>
      </c>
      <c r="AA216" s="98" t="s">
        <v>304</v>
      </c>
      <c r="AB216" s="98" t="s">
        <v>191</v>
      </c>
      <c r="AC216" s="98" t="s">
        <v>305</v>
      </c>
      <c r="AD216" s="91">
        <v>3</v>
      </c>
      <c r="AE216" s="169" t="s">
        <v>196</v>
      </c>
      <c r="AF216" s="168"/>
      <c r="AG216" s="98" t="s">
        <v>287</v>
      </c>
      <c r="AH216" s="98"/>
      <c r="AI216" s="86" t="s">
        <v>743</v>
      </c>
      <c r="AJ216" s="101" t="s">
        <v>167</v>
      </c>
      <c r="AK216" s="91"/>
      <c r="AL216" s="100" t="s">
        <v>744</v>
      </c>
      <c r="AM216" s="86" t="s">
        <v>184</v>
      </c>
      <c r="AN216" s="86" t="s">
        <v>142</v>
      </c>
      <c r="AO216" s="143">
        <f t="shared" si="9"/>
        <v>0</v>
      </c>
      <c r="AP216" s="85" t="s">
        <v>745</v>
      </c>
      <c r="AQ216" s="100" t="s">
        <v>143</v>
      </c>
      <c r="AR216" s="97" t="s">
        <v>125</v>
      </c>
      <c r="AV216" s="99"/>
      <c r="AW216" s="159" t="s">
        <v>746</v>
      </c>
      <c r="AX216" s="102" t="s">
        <v>747</v>
      </c>
      <c r="AY216" s="157" t="s">
        <v>748</v>
      </c>
      <c r="AZ216" s="159"/>
      <c r="BF216" s="103">
        <v>45989</v>
      </c>
      <c r="BG216" s="46"/>
      <c r="BH216" s="46"/>
      <c r="BI216" s="46">
        <f t="shared" si="10"/>
        <v>0</v>
      </c>
      <c r="BJ216" s="46">
        <f t="shared" si="11"/>
        <v>0</v>
      </c>
    </row>
    <row r="217" spans="1:62" ht="120" customHeight="1" x14ac:dyDescent="0.25">
      <c r="A217" s="170" t="s">
        <v>180</v>
      </c>
      <c r="B217" s="132"/>
      <c r="C217" s="150">
        <v>0</v>
      </c>
      <c r="D217" s="150">
        <v>0</v>
      </c>
      <c r="E217" s="133">
        <v>102.9</v>
      </c>
      <c r="F217" s="134" t="s">
        <v>749</v>
      </c>
      <c r="G217" s="86" t="s">
        <v>750</v>
      </c>
      <c r="H217" s="86" t="s">
        <v>740</v>
      </c>
      <c r="I217" s="89"/>
      <c r="J217" s="90">
        <v>2</v>
      </c>
      <c r="K217" s="86"/>
      <c r="L217" s="86"/>
      <c r="M217" s="92" t="s">
        <v>138</v>
      </c>
      <c r="N217" s="86" t="s">
        <v>108</v>
      </c>
      <c r="O217" s="163" t="s">
        <v>277</v>
      </c>
      <c r="P217" s="163" t="s">
        <v>288</v>
      </c>
      <c r="Q217" s="91" t="s">
        <v>109</v>
      </c>
      <c r="R217" s="91" t="s">
        <v>207</v>
      </c>
      <c r="S217" s="91" t="s">
        <v>751</v>
      </c>
      <c r="T217" s="92">
        <v>10</v>
      </c>
      <c r="U217" s="93">
        <v>50</v>
      </c>
      <c r="V217" s="94">
        <v>42305</v>
      </c>
      <c r="W217" s="94">
        <v>45985</v>
      </c>
      <c r="X217" s="95">
        <v>9785170930142</v>
      </c>
      <c r="Y217" s="96">
        <v>48</v>
      </c>
      <c r="Z217" s="97">
        <v>4.2000000000000003E-2</v>
      </c>
      <c r="AA217" s="98" t="s">
        <v>304</v>
      </c>
      <c r="AB217" s="98" t="s">
        <v>191</v>
      </c>
      <c r="AC217" s="98" t="s">
        <v>305</v>
      </c>
      <c r="AD217" s="91">
        <v>3</v>
      </c>
      <c r="AE217" s="135" t="s">
        <v>116</v>
      </c>
      <c r="AF217" s="168"/>
      <c r="AG217" s="98" t="s">
        <v>287</v>
      </c>
      <c r="AH217" s="98"/>
      <c r="AI217" s="86" t="s">
        <v>743</v>
      </c>
      <c r="AJ217" s="101" t="s">
        <v>162</v>
      </c>
      <c r="AK217" s="91"/>
      <c r="AL217" s="100" t="s">
        <v>752</v>
      </c>
      <c r="AM217" s="86" t="s">
        <v>184</v>
      </c>
      <c r="AN217" s="86" t="s">
        <v>142</v>
      </c>
      <c r="AO217" s="143">
        <f t="shared" si="9"/>
        <v>0</v>
      </c>
      <c r="AP217" s="85" t="s">
        <v>753</v>
      </c>
      <c r="AQ217" s="100" t="s">
        <v>143</v>
      </c>
      <c r="AR217" s="97" t="s">
        <v>125</v>
      </c>
      <c r="AV217" s="99"/>
      <c r="AW217" s="159" t="s">
        <v>754</v>
      </c>
      <c r="AX217" s="102" t="s">
        <v>755</v>
      </c>
      <c r="AY217" s="157" t="s">
        <v>756</v>
      </c>
      <c r="AZ217" s="159"/>
      <c r="BF217" s="103">
        <v>45989</v>
      </c>
      <c r="BG217" s="46"/>
      <c r="BH217" s="46"/>
      <c r="BI217" s="46">
        <f t="shared" si="10"/>
        <v>0</v>
      </c>
      <c r="BJ217" s="46">
        <f t="shared" si="11"/>
        <v>0</v>
      </c>
    </row>
    <row r="218" spans="1:62" ht="120" customHeight="1" x14ac:dyDescent="0.25">
      <c r="A218" s="170" t="s">
        <v>180</v>
      </c>
      <c r="B218" s="132"/>
      <c r="C218" s="150">
        <v>0</v>
      </c>
      <c r="D218" s="150">
        <v>0</v>
      </c>
      <c r="E218" s="133">
        <v>102.9</v>
      </c>
      <c r="F218" s="134" t="s">
        <v>757</v>
      </c>
      <c r="G218" s="86" t="s">
        <v>245</v>
      </c>
      <c r="H218" s="86" t="s">
        <v>740</v>
      </c>
      <c r="I218" s="89"/>
      <c r="J218" s="90">
        <v>4</v>
      </c>
      <c r="K218" s="86"/>
      <c r="L218" s="86"/>
      <c r="M218" s="92" t="s">
        <v>138</v>
      </c>
      <c r="N218" s="86" t="s">
        <v>108</v>
      </c>
      <c r="O218" s="163" t="s">
        <v>246</v>
      </c>
      <c r="P218" s="163" t="s">
        <v>741</v>
      </c>
      <c r="Q218" s="91" t="s">
        <v>109</v>
      </c>
      <c r="R218" s="91" t="s">
        <v>207</v>
      </c>
      <c r="S218" s="91" t="s">
        <v>758</v>
      </c>
      <c r="T218" s="92">
        <v>10</v>
      </c>
      <c r="U218" s="93">
        <v>50</v>
      </c>
      <c r="V218" s="94">
        <v>45352</v>
      </c>
      <c r="W218" s="94">
        <v>45985</v>
      </c>
      <c r="X218" s="95">
        <v>9785171615536</v>
      </c>
      <c r="Y218" s="96">
        <v>48</v>
      </c>
      <c r="Z218" s="97">
        <v>4.2000000000000003E-2</v>
      </c>
      <c r="AA218" s="98" t="s">
        <v>304</v>
      </c>
      <c r="AB218" s="98" t="s">
        <v>191</v>
      </c>
      <c r="AC218" s="98" t="s">
        <v>305</v>
      </c>
      <c r="AD218" s="91">
        <v>3</v>
      </c>
      <c r="AE218" s="135" t="s">
        <v>116</v>
      </c>
      <c r="AF218" s="168"/>
      <c r="AG218" s="98" t="s">
        <v>287</v>
      </c>
      <c r="AH218" s="98"/>
      <c r="AI218" s="86" t="s">
        <v>743</v>
      </c>
      <c r="AJ218" s="101" t="s">
        <v>167</v>
      </c>
      <c r="AK218" s="91"/>
      <c r="AL218" s="100" t="s">
        <v>759</v>
      </c>
      <c r="AM218" s="86" t="s">
        <v>184</v>
      </c>
      <c r="AN218" s="86" t="s">
        <v>142</v>
      </c>
      <c r="AO218" s="143">
        <f t="shared" si="9"/>
        <v>0</v>
      </c>
      <c r="AP218" s="85" t="s">
        <v>760</v>
      </c>
      <c r="AQ218" s="100" t="s">
        <v>143</v>
      </c>
      <c r="AR218" s="97" t="s">
        <v>125</v>
      </c>
      <c r="AV218" s="99"/>
      <c r="AW218" s="159" t="s">
        <v>761</v>
      </c>
      <c r="AX218" s="102" t="s">
        <v>762</v>
      </c>
      <c r="AY218" s="157" t="s">
        <v>763</v>
      </c>
      <c r="AZ218" s="159"/>
      <c r="BF218" s="103">
        <v>45989</v>
      </c>
      <c r="BG218" s="46"/>
      <c r="BH218" s="46"/>
      <c r="BI218" s="46">
        <f t="shared" si="10"/>
        <v>0</v>
      </c>
      <c r="BJ218" s="46">
        <f t="shared" si="11"/>
        <v>0</v>
      </c>
    </row>
    <row r="219" spans="1:62" ht="120" customHeight="1" x14ac:dyDescent="0.25">
      <c r="A219" s="170" t="s">
        <v>180</v>
      </c>
      <c r="B219" s="132"/>
      <c r="C219" s="150">
        <v>0</v>
      </c>
      <c r="D219" s="150">
        <v>0</v>
      </c>
      <c r="E219" s="133">
        <v>102.9</v>
      </c>
      <c r="F219" s="134" t="s">
        <v>764</v>
      </c>
      <c r="G219" s="86" t="s">
        <v>245</v>
      </c>
      <c r="H219" s="86" t="s">
        <v>740</v>
      </c>
      <c r="I219" s="89"/>
      <c r="J219" s="90">
        <v>3</v>
      </c>
      <c r="K219" s="86"/>
      <c r="L219" s="86"/>
      <c r="M219" s="92" t="s">
        <v>138</v>
      </c>
      <c r="N219" s="86" t="s">
        <v>108</v>
      </c>
      <c r="O219" s="163" t="s">
        <v>246</v>
      </c>
      <c r="P219" s="163" t="s">
        <v>741</v>
      </c>
      <c r="Q219" s="91" t="s">
        <v>109</v>
      </c>
      <c r="R219" s="91" t="s">
        <v>207</v>
      </c>
      <c r="S219" s="91" t="s">
        <v>765</v>
      </c>
      <c r="T219" s="92">
        <v>10</v>
      </c>
      <c r="U219" s="93">
        <v>50</v>
      </c>
      <c r="V219" s="94">
        <v>45441</v>
      </c>
      <c r="W219" s="94">
        <v>45985</v>
      </c>
      <c r="X219" s="95">
        <v>9785171615499</v>
      </c>
      <c r="Y219" s="96">
        <v>48</v>
      </c>
      <c r="Z219" s="97">
        <v>4.2000000000000003E-2</v>
      </c>
      <c r="AA219" s="98" t="s">
        <v>304</v>
      </c>
      <c r="AB219" s="98" t="s">
        <v>191</v>
      </c>
      <c r="AC219" s="98" t="s">
        <v>305</v>
      </c>
      <c r="AD219" s="91">
        <v>3</v>
      </c>
      <c r="AE219" s="135" t="s">
        <v>116</v>
      </c>
      <c r="AF219" s="168"/>
      <c r="AG219" s="98" t="s">
        <v>287</v>
      </c>
      <c r="AH219" s="98"/>
      <c r="AI219" s="86" t="s">
        <v>743</v>
      </c>
      <c r="AJ219" s="101" t="s">
        <v>167</v>
      </c>
      <c r="AK219" s="91"/>
      <c r="AL219" s="100" t="s">
        <v>766</v>
      </c>
      <c r="AM219" s="86" t="s">
        <v>184</v>
      </c>
      <c r="AN219" s="86" t="s">
        <v>142</v>
      </c>
      <c r="AO219" s="143">
        <f t="shared" si="9"/>
        <v>0</v>
      </c>
      <c r="AP219" s="85" t="s">
        <v>767</v>
      </c>
      <c r="AQ219" s="100" t="s">
        <v>143</v>
      </c>
      <c r="AR219" s="97" t="s">
        <v>125</v>
      </c>
      <c r="AV219" s="99"/>
      <c r="AW219" s="159" t="s">
        <v>768</v>
      </c>
      <c r="AX219" s="102" t="s">
        <v>769</v>
      </c>
      <c r="AY219" s="157" t="s">
        <v>770</v>
      </c>
      <c r="AZ219" s="159"/>
      <c r="BF219" s="103">
        <v>45989</v>
      </c>
      <c r="BG219" s="46"/>
      <c r="BH219" s="46"/>
      <c r="BI219" s="46">
        <f t="shared" si="10"/>
        <v>0</v>
      </c>
      <c r="BJ219" s="46">
        <f t="shared" si="11"/>
        <v>0</v>
      </c>
    </row>
    <row r="220" spans="1:62" ht="120" customHeight="1" x14ac:dyDescent="0.25">
      <c r="A220" s="170" t="s">
        <v>180</v>
      </c>
      <c r="B220" s="132"/>
      <c r="C220" s="150">
        <v>0</v>
      </c>
      <c r="D220" s="150">
        <v>0</v>
      </c>
      <c r="E220" s="133">
        <v>102.9</v>
      </c>
      <c r="F220" s="134" t="s">
        <v>771</v>
      </c>
      <c r="G220" s="86" t="s">
        <v>772</v>
      </c>
      <c r="H220" s="86" t="s">
        <v>740</v>
      </c>
      <c r="I220" s="89"/>
      <c r="J220" s="90">
        <v>5</v>
      </c>
      <c r="K220" s="86"/>
      <c r="L220" s="86"/>
      <c r="M220" s="92" t="s">
        <v>138</v>
      </c>
      <c r="N220" s="86" t="s">
        <v>108</v>
      </c>
      <c r="O220" s="163" t="s">
        <v>218</v>
      </c>
      <c r="P220" s="163" t="s">
        <v>424</v>
      </c>
      <c r="Q220" s="91" t="s">
        <v>109</v>
      </c>
      <c r="R220" s="91" t="s">
        <v>207</v>
      </c>
      <c r="S220" s="91" t="s">
        <v>773</v>
      </c>
      <c r="T220" s="92">
        <v>10</v>
      </c>
      <c r="U220" s="93">
        <v>50</v>
      </c>
      <c r="V220" s="94">
        <v>45463</v>
      </c>
      <c r="W220" s="94">
        <v>45985</v>
      </c>
      <c r="X220" s="95">
        <v>9785171615529</v>
      </c>
      <c r="Y220" s="96">
        <v>48</v>
      </c>
      <c r="Z220" s="97">
        <v>4.2000000000000003E-2</v>
      </c>
      <c r="AA220" s="98" t="s">
        <v>304</v>
      </c>
      <c r="AB220" s="98" t="s">
        <v>191</v>
      </c>
      <c r="AC220" s="98" t="s">
        <v>305</v>
      </c>
      <c r="AD220" s="91">
        <v>3</v>
      </c>
      <c r="AE220" s="135" t="s">
        <v>116</v>
      </c>
      <c r="AF220" s="168"/>
      <c r="AG220" s="98" t="s">
        <v>774</v>
      </c>
      <c r="AH220" s="98"/>
      <c r="AI220" s="86" t="s">
        <v>743</v>
      </c>
      <c r="AJ220" s="101" t="s">
        <v>167</v>
      </c>
      <c r="AK220" s="91"/>
      <c r="AL220" s="100" t="s">
        <v>775</v>
      </c>
      <c r="AM220" s="86" t="s">
        <v>184</v>
      </c>
      <c r="AN220" s="86" t="s">
        <v>142</v>
      </c>
      <c r="AO220" s="143">
        <f t="shared" si="9"/>
        <v>0</v>
      </c>
      <c r="AP220" s="85" t="s">
        <v>776</v>
      </c>
      <c r="AQ220" s="100" t="s">
        <v>143</v>
      </c>
      <c r="AR220" s="97" t="s">
        <v>125</v>
      </c>
      <c r="AV220" s="99"/>
      <c r="AW220" s="159" t="s">
        <v>777</v>
      </c>
      <c r="AX220" s="102" t="s">
        <v>778</v>
      </c>
      <c r="AY220" s="157" t="s">
        <v>779</v>
      </c>
      <c r="AZ220" s="159"/>
      <c r="BF220" s="103">
        <v>45989</v>
      </c>
      <c r="BG220" s="46"/>
      <c r="BH220" s="46"/>
      <c r="BI220" s="46">
        <f t="shared" si="10"/>
        <v>0</v>
      </c>
      <c r="BJ220" s="46">
        <f t="shared" si="11"/>
        <v>0</v>
      </c>
    </row>
    <row r="221" spans="1:62" ht="120" customHeight="1" x14ac:dyDescent="0.25">
      <c r="A221" s="170" t="s">
        <v>180</v>
      </c>
      <c r="B221" s="132"/>
      <c r="C221" s="150">
        <v>0</v>
      </c>
      <c r="D221" s="150">
        <v>0</v>
      </c>
      <c r="E221" s="133">
        <v>102.9</v>
      </c>
      <c r="F221" s="134" t="s">
        <v>780</v>
      </c>
      <c r="G221" s="86" t="s">
        <v>245</v>
      </c>
      <c r="H221" s="86" t="s">
        <v>740</v>
      </c>
      <c r="I221" s="89"/>
      <c r="J221" s="90">
        <v>4</v>
      </c>
      <c r="K221" s="86"/>
      <c r="L221" s="86"/>
      <c r="M221" s="92" t="s">
        <v>138</v>
      </c>
      <c r="N221" s="86" t="s">
        <v>108</v>
      </c>
      <c r="O221" s="163" t="s">
        <v>218</v>
      </c>
      <c r="P221" s="163" t="s">
        <v>424</v>
      </c>
      <c r="Q221" s="91" t="s">
        <v>109</v>
      </c>
      <c r="R221" s="91" t="s">
        <v>207</v>
      </c>
      <c r="S221" s="91" t="s">
        <v>781</v>
      </c>
      <c r="T221" s="92">
        <v>10</v>
      </c>
      <c r="U221" s="93">
        <v>50</v>
      </c>
      <c r="V221" s="94">
        <v>45323</v>
      </c>
      <c r="W221" s="94">
        <v>45985</v>
      </c>
      <c r="X221" s="95">
        <v>9785171615567</v>
      </c>
      <c r="Y221" s="96">
        <v>48</v>
      </c>
      <c r="Z221" s="97">
        <v>4.2999999999999997E-2</v>
      </c>
      <c r="AA221" s="98" t="s">
        <v>304</v>
      </c>
      <c r="AB221" s="98" t="s">
        <v>191</v>
      </c>
      <c r="AC221" s="98" t="s">
        <v>305</v>
      </c>
      <c r="AD221" s="91">
        <v>3</v>
      </c>
      <c r="AE221" s="135" t="s">
        <v>116</v>
      </c>
      <c r="AF221" s="168"/>
      <c r="AG221" s="98" t="s">
        <v>287</v>
      </c>
      <c r="AH221" s="98"/>
      <c r="AI221" s="86" t="s">
        <v>743</v>
      </c>
      <c r="AJ221" s="101" t="s">
        <v>167</v>
      </c>
      <c r="AK221" s="91"/>
      <c r="AL221" s="100" t="s">
        <v>782</v>
      </c>
      <c r="AM221" s="86" t="s">
        <v>184</v>
      </c>
      <c r="AN221" s="86" t="s">
        <v>142</v>
      </c>
      <c r="AO221" s="143">
        <f t="shared" si="9"/>
        <v>0</v>
      </c>
      <c r="AP221" s="85" t="s">
        <v>783</v>
      </c>
      <c r="AQ221" s="100" t="s">
        <v>143</v>
      </c>
      <c r="AR221" s="97" t="s">
        <v>125</v>
      </c>
      <c r="AV221" s="99"/>
      <c r="AW221" s="159" t="s">
        <v>784</v>
      </c>
      <c r="AX221" s="102" t="s">
        <v>785</v>
      </c>
      <c r="AY221" s="157" t="s">
        <v>786</v>
      </c>
      <c r="AZ221" s="159"/>
      <c r="BF221" s="103">
        <v>45989</v>
      </c>
      <c r="BG221" s="46"/>
      <c r="BH221" s="46"/>
      <c r="BI221" s="46">
        <f t="shared" si="10"/>
        <v>0</v>
      </c>
      <c r="BJ221" s="46">
        <f t="shared" si="11"/>
        <v>0</v>
      </c>
    </row>
    <row r="222" spans="1:62" ht="120" customHeight="1" x14ac:dyDescent="0.25">
      <c r="A222" s="170" t="s">
        <v>180</v>
      </c>
      <c r="B222" s="132"/>
      <c r="C222" s="150">
        <v>0</v>
      </c>
      <c r="D222" s="150">
        <v>0</v>
      </c>
      <c r="E222" s="133">
        <v>269.85000000000002</v>
      </c>
      <c r="F222" s="134" t="s">
        <v>1533</v>
      </c>
      <c r="G222" s="86" t="s">
        <v>1534</v>
      </c>
      <c r="H222" s="86" t="s">
        <v>1535</v>
      </c>
      <c r="I222" s="89"/>
      <c r="J222" s="90">
        <v>2</v>
      </c>
      <c r="K222" s="86"/>
      <c r="L222" s="86"/>
      <c r="M222" s="92" t="s">
        <v>138</v>
      </c>
      <c r="N222" s="86" t="s">
        <v>108</v>
      </c>
      <c r="O222" s="163" t="s">
        <v>277</v>
      </c>
      <c r="P222" s="163" t="s">
        <v>316</v>
      </c>
      <c r="Q222" s="91" t="s">
        <v>109</v>
      </c>
      <c r="R222" s="91" t="s">
        <v>207</v>
      </c>
      <c r="S222" s="91" t="s">
        <v>1536</v>
      </c>
      <c r="T222" s="92">
        <v>10</v>
      </c>
      <c r="U222" s="93">
        <v>20</v>
      </c>
      <c r="V222" s="94">
        <v>45608</v>
      </c>
      <c r="W222" s="94">
        <v>45986</v>
      </c>
      <c r="X222" s="95">
        <v>9785171701499</v>
      </c>
      <c r="Y222" s="96">
        <v>10</v>
      </c>
      <c r="Z222" s="97">
        <v>0.124</v>
      </c>
      <c r="AA222" s="98" t="s">
        <v>1537</v>
      </c>
      <c r="AB222" s="98" t="s">
        <v>1538</v>
      </c>
      <c r="AC222" s="98" t="s">
        <v>565</v>
      </c>
      <c r="AD222" s="91" t="s">
        <v>407</v>
      </c>
      <c r="AE222" s="135" t="s">
        <v>116</v>
      </c>
      <c r="AF222" s="168"/>
      <c r="AG222" s="98" t="s">
        <v>296</v>
      </c>
      <c r="AH222" s="98"/>
      <c r="AI222" s="86" t="s">
        <v>1539</v>
      </c>
      <c r="AJ222" s="101" t="s">
        <v>167</v>
      </c>
      <c r="AK222" s="91"/>
      <c r="AL222" s="100" t="s">
        <v>1540</v>
      </c>
      <c r="AM222" s="86" t="s">
        <v>185</v>
      </c>
      <c r="AN222" s="86" t="s">
        <v>142</v>
      </c>
      <c r="AO222" s="143">
        <f t="shared" si="9"/>
        <v>0</v>
      </c>
      <c r="AP222" s="85" t="s">
        <v>1541</v>
      </c>
      <c r="AQ222" s="100" t="s">
        <v>143</v>
      </c>
      <c r="AR222" s="97" t="s">
        <v>125</v>
      </c>
      <c r="AV222" s="99"/>
      <c r="AW222" s="159" t="s">
        <v>1542</v>
      </c>
      <c r="AX222" s="102" t="s">
        <v>1543</v>
      </c>
      <c r="AY222" s="157" t="s">
        <v>1544</v>
      </c>
      <c r="AZ222" s="159"/>
      <c r="BF222" s="103">
        <v>45993</v>
      </c>
      <c r="BG222" s="46"/>
      <c r="BH222" s="46"/>
      <c r="BI222" s="46">
        <f t="shared" si="10"/>
        <v>0</v>
      </c>
      <c r="BJ222" s="46">
        <f t="shared" si="11"/>
        <v>0</v>
      </c>
    </row>
    <row r="223" spans="1:62" ht="120" customHeight="1" x14ac:dyDescent="0.25">
      <c r="A223" s="170" t="s">
        <v>180</v>
      </c>
      <c r="B223" s="132"/>
      <c r="C223" s="150">
        <v>0</v>
      </c>
      <c r="D223" s="150">
        <v>0</v>
      </c>
      <c r="E223" s="133">
        <v>1839.6000000000001</v>
      </c>
      <c r="F223" s="134" t="s">
        <v>2152</v>
      </c>
      <c r="G223" s="86" t="s">
        <v>2153</v>
      </c>
      <c r="H223" s="86" t="s">
        <v>2154</v>
      </c>
      <c r="I223" s="89"/>
      <c r="J223" s="90" t="s">
        <v>195</v>
      </c>
      <c r="K223" s="86"/>
      <c r="L223" s="86"/>
      <c r="M223" s="92" t="s">
        <v>138</v>
      </c>
      <c r="N223" s="86" t="s">
        <v>108</v>
      </c>
      <c r="O223" s="163" t="s">
        <v>165</v>
      </c>
      <c r="P223" s="163" t="s">
        <v>1017</v>
      </c>
      <c r="Q223" s="91" t="s">
        <v>109</v>
      </c>
      <c r="R223" s="91" t="s">
        <v>2155</v>
      </c>
      <c r="S223" s="91" t="s">
        <v>2156</v>
      </c>
      <c r="T223" s="92">
        <v>10</v>
      </c>
      <c r="U223" s="93">
        <v>9</v>
      </c>
      <c r="V223" s="94">
        <v>45967</v>
      </c>
      <c r="W223" s="94">
        <v>45967</v>
      </c>
      <c r="X223" s="95">
        <v>9785171810870</v>
      </c>
      <c r="Y223" s="96">
        <v>192</v>
      </c>
      <c r="Z223" s="97">
        <v>0.72699999999999998</v>
      </c>
      <c r="AA223" s="98" t="s">
        <v>2157</v>
      </c>
      <c r="AB223" s="98" t="s">
        <v>191</v>
      </c>
      <c r="AC223" s="98" t="s">
        <v>2158</v>
      </c>
      <c r="AD223" s="91" t="s">
        <v>110</v>
      </c>
      <c r="AE223" s="169" t="s">
        <v>196</v>
      </c>
      <c r="AF223" s="168"/>
      <c r="AG223" s="98" t="s">
        <v>439</v>
      </c>
      <c r="AH223" s="98"/>
      <c r="AI223" s="86" t="s">
        <v>2159</v>
      </c>
      <c r="AJ223" s="101"/>
      <c r="AK223" s="91" t="s">
        <v>2160</v>
      </c>
      <c r="AL223" s="100" t="s">
        <v>2161</v>
      </c>
      <c r="AM223" s="86" t="s">
        <v>272</v>
      </c>
      <c r="AN223" s="86" t="s">
        <v>236</v>
      </c>
      <c r="AO223" s="143">
        <f t="shared" si="9"/>
        <v>0</v>
      </c>
      <c r="AP223" s="85" t="s">
        <v>2162</v>
      </c>
      <c r="AQ223" s="100" t="s">
        <v>157</v>
      </c>
      <c r="AR223" s="97" t="s">
        <v>125</v>
      </c>
      <c r="AV223" s="99"/>
      <c r="AW223" s="159" t="s">
        <v>2163</v>
      </c>
      <c r="AX223" s="102"/>
      <c r="AY223" s="157" t="s">
        <v>2164</v>
      </c>
      <c r="AZ223" s="159"/>
      <c r="BF223" s="103">
        <v>45995</v>
      </c>
      <c r="BG223" s="46"/>
      <c r="BH223" s="46"/>
      <c r="BI223" s="46">
        <f t="shared" si="10"/>
        <v>0</v>
      </c>
      <c r="BJ223" s="46">
        <f t="shared" si="11"/>
        <v>0</v>
      </c>
    </row>
    <row r="224" spans="1:62" ht="120" customHeight="1" x14ac:dyDescent="0.25">
      <c r="A224" s="170" t="s">
        <v>180</v>
      </c>
      <c r="B224" s="132"/>
      <c r="C224" s="150">
        <v>0</v>
      </c>
      <c r="D224" s="150">
        <v>0</v>
      </c>
      <c r="E224" s="133">
        <v>1102.5</v>
      </c>
      <c r="F224" s="134" t="s">
        <v>787</v>
      </c>
      <c r="G224" s="86" t="s">
        <v>788</v>
      </c>
      <c r="H224" s="86" t="s">
        <v>789</v>
      </c>
      <c r="I224" s="89"/>
      <c r="J224" s="90" t="s">
        <v>195</v>
      </c>
      <c r="K224" s="86"/>
      <c r="L224" s="86"/>
      <c r="M224" s="92" t="s">
        <v>133</v>
      </c>
      <c r="N224" s="86" t="s">
        <v>108</v>
      </c>
      <c r="O224" s="163" t="s">
        <v>223</v>
      </c>
      <c r="P224" s="163" t="s">
        <v>240</v>
      </c>
      <c r="Q224" s="91" t="s">
        <v>109</v>
      </c>
      <c r="R224" s="91" t="s">
        <v>207</v>
      </c>
      <c r="S224" s="91" t="s">
        <v>790</v>
      </c>
      <c r="T224" s="92">
        <v>20</v>
      </c>
      <c r="U224" s="93">
        <v>6</v>
      </c>
      <c r="V224" s="94">
        <v>45987</v>
      </c>
      <c r="W224" s="94">
        <v>45987</v>
      </c>
      <c r="X224" s="95">
        <v>9785171808297</v>
      </c>
      <c r="Y224" s="96">
        <v>400</v>
      </c>
      <c r="Z224" s="97">
        <v>0.83</v>
      </c>
      <c r="AA224" s="98" t="s">
        <v>155</v>
      </c>
      <c r="AB224" s="98" t="s">
        <v>334</v>
      </c>
      <c r="AC224" s="98" t="s">
        <v>156</v>
      </c>
      <c r="AD224" s="91" t="s">
        <v>110</v>
      </c>
      <c r="AE224" s="169" t="s">
        <v>196</v>
      </c>
      <c r="AF224" s="168"/>
      <c r="AG224" s="98" t="s">
        <v>318</v>
      </c>
      <c r="AH224" s="98"/>
      <c r="AI224" s="86" t="s">
        <v>791</v>
      </c>
      <c r="AJ224" s="101"/>
      <c r="AK224" s="91"/>
      <c r="AL224" s="100" t="s">
        <v>792</v>
      </c>
      <c r="AM224" s="86" t="s">
        <v>256</v>
      </c>
      <c r="AN224" s="86" t="s">
        <v>236</v>
      </c>
      <c r="AO224" s="143">
        <f t="shared" si="9"/>
        <v>0</v>
      </c>
      <c r="AP224" s="85" t="s">
        <v>793</v>
      </c>
      <c r="AQ224" s="100" t="s">
        <v>111</v>
      </c>
      <c r="AR224" s="97" t="s">
        <v>125</v>
      </c>
      <c r="AV224" s="99"/>
      <c r="AW224" s="159" t="s">
        <v>794</v>
      </c>
      <c r="AX224" s="102"/>
      <c r="AY224" s="157" t="s">
        <v>795</v>
      </c>
      <c r="AZ224" s="159"/>
      <c r="BF224" s="103">
        <v>45989</v>
      </c>
      <c r="BG224" s="46"/>
      <c r="BH224" s="46"/>
      <c r="BI224" s="46">
        <f t="shared" si="10"/>
        <v>0</v>
      </c>
      <c r="BJ224" s="46">
        <f t="shared" si="11"/>
        <v>0</v>
      </c>
    </row>
    <row r="225" spans="1:62" ht="120" customHeight="1" x14ac:dyDescent="0.25">
      <c r="A225" s="170" t="s">
        <v>180</v>
      </c>
      <c r="B225" s="132"/>
      <c r="C225" s="150">
        <v>0</v>
      </c>
      <c r="D225" s="150">
        <v>0</v>
      </c>
      <c r="E225" s="133">
        <v>1266.3</v>
      </c>
      <c r="F225" s="134" t="s">
        <v>1545</v>
      </c>
      <c r="G225" s="86" t="s">
        <v>1546</v>
      </c>
      <c r="H225" s="86" t="s">
        <v>1547</v>
      </c>
      <c r="I225" s="89"/>
      <c r="J225" s="90" t="s">
        <v>195</v>
      </c>
      <c r="K225" s="86"/>
      <c r="L225" s="86"/>
      <c r="M225" s="92" t="s">
        <v>151</v>
      </c>
      <c r="N225" s="86" t="s">
        <v>108</v>
      </c>
      <c r="O225" s="163" t="s">
        <v>182</v>
      </c>
      <c r="P225" s="163" t="s">
        <v>182</v>
      </c>
      <c r="Q225" s="91" t="s">
        <v>109</v>
      </c>
      <c r="R225" s="91" t="s">
        <v>207</v>
      </c>
      <c r="S225" s="91" t="s">
        <v>1548</v>
      </c>
      <c r="T225" s="92">
        <v>10</v>
      </c>
      <c r="U225" s="93">
        <v>8</v>
      </c>
      <c r="V225" s="94">
        <v>45989</v>
      </c>
      <c r="W225" s="94">
        <v>45989</v>
      </c>
      <c r="X225" s="95">
        <v>9785171809058</v>
      </c>
      <c r="Y225" s="96">
        <v>768</v>
      </c>
      <c r="Z225" s="97">
        <v>0.72299999999999998</v>
      </c>
      <c r="AA225" s="98" t="s">
        <v>134</v>
      </c>
      <c r="AB225" s="98" t="s">
        <v>202</v>
      </c>
      <c r="AC225" s="98" t="s">
        <v>135</v>
      </c>
      <c r="AD225" s="91" t="s">
        <v>110</v>
      </c>
      <c r="AE225" s="169" t="s">
        <v>196</v>
      </c>
      <c r="AF225" s="168"/>
      <c r="AG225" s="98" t="s">
        <v>233</v>
      </c>
      <c r="AH225" s="98"/>
      <c r="AI225" s="86" t="s">
        <v>1549</v>
      </c>
      <c r="AJ225" s="101"/>
      <c r="AK225" s="91"/>
      <c r="AL225" s="100" t="s">
        <v>1550</v>
      </c>
      <c r="AM225" s="86" t="s">
        <v>232</v>
      </c>
      <c r="AN225" s="86" t="s">
        <v>153</v>
      </c>
      <c r="AO225" s="143">
        <f t="shared" si="9"/>
        <v>0</v>
      </c>
      <c r="AP225" s="85" t="s">
        <v>1551</v>
      </c>
      <c r="AQ225" s="100" t="s">
        <v>111</v>
      </c>
      <c r="AR225" s="97" t="s">
        <v>125</v>
      </c>
      <c r="AV225" s="99"/>
      <c r="AW225" s="159" t="s">
        <v>1552</v>
      </c>
      <c r="AX225" s="102" t="s">
        <v>1553</v>
      </c>
      <c r="AY225" s="157" t="s">
        <v>1554</v>
      </c>
      <c r="AZ225" s="159"/>
      <c r="BF225" s="103">
        <v>45993</v>
      </c>
      <c r="BG225" s="46"/>
      <c r="BH225" s="46"/>
      <c r="BI225" s="46">
        <f t="shared" si="10"/>
        <v>0</v>
      </c>
      <c r="BJ225" s="46">
        <f t="shared" si="11"/>
        <v>0</v>
      </c>
    </row>
    <row r="226" spans="1:62" ht="120" customHeight="1" x14ac:dyDescent="0.25">
      <c r="A226" s="170" t="s">
        <v>180</v>
      </c>
      <c r="B226" s="132"/>
      <c r="C226" s="150">
        <v>0</v>
      </c>
      <c r="D226" s="150">
        <v>0</v>
      </c>
      <c r="E226" s="133">
        <v>1266.3</v>
      </c>
      <c r="F226" s="134" t="s">
        <v>1864</v>
      </c>
      <c r="G226" s="86" t="s">
        <v>1865</v>
      </c>
      <c r="H226" s="86" t="s">
        <v>519</v>
      </c>
      <c r="I226" s="89"/>
      <c r="J226" s="90" t="s">
        <v>198</v>
      </c>
      <c r="K226" s="86"/>
      <c r="L226" s="86"/>
      <c r="M226" s="92" t="s">
        <v>151</v>
      </c>
      <c r="N226" s="86" t="s">
        <v>108</v>
      </c>
      <c r="O226" s="163" t="s">
        <v>182</v>
      </c>
      <c r="P226" s="163" t="s">
        <v>182</v>
      </c>
      <c r="Q226" s="91" t="s">
        <v>109</v>
      </c>
      <c r="R226" s="91" t="s">
        <v>207</v>
      </c>
      <c r="S226" s="91" t="s">
        <v>1866</v>
      </c>
      <c r="T226" s="92">
        <v>10</v>
      </c>
      <c r="U226" s="93">
        <v>8</v>
      </c>
      <c r="V226" s="94">
        <v>45980</v>
      </c>
      <c r="W226" s="94">
        <v>45980</v>
      </c>
      <c r="X226" s="95">
        <v>9785171826864</v>
      </c>
      <c r="Y226" s="96">
        <v>640</v>
      </c>
      <c r="Z226" s="97">
        <v>0.61599999999999999</v>
      </c>
      <c r="AA226" s="98" t="s">
        <v>134</v>
      </c>
      <c r="AB226" s="98" t="s">
        <v>202</v>
      </c>
      <c r="AC226" s="98" t="s">
        <v>135</v>
      </c>
      <c r="AD226" s="91" t="s">
        <v>110</v>
      </c>
      <c r="AE226" s="169" t="s">
        <v>196</v>
      </c>
      <c r="AF226" s="168"/>
      <c r="AG226" s="98" t="s">
        <v>233</v>
      </c>
      <c r="AH226" s="98"/>
      <c r="AI226" s="86" t="s">
        <v>520</v>
      </c>
      <c r="AJ226" s="101"/>
      <c r="AK226" s="91"/>
      <c r="AL226" s="100" t="s">
        <v>1867</v>
      </c>
      <c r="AM226" s="86" t="s">
        <v>232</v>
      </c>
      <c r="AN226" s="86" t="s">
        <v>153</v>
      </c>
      <c r="AO226" s="143">
        <f t="shared" si="9"/>
        <v>0</v>
      </c>
      <c r="AP226" s="85" t="s">
        <v>1868</v>
      </c>
      <c r="AQ226" s="100" t="s">
        <v>111</v>
      </c>
      <c r="AR226" s="97" t="s">
        <v>125</v>
      </c>
      <c r="AV226" s="99"/>
      <c r="AW226" s="159" t="s">
        <v>1869</v>
      </c>
      <c r="AX226" s="102"/>
      <c r="AY226" s="157" t="s">
        <v>1870</v>
      </c>
      <c r="AZ226" s="159"/>
      <c r="BF226" s="103">
        <v>45994</v>
      </c>
      <c r="BG226" s="46"/>
      <c r="BH226" s="46"/>
      <c r="BI226" s="46">
        <f t="shared" si="10"/>
        <v>0</v>
      </c>
      <c r="BJ226" s="46">
        <f t="shared" si="11"/>
        <v>0</v>
      </c>
    </row>
    <row r="227" spans="1:62" ht="120" customHeight="1" x14ac:dyDescent="0.25">
      <c r="A227" s="170" t="s">
        <v>180</v>
      </c>
      <c r="B227" s="132"/>
      <c r="C227" s="150">
        <v>0</v>
      </c>
      <c r="D227" s="150">
        <v>0</v>
      </c>
      <c r="E227" s="133">
        <v>1266.3</v>
      </c>
      <c r="F227" s="134" t="s">
        <v>1555</v>
      </c>
      <c r="G227" s="86" t="s">
        <v>1556</v>
      </c>
      <c r="H227" s="86" t="s">
        <v>1557</v>
      </c>
      <c r="I227" s="89"/>
      <c r="J227" s="90" t="s">
        <v>198</v>
      </c>
      <c r="K227" s="86"/>
      <c r="L227" s="86"/>
      <c r="M227" s="92" t="s">
        <v>151</v>
      </c>
      <c r="N227" s="86" t="s">
        <v>108</v>
      </c>
      <c r="O227" s="163" t="s">
        <v>182</v>
      </c>
      <c r="P227" s="163" t="s">
        <v>182</v>
      </c>
      <c r="Q227" s="91" t="s">
        <v>109</v>
      </c>
      <c r="R227" s="91" t="s">
        <v>207</v>
      </c>
      <c r="S227" s="91" t="s">
        <v>1558</v>
      </c>
      <c r="T227" s="92">
        <v>10</v>
      </c>
      <c r="U227" s="93">
        <v>8</v>
      </c>
      <c r="V227" s="94">
        <v>45989</v>
      </c>
      <c r="W227" s="94">
        <v>45989</v>
      </c>
      <c r="X227" s="95">
        <v>9785171809096</v>
      </c>
      <c r="Y227" s="96">
        <v>800</v>
      </c>
      <c r="Z227" s="97">
        <v>0.753</v>
      </c>
      <c r="AA227" s="98" t="s">
        <v>134</v>
      </c>
      <c r="AB227" s="98" t="s">
        <v>202</v>
      </c>
      <c r="AC227" s="98" t="s">
        <v>135</v>
      </c>
      <c r="AD227" s="91" t="s">
        <v>110</v>
      </c>
      <c r="AE227" s="169" t="s">
        <v>196</v>
      </c>
      <c r="AF227" s="168"/>
      <c r="AG227" s="98" t="s">
        <v>233</v>
      </c>
      <c r="AH227" s="98"/>
      <c r="AI227" s="86" t="s">
        <v>1559</v>
      </c>
      <c r="AJ227" s="101"/>
      <c r="AK227" s="91"/>
      <c r="AL227" s="100" t="s">
        <v>1560</v>
      </c>
      <c r="AM227" s="86" t="s">
        <v>232</v>
      </c>
      <c r="AN227" s="86" t="s">
        <v>153</v>
      </c>
      <c r="AO227" s="143">
        <f t="shared" si="9"/>
        <v>0</v>
      </c>
      <c r="AP227" s="85" t="s">
        <v>1561</v>
      </c>
      <c r="AQ227" s="100" t="s">
        <v>111</v>
      </c>
      <c r="AR227" s="97" t="s">
        <v>125</v>
      </c>
      <c r="AV227" s="99"/>
      <c r="AW227" s="159" t="s">
        <v>1562</v>
      </c>
      <c r="AX227" s="102" t="s">
        <v>1563</v>
      </c>
      <c r="AY227" s="157" t="s">
        <v>1564</v>
      </c>
      <c r="AZ227" s="159"/>
      <c r="BF227" s="103">
        <v>45993</v>
      </c>
      <c r="BG227" s="46"/>
      <c r="BH227" s="46"/>
      <c r="BI227" s="46">
        <f t="shared" si="10"/>
        <v>0</v>
      </c>
      <c r="BJ227" s="46">
        <f t="shared" si="11"/>
        <v>0</v>
      </c>
    </row>
    <row r="228" spans="1:62" ht="120" customHeight="1" x14ac:dyDescent="0.25">
      <c r="A228" s="170" t="s">
        <v>180</v>
      </c>
      <c r="B228" s="132"/>
      <c r="C228" s="150">
        <v>0</v>
      </c>
      <c r="D228" s="150">
        <v>0</v>
      </c>
      <c r="E228" s="133">
        <v>382.2</v>
      </c>
      <c r="F228" s="134" t="s">
        <v>1230</v>
      </c>
      <c r="G228" s="86" t="s">
        <v>1231</v>
      </c>
      <c r="H228" s="86" t="s">
        <v>1232</v>
      </c>
      <c r="I228" s="89"/>
      <c r="J228" s="90" t="s">
        <v>195</v>
      </c>
      <c r="K228" s="86"/>
      <c r="L228" s="86"/>
      <c r="M228" s="92" t="s">
        <v>138</v>
      </c>
      <c r="N228" s="86" t="s">
        <v>108</v>
      </c>
      <c r="O228" s="163" t="s">
        <v>246</v>
      </c>
      <c r="P228" s="163" t="s">
        <v>741</v>
      </c>
      <c r="Q228" s="91" t="s">
        <v>109</v>
      </c>
      <c r="R228" s="91" t="s">
        <v>207</v>
      </c>
      <c r="S228" s="91" t="s">
        <v>1233</v>
      </c>
      <c r="T228" s="92">
        <v>10</v>
      </c>
      <c r="U228" s="93">
        <v>10</v>
      </c>
      <c r="V228" s="94">
        <v>45989</v>
      </c>
      <c r="W228" s="94">
        <v>45989</v>
      </c>
      <c r="X228" s="95">
        <v>9785171700447</v>
      </c>
      <c r="Y228" s="96">
        <v>80</v>
      </c>
      <c r="Z228" s="97">
        <v>0.23400000000000001</v>
      </c>
      <c r="AA228" s="98" t="s">
        <v>155</v>
      </c>
      <c r="AB228" s="98" t="s">
        <v>159</v>
      </c>
      <c r="AC228" s="98" t="s">
        <v>156</v>
      </c>
      <c r="AD228" s="91">
        <v>3</v>
      </c>
      <c r="AE228" s="169" t="s">
        <v>196</v>
      </c>
      <c r="AF228" s="168"/>
      <c r="AG228" s="98" t="s">
        <v>1234</v>
      </c>
      <c r="AH228" s="98"/>
      <c r="AI228" s="86" t="s">
        <v>1235</v>
      </c>
      <c r="AJ228" s="101" t="s">
        <v>162</v>
      </c>
      <c r="AK228" s="91"/>
      <c r="AL228" s="100" t="s">
        <v>1236</v>
      </c>
      <c r="AM228" s="86" t="s">
        <v>184</v>
      </c>
      <c r="AN228" s="86" t="s">
        <v>142</v>
      </c>
      <c r="AO228" s="143">
        <f t="shared" si="9"/>
        <v>0</v>
      </c>
      <c r="AP228" s="85" t="s">
        <v>1237</v>
      </c>
      <c r="AQ228" s="100" t="s">
        <v>143</v>
      </c>
      <c r="AR228" s="97" t="s">
        <v>125</v>
      </c>
      <c r="AV228" s="99"/>
      <c r="AW228" s="159" t="s">
        <v>1238</v>
      </c>
      <c r="AX228" s="102" t="s">
        <v>1239</v>
      </c>
      <c r="AY228" s="157" t="s">
        <v>1240</v>
      </c>
      <c r="AZ228" s="159"/>
      <c r="BF228" s="103">
        <v>45992</v>
      </c>
      <c r="BG228" s="46"/>
      <c r="BH228" s="46"/>
      <c r="BI228" s="46">
        <f t="shared" si="10"/>
        <v>0</v>
      </c>
      <c r="BJ228" s="46">
        <f t="shared" si="11"/>
        <v>0</v>
      </c>
    </row>
    <row r="229" spans="1:62" ht="120" customHeight="1" x14ac:dyDescent="0.25">
      <c r="A229" s="170" t="s">
        <v>180</v>
      </c>
      <c r="B229" s="132"/>
      <c r="C229" s="150">
        <v>0</v>
      </c>
      <c r="D229" s="150">
        <v>0</v>
      </c>
      <c r="E229" s="133">
        <v>516.6</v>
      </c>
      <c r="F229" s="134" t="s">
        <v>1931</v>
      </c>
      <c r="G229" s="86" t="s">
        <v>536</v>
      </c>
      <c r="H229" s="86" t="s">
        <v>537</v>
      </c>
      <c r="I229" s="89"/>
      <c r="J229" s="90">
        <v>6</v>
      </c>
      <c r="K229" s="86"/>
      <c r="L229" s="86"/>
      <c r="M229" s="92" t="s">
        <v>151</v>
      </c>
      <c r="N229" s="86" t="s">
        <v>108</v>
      </c>
      <c r="O229" s="163" t="s">
        <v>258</v>
      </c>
      <c r="P229" s="163" t="s">
        <v>258</v>
      </c>
      <c r="Q229" s="91" t="s">
        <v>109</v>
      </c>
      <c r="R229" s="91" t="s">
        <v>207</v>
      </c>
      <c r="S229" s="91" t="s">
        <v>2165</v>
      </c>
      <c r="T229" s="92">
        <v>10</v>
      </c>
      <c r="U229" s="93">
        <v>5</v>
      </c>
      <c r="V229" s="94">
        <v>42037</v>
      </c>
      <c r="W229" s="94">
        <v>45992</v>
      </c>
      <c r="X229" s="95">
        <v>9785170887361</v>
      </c>
      <c r="Y229" s="96">
        <v>320</v>
      </c>
      <c r="Z229" s="97">
        <v>0.22</v>
      </c>
      <c r="AA229" s="98" t="s">
        <v>170</v>
      </c>
      <c r="AB229" s="98" t="s">
        <v>160</v>
      </c>
      <c r="AC229" s="98" t="s">
        <v>171</v>
      </c>
      <c r="AD229" s="91">
        <v>3</v>
      </c>
      <c r="AE229" s="135" t="s">
        <v>116</v>
      </c>
      <c r="AF229" s="168"/>
      <c r="AG229" s="98" t="s">
        <v>538</v>
      </c>
      <c r="AH229" s="98"/>
      <c r="AI229" s="86" t="s">
        <v>539</v>
      </c>
      <c r="AJ229" s="101"/>
      <c r="AK229" s="91" t="s">
        <v>1933</v>
      </c>
      <c r="AL229" s="100" t="s">
        <v>2166</v>
      </c>
      <c r="AM229" s="86" t="s">
        <v>158</v>
      </c>
      <c r="AN229" s="86" t="s">
        <v>153</v>
      </c>
      <c r="AO229" s="143">
        <f t="shared" si="9"/>
        <v>0</v>
      </c>
      <c r="AP229" s="85" t="s">
        <v>2167</v>
      </c>
      <c r="AQ229" s="100" t="s">
        <v>154</v>
      </c>
      <c r="AR229" s="97" t="s">
        <v>125</v>
      </c>
      <c r="AV229" s="99"/>
      <c r="AW229" s="159" t="s">
        <v>2168</v>
      </c>
      <c r="AX229" s="102"/>
      <c r="AY229" s="157" t="s">
        <v>2169</v>
      </c>
      <c r="AZ229" s="159"/>
      <c r="BF229" s="103">
        <v>45995</v>
      </c>
      <c r="BG229" s="46"/>
      <c r="BH229" s="46"/>
      <c r="BI229" s="46">
        <f t="shared" si="10"/>
        <v>0</v>
      </c>
      <c r="BJ229" s="46">
        <f t="shared" si="11"/>
        <v>0</v>
      </c>
    </row>
    <row r="230" spans="1:62" ht="120" customHeight="1" x14ac:dyDescent="0.25">
      <c r="A230" s="170" t="s">
        <v>180</v>
      </c>
      <c r="B230" s="132"/>
      <c r="C230" s="150">
        <v>0</v>
      </c>
      <c r="D230" s="150">
        <v>0</v>
      </c>
      <c r="E230" s="133">
        <v>648.9</v>
      </c>
      <c r="F230" s="134" t="s">
        <v>2830</v>
      </c>
      <c r="G230" s="86" t="s">
        <v>2831</v>
      </c>
      <c r="H230" s="86" t="s">
        <v>2832</v>
      </c>
      <c r="I230" s="89"/>
      <c r="J230" s="90" t="s">
        <v>198</v>
      </c>
      <c r="K230" s="86"/>
      <c r="L230" s="86"/>
      <c r="M230" s="92" t="s">
        <v>151</v>
      </c>
      <c r="N230" s="86" t="s">
        <v>108</v>
      </c>
      <c r="O230" s="163" t="s">
        <v>248</v>
      </c>
      <c r="P230" s="163" t="s">
        <v>285</v>
      </c>
      <c r="Q230" s="91" t="s">
        <v>109</v>
      </c>
      <c r="R230" s="91" t="s">
        <v>207</v>
      </c>
      <c r="S230" s="91" t="s">
        <v>2833</v>
      </c>
      <c r="T230" s="92">
        <v>10</v>
      </c>
      <c r="U230" s="93">
        <v>10</v>
      </c>
      <c r="V230" s="94">
        <v>45993</v>
      </c>
      <c r="W230" s="94">
        <v>45993</v>
      </c>
      <c r="X230" s="95">
        <v>9785171818630</v>
      </c>
      <c r="Y230" s="96">
        <v>384</v>
      </c>
      <c r="Z230" s="97">
        <v>0.38</v>
      </c>
      <c r="AA230" s="98" t="s">
        <v>145</v>
      </c>
      <c r="AB230" s="98" t="s">
        <v>160</v>
      </c>
      <c r="AC230" s="98" t="s">
        <v>146</v>
      </c>
      <c r="AD230" s="91" t="s">
        <v>310</v>
      </c>
      <c r="AE230" s="169" t="s">
        <v>196</v>
      </c>
      <c r="AF230" s="168"/>
      <c r="AG230" s="98" t="s">
        <v>233</v>
      </c>
      <c r="AH230" s="98"/>
      <c r="AI230" s="86" t="s">
        <v>2834</v>
      </c>
      <c r="AJ230" s="101"/>
      <c r="AK230" s="91"/>
      <c r="AL230" s="100" t="s">
        <v>2835</v>
      </c>
      <c r="AM230" s="86" t="s">
        <v>903</v>
      </c>
      <c r="AN230" s="86" t="s">
        <v>153</v>
      </c>
      <c r="AO230" s="143">
        <f t="shared" si="9"/>
        <v>0</v>
      </c>
      <c r="AP230" s="85" t="s">
        <v>2836</v>
      </c>
      <c r="AQ230" s="100" t="s">
        <v>111</v>
      </c>
      <c r="AR230" s="97" t="s">
        <v>125</v>
      </c>
      <c r="AV230" s="99"/>
      <c r="AW230" s="159" t="s">
        <v>2837</v>
      </c>
      <c r="AX230" s="102" t="s">
        <v>2838</v>
      </c>
      <c r="AY230" s="157" t="s">
        <v>2839</v>
      </c>
      <c r="AZ230" s="159" t="s">
        <v>273</v>
      </c>
      <c r="BF230" s="103">
        <v>45996</v>
      </c>
      <c r="BG230" s="46"/>
      <c r="BH230" s="46"/>
      <c r="BI230" s="46">
        <f t="shared" si="10"/>
        <v>0</v>
      </c>
      <c r="BJ230" s="46">
        <f t="shared" si="11"/>
        <v>0</v>
      </c>
    </row>
    <row r="231" spans="1:62" ht="120" customHeight="1" x14ac:dyDescent="0.25">
      <c r="A231" s="170" t="s">
        <v>180</v>
      </c>
      <c r="B231" s="132"/>
      <c r="C231" s="150">
        <v>0</v>
      </c>
      <c r="D231" s="150">
        <v>0</v>
      </c>
      <c r="E231" s="133">
        <v>825.30000000000007</v>
      </c>
      <c r="F231" s="134" t="s">
        <v>3904</v>
      </c>
      <c r="G231" s="86" t="s">
        <v>3905</v>
      </c>
      <c r="H231" s="86" t="s">
        <v>3906</v>
      </c>
      <c r="I231" s="89"/>
      <c r="J231" s="90" t="s">
        <v>197</v>
      </c>
      <c r="K231" s="86"/>
      <c r="L231" s="86"/>
      <c r="M231" s="92" t="s">
        <v>151</v>
      </c>
      <c r="N231" s="86" t="s">
        <v>108</v>
      </c>
      <c r="O231" s="163" t="s">
        <v>248</v>
      </c>
      <c r="P231" s="163" t="s">
        <v>285</v>
      </c>
      <c r="Q231" s="91" t="s">
        <v>109</v>
      </c>
      <c r="R231" s="91" t="s">
        <v>207</v>
      </c>
      <c r="S231" s="91" t="s">
        <v>3907</v>
      </c>
      <c r="T231" s="92">
        <v>10</v>
      </c>
      <c r="U231" s="93">
        <v>10</v>
      </c>
      <c r="V231" s="94">
        <v>45994</v>
      </c>
      <c r="W231" s="94">
        <v>45994</v>
      </c>
      <c r="X231" s="95">
        <v>9785171818593</v>
      </c>
      <c r="Y231" s="96">
        <v>672</v>
      </c>
      <c r="Z231" s="97">
        <v>0.54800000000000004</v>
      </c>
      <c r="AA231" s="98" t="s">
        <v>145</v>
      </c>
      <c r="AB231" s="98" t="s">
        <v>202</v>
      </c>
      <c r="AC231" s="98" t="s">
        <v>146</v>
      </c>
      <c r="AD231" s="91" t="s">
        <v>110</v>
      </c>
      <c r="AE231" s="169" t="s">
        <v>196</v>
      </c>
      <c r="AF231" s="168"/>
      <c r="AG231" s="98" t="s">
        <v>233</v>
      </c>
      <c r="AH231" s="98"/>
      <c r="AI231" s="86" t="s">
        <v>3908</v>
      </c>
      <c r="AJ231" s="101"/>
      <c r="AK231" s="91"/>
      <c r="AL231" s="100" t="s">
        <v>3909</v>
      </c>
      <c r="AM231" s="86" t="s">
        <v>903</v>
      </c>
      <c r="AN231" s="86" t="s">
        <v>153</v>
      </c>
      <c r="AO231" s="143">
        <f t="shared" si="9"/>
        <v>0</v>
      </c>
      <c r="AP231" s="85" t="s">
        <v>3910</v>
      </c>
      <c r="AQ231" s="100" t="s">
        <v>154</v>
      </c>
      <c r="AR231" s="97" t="s">
        <v>125</v>
      </c>
      <c r="AV231" s="99"/>
      <c r="AW231" s="159" t="s">
        <v>3911</v>
      </c>
      <c r="AX231" s="102" t="s">
        <v>3912</v>
      </c>
      <c r="AY231" s="157" t="s">
        <v>3913</v>
      </c>
      <c r="AZ231" s="159"/>
      <c r="BF231" s="103">
        <v>46000</v>
      </c>
      <c r="BG231" s="46"/>
      <c r="BH231" s="46"/>
      <c r="BI231" s="46">
        <f t="shared" si="10"/>
        <v>0</v>
      </c>
      <c r="BJ231" s="46">
        <f t="shared" si="11"/>
        <v>0</v>
      </c>
    </row>
    <row r="232" spans="1:62" ht="120" customHeight="1" x14ac:dyDescent="0.25">
      <c r="A232" s="170" t="s">
        <v>180</v>
      </c>
      <c r="B232" s="132"/>
      <c r="C232" s="150">
        <v>0</v>
      </c>
      <c r="D232" s="150">
        <v>0</v>
      </c>
      <c r="E232" s="133">
        <v>693</v>
      </c>
      <c r="F232" s="134" t="s">
        <v>4501</v>
      </c>
      <c r="G232" s="86" t="s">
        <v>4502</v>
      </c>
      <c r="H232" s="86" t="s">
        <v>4503</v>
      </c>
      <c r="I232" s="89"/>
      <c r="J232" s="90" t="s">
        <v>197</v>
      </c>
      <c r="K232" s="86"/>
      <c r="L232" s="86"/>
      <c r="M232" s="92" t="s">
        <v>133</v>
      </c>
      <c r="N232" s="86" t="s">
        <v>108</v>
      </c>
      <c r="O232" s="163" t="s">
        <v>173</v>
      </c>
      <c r="P232" s="163" t="s">
        <v>189</v>
      </c>
      <c r="Q232" s="91" t="s">
        <v>109</v>
      </c>
      <c r="R232" s="91" t="s">
        <v>207</v>
      </c>
      <c r="S232" s="91" t="s">
        <v>4504</v>
      </c>
      <c r="T232" s="92">
        <v>10</v>
      </c>
      <c r="U232" s="93">
        <v>8</v>
      </c>
      <c r="V232" s="94">
        <v>45994</v>
      </c>
      <c r="W232" s="94">
        <v>45994</v>
      </c>
      <c r="X232" s="95">
        <v>9785171812768</v>
      </c>
      <c r="Y232" s="96">
        <v>304</v>
      </c>
      <c r="Z232" s="97">
        <v>0.39800000000000002</v>
      </c>
      <c r="AA232" s="98" t="s">
        <v>134</v>
      </c>
      <c r="AB232" s="98" t="s">
        <v>228</v>
      </c>
      <c r="AC232" s="98" t="s">
        <v>135</v>
      </c>
      <c r="AD232" s="91" t="s">
        <v>110</v>
      </c>
      <c r="AE232" s="169" t="s">
        <v>196</v>
      </c>
      <c r="AF232" s="168"/>
      <c r="AG232" s="98" t="s">
        <v>2392</v>
      </c>
      <c r="AH232" s="98"/>
      <c r="AI232" s="86" t="s">
        <v>4505</v>
      </c>
      <c r="AJ232" s="101"/>
      <c r="AK232" s="91"/>
      <c r="AL232" s="100" t="s">
        <v>4506</v>
      </c>
      <c r="AM232" s="86" t="s">
        <v>205</v>
      </c>
      <c r="AN232" s="86" t="s">
        <v>236</v>
      </c>
      <c r="AO232" s="143">
        <f t="shared" si="9"/>
        <v>0</v>
      </c>
      <c r="AP232" s="85" t="s">
        <v>4507</v>
      </c>
      <c r="AQ232" s="100" t="s">
        <v>111</v>
      </c>
      <c r="AR232" s="97" t="s">
        <v>125</v>
      </c>
      <c r="AV232" s="99" t="s">
        <v>121</v>
      </c>
      <c r="AW232" s="159" t="s">
        <v>4508</v>
      </c>
      <c r="AX232" s="102"/>
      <c r="AY232" s="157" t="s">
        <v>4509</v>
      </c>
      <c r="AZ232" s="159"/>
      <c r="BF232" s="103">
        <v>46001</v>
      </c>
      <c r="BG232" s="46"/>
      <c r="BH232" s="46"/>
      <c r="BI232" s="46">
        <f t="shared" si="10"/>
        <v>0</v>
      </c>
      <c r="BJ232" s="46">
        <f t="shared" si="11"/>
        <v>0</v>
      </c>
    </row>
    <row r="233" spans="1:62" ht="120" customHeight="1" x14ac:dyDescent="0.25">
      <c r="A233" s="170" t="s">
        <v>180</v>
      </c>
      <c r="B233" s="132"/>
      <c r="C233" s="150">
        <v>0</v>
      </c>
      <c r="D233" s="150">
        <v>0</v>
      </c>
      <c r="E233" s="133">
        <v>693</v>
      </c>
      <c r="F233" s="134" t="s">
        <v>3290</v>
      </c>
      <c r="G233" s="86" t="s">
        <v>3291</v>
      </c>
      <c r="H233" s="86" t="s">
        <v>3292</v>
      </c>
      <c r="I233" s="89"/>
      <c r="J233" s="90">
        <v>3</v>
      </c>
      <c r="K233" s="86"/>
      <c r="L233" s="86"/>
      <c r="M233" s="92" t="s">
        <v>151</v>
      </c>
      <c r="N233" s="86" t="s">
        <v>108</v>
      </c>
      <c r="O233" s="163" t="s">
        <v>186</v>
      </c>
      <c r="P233" s="163" t="s">
        <v>186</v>
      </c>
      <c r="Q233" s="91" t="s">
        <v>109</v>
      </c>
      <c r="R233" s="91" t="s">
        <v>207</v>
      </c>
      <c r="S233" s="91" t="s">
        <v>3293</v>
      </c>
      <c r="T233" s="92">
        <v>10</v>
      </c>
      <c r="U233" s="93">
        <v>3</v>
      </c>
      <c r="V233" s="94">
        <v>44181</v>
      </c>
      <c r="W233" s="94">
        <v>45994</v>
      </c>
      <c r="X233" s="95">
        <v>9785171146436</v>
      </c>
      <c r="Y233" s="96">
        <v>480</v>
      </c>
      <c r="Z233" s="97">
        <v>0.46</v>
      </c>
      <c r="AA233" s="98" t="s">
        <v>145</v>
      </c>
      <c r="AB233" s="98" t="s">
        <v>160</v>
      </c>
      <c r="AC233" s="98" t="s">
        <v>146</v>
      </c>
      <c r="AD233" s="91" t="s">
        <v>110</v>
      </c>
      <c r="AE233" s="135" t="s">
        <v>116</v>
      </c>
      <c r="AF233" s="168"/>
      <c r="AG233" s="98" t="s">
        <v>317</v>
      </c>
      <c r="AH233" s="98"/>
      <c r="AI233" s="86" t="s">
        <v>3294</v>
      </c>
      <c r="AJ233" s="101"/>
      <c r="AK233" s="91"/>
      <c r="AL233" s="100" t="s">
        <v>3295</v>
      </c>
      <c r="AM233" s="86" t="s">
        <v>221</v>
      </c>
      <c r="AN233" s="86" t="s">
        <v>153</v>
      </c>
      <c r="AO233" s="143">
        <f t="shared" si="9"/>
        <v>0</v>
      </c>
      <c r="AP233" s="85" t="s">
        <v>3296</v>
      </c>
      <c r="AQ233" s="100" t="s">
        <v>154</v>
      </c>
      <c r="AR233" s="97" t="s">
        <v>125</v>
      </c>
      <c r="AV233" s="99"/>
      <c r="AW233" s="159" t="s">
        <v>3297</v>
      </c>
      <c r="AX233" s="102" t="s">
        <v>3298</v>
      </c>
      <c r="AY233" s="157" t="s">
        <v>3299</v>
      </c>
      <c r="AZ233" s="159"/>
      <c r="BF233" s="103">
        <v>45999</v>
      </c>
      <c r="BG233" s="46"/>
      <c r="BH233" s="46"/>
      <c r="BI233" s="46">
        <f t="shared" si="10"/>
        <v>0</v>
      </c>
      <c r="BJ233" s="46">
        <f t="shared" si="11"/>
        <v>0</v>
      </c>
    </row>
    <row r="234" spans="1:62" ht="120" customHeight="1" x14ac:dyDescent="0.25">
      <c r="A234" s="170" t="s">
        <v>180</v>
      </c>
      <c r="B234" s="132"/>
      <c r="C234" s="150">
        <v>0</v>
      </c>
      <c r="D234" s="150">
        <v>0</v>
      </c>
      <c r="E234" s="133">
        <v>850.5</v>
      </c>
      <c r="F234" s="134" t="s">
        <v>1565</v>
      </c>
      <c r="G234" s="86" t="s">
        <v>1566</v>
      </c>
      <c r="H234" s="86" t="s">
        <v>1567</v>
      </c>
      <c r="I234" s="89"/>
      <c r="J234" s="90" t="s">
        <v>195</v>
      </c>
      <c r="K234" s="86"/>
      <c r="L234" s="86"/>
      <c r="M234" s="92" t="s">
        <v>144</v>
      </c>
      <c r="N234" s="86" t="s">
        <v>108</v>
      </c>
      <c r="O234" s="163" t="s">
        <v>237</v>
      </c>
      <c r="P234" s="163" t="s">
        <v>247</v>
      </c>
      <c r="Q234" s="91" t="s">
        <v>109</v>
      </c>
      <c r="R234" s="91" t="s">
        <v>207</v>
      </c>
      <c r="S234" s="91" t="s">
        <v>1568</v>
      </c>
      <c r="T234" s="92">
        <v>10</v>
      </c>
      <c r="U234" s="93">
        <v>6</v>
      </c>
      <c r="V234" s="94">
        <v>45985</v>
      </c>
      <c r="W234" s="94">
        <v>45985</v>
      </c>
      <c r="X234" s="95">
        <v>9785171802080</v>
      </c>
      <c r="Y234" s="96">
        <v>368</v>
      </c>
      <c r="Z234" s="97">
        <v>0.51600000000000001</v>
      </c>
      <c r="AA234" s="98" t="s">
        <v>134</v>
      </c>
      <c r="AB234" s="98" t="s">
        <v>191</v>
      </c>
      <c r="AC234" s="98" t="s">
        <v>135</v>
      </c>
      <c r="AD234" s="91" t="s">
        <v>110</v>
      </c>
      <c r="AE234" s="169" t="s">
        <v>196</v>
      </c>
      <c r="AF234" s="168"/>
      <c r="AG234" s="98" t="s">
        <v>397</v>
      </c>
      <c r="AH234" s="98"/>
      <c r="AI234" s="86" t="s">
        <v>1569</v>
      </c>
      <c r="AJ234" s="101"/>
      <c r="AK234" s="91"/>
      <c r="AL234" s="100" t="s">
        <v>1570</v>
      </c>
      <c r="AM234" s="86" t="s">
        <v>255</v>
      </c>
      <c r="AN234" s="86" t="s">
        <v>236</v>
      </c>
      <c r="AO234" s="143">
        <f t="shared" si="9"/>
        <v>0</v>
      </c>
      <c r="AP234" s="85" t="s">
        <v>1571</v>
      </c>
      <c r="AQ234" s="100" t="s">
        <v>157</v>
      </c>
      <c r="AR234" s="97" t="s">
        <v>125</v>
      </c>
      <c r="AV234" s="99"/>
      <c r="AW234" s="159" t="s">
        <v>1572</v>
      </c>
      <c r="AX234" s="102"/>
      <c r="AY234" s="157" t="s">
        <v>1573</v>
      </c>
      <c r="AZ234" s="159"/>
      <c r="BF234" s="103">
        <v>45993</v>
      </c>
      <c r="BG234" s="46"/>
      <c r="BH234" s="46"/>
      <c r="BI234" s="46">
        <f t="shared" si="10"/>
        <v>0</v>
      </c>
      <c r="BJ234" s="46">
        <f t="shared" si="11"/>
        <v>0</v>
      </c>
    </row>
    <row r="235" spans="1:62" ht="120" customHeight="1" x14ac:dyDescent="0.25">
      <c r="A235" s="170" t="s">
        <v>180</v>
      </c>
      <c r="B235" s="132"/>
      <c r="C235" s="150">
        <v>0</v>
      </c>
      <c r="D235" s="150">
        <v>0</v>
      </c>
      <c r="E235" s="133">
        <v>850.5</v>
      </c>
      <c r="F235" s="134" t="s">
        <v>3914</v>
      </c>
      <c r="G235" s="86" t="s">
        <v>1566</v>
      </c>
      <c r="H235" s="86" t="s">
        <v>1567</v>
      </c>
      <c r="I235" s="89"/>
      <c r="J235" s="90" t="s">
        <v>195</v>
      </c>
      <c r="K235" s="86"/>
      <c r="L235" s="86"/>
      <c r="M235" s="92" t="s">
        <v>144</v>
      </c>
      <c r="N235" s="86" t="s">
        <v>108</v>
      </c>
      <c r="O235" s="163" t="s">
        <v>237</v>
      </c>
      <c r="P235" s="163" t="s">
        <v>247</v>
      </c>
      <c r="Q235" s="91" t="s">
        <v>109</v>
      </c>
      <c r="R235" s="91" t="s">
        <v>207</v>
      </c>
      <c r="S235" s="91" t="s">
        <v>3915</v>
      </c>
      <c r="T235" s="92">
        <v>10</v>
      </c>
      <c r="U235" s="93">
        <v>6</v>
      </c>
      <c r="V235" s="94">
        <v>45991</v>
      </c>
      <c r="W235" s="94">
        <v>45991</v>
      </c>
      <c r="X235" s="95">
        <v>9785171802097</v>
      </c>
      <c r="Y235" s="96">
        <v>368</v>
      </c>
      <c r="Z235" s="97">
        <v>0.51900000000000002</v>
      </c>
      <c r="AA235" s="98" t="s">
        <v>134</v>
      </c>
      <c r="AB235" s="98" t="s">
        <v>191</v>
      </c>
      <c r="AC235" s="98" t="s">
        <v>135</v>
      </c>
      <c r="AD235" s="91" t="s">
        <v>110</v>
      </c>
      <c r="AE235" s="169" t="s">
        <v>196</v>
      </c>
      <c r="AF235" s="168"/>
      <c r="AG235" s="98" t="s">
        <v>397</v>
      </c>
      <c r="AH235" s="98"/>
      <c r="AI235" s="86" t="s">
        <v>1569</v>
      </c>
      <c r="AJ235" s="101"/>
      <c r="AK235" s="91"/>
      <c r="AL235" s="100" t="s">
        <v>3916</v>
      </c>
      <c r="AM235" s="86" t="s">
        <v>255</v>
      </c>
      <c r="AN235" s="86" t="s">
        <v>236</v>
      </c>
      <c r="AO235" s="143">
        <f t="shared" si="9"/>
        <v>0</v>
      </c>
      <c r="AP235" s="85" t="s">
        <v>3917</v>
      </c>
      <c r="AQ235" s="100" t="s">
        <v>157</v>
      </c>
      <c r="AR235" s="97" t="s">
        <v>125</v>
      </c>
      <c r="AV235" s="99"/>
      <c r="AW235" s="159" t="s">
        <v>3918</v>
      </c>
      <c r="AX235" s="102"/>
      <c r="AY235" s="157" t="s">
        <v>3919</v>
      </c>
      <c r="AZ235" s="159"/>
      <c r="BF235" s="103">
        <v>46000</v>
      </c>
      <c r="BG235" s="46"/>
      <c r="BH235" s="46"/>
      <c r="BI235" s="46">
        <f t="shared" si="10"/>
        <v>0</v>
      </c>
      <c r="BJ235" s="46">
        <f t="shared" si="11"/>
        <v>0</v>
      </c>
    </row>
    <row r="236" spans="1:62" ht="120" customHeight="1" x14ac:dyDescent="0.25">
      <c r="A236" s="170" t="s">
        <v>180</v>
      </c>
      <c r="B236" s="132"/>
      <c r="C236" s="150">
        <v>0</v>
      </c>
      <c r="D236" s="150">
        <v>0</v>
      </c>
      <c r="E236" s="133">
        <v>1316.7</v>
      </c>
      <c r="F236" s="134" t="s">
        <v>2170</v>
      </c>
      <c r="G236" s="86" t="s">
        <v>2171</v>
      </c>
      <c r="H236" s="86" t="s">
        <v>2172</v>
      </c>
      <c r="I236" s="89"/>
      <c r="J236" s="90" t="s">
        <v>195</v>
      </c>
      <c r="K236" s="86"/>
      <c r="L236" s="86"/>
      <c r="M236" s="92" t="s">
        <v>144</v>
      </c>
      <c r="N236" s="86" t="s">
        <v>108</v>
      </c>
      <c r="O236" s="163" t="s">
        <v>241</v>
      </c>
      <c r="P236" s="163" t="s">
        <v>454</v>
      </c>
      <c r="Q236" s="91" t="s">
        <v>109</v>
      </c>
      <c r="R236" s="91" t="s">
        <v>207</v>
      </c>
      <c r="S236" s="91" t="s">
        <v>2173</v>
      </c>
      <c r="T236" s="92">
        <v>10</v>
      </c>
      <c r="U236" s="93">
        <v>8</v>
      </c>
      <c r="V236" s="94">
        <v>45989</v>
      </c>
      <c r="W236" s="94">
        <v>45989</v>
      </c>
      <c r="X236" s="95">
        <v>9785171728335</v>
      </c>
      <c r="Y236" s="96">
        <v>256</v>
      </c>
      <c r="Z236" s="97">
        <v>0.6</v>
      </c>
      <c r="AA236" s="98" t="s">
        <v>175</v>
      </c>
      <c r="AB236" s="98" t="s">
        <v>159</v>
      </c>
      <c r="AC236" s="98" t="s">
        <v>176</v>
      </c>
      <c r="AD236" s="91" t="s">
        <v>110</v>
      </c>
      <c r="AE236" s="169" t="s">
        <v>196</v>
      </c>
      <c r="AF236" s="168"/>
      <c r="AG236" s="98" t="s">
        <v>1738</v>
      </c>
      <c r="AH236" s="98"/>
      <c r="AI236" s="86" t="s">
        <v>2174</v>
      </c>
      <c r="AJ236" s="101"/>
      <c r="AK236" s="91"/>
      <c r="AL236" s="100" t="s">
        <v>2175</v>
      </c>
      <c r="AM236" s="86" t="s">
        <v>280</v>
      </c>
      <c r="AN236" s="86" t="s">
        <v>236</v>
      </c>
      <c r="AO236" s="143">
        <f t="shared" si="9"/>
        <v>0</v>
      </c>
      <c r="AP236" s="85" t="s">
        <v>2176</v>
      </c>
      <c r="AQ236" s="100" t="s">
        <v>157</v>
      </c>
      <c r="AR236" s="97" t="s">
        <v>125</v>
      </c>
      <c r="AV236" s="99"/>
      <c r="AW236" s="159" t="s">
        <v>2177</v>
      </c>
      <c r="AX236" s="102"/>
      <c r="AY236" s="157" t="s">
        <v>2178</v>
      </c>
      <c r="AZ236" s="159" t="s">
        <v>325</v>
      </c>
      <c r="BF236" s="103">
        <v>45995</v>
      </c>
      <c r="BG236" s="46"/>
      <c r="BH236" s="46"/>
      <c r="BI236" s="46">
        <f t="shared" si="10"/>
        <v>0</v>
      </c>
      <c r="BJ236" s="46">
        <f t="shared" si="11"/>
        <v>0</v>
      </c>
    </row>
    <row r="237" spans="1:62" ht="120" customHeight="1" x14ac:dyDescent="0.25">
      <c r="A237" s="170" t="s">
        <v>180</v>
      </c>
      <c r="B237" s="132"/>
      <c r="C237" s="150">
        <v>0</v>
      </c>
      <c r="D237" s="150">
        <v>0</v>
      </c>
      <c r="E237" s="133">
        <v>1159.2</v>
      </c>
      <c r="F237" s="134" t="s">
        <v>3300</v>
      </c>
      <c r="G237" s="86" t="s">
        <v>3301</v>
      </c>
      <c r="H237" s="86" t="s">
        <v>3302</v>
      </c>
      <c r="I237" s="89"/>
      <c r="J237" s="90" t="s">
        <v>195</v>
      </c>
      <c r="K237" s="86"/>
      <c r="L237" s="86"/>
      <c r="M237" s="92" t="s">
        <v>133</v>
      </c>
      <c r="N237" s="86" t="s">
        <v>410</v>
      </c>
      <c r="O237" s="163" t="s">
        <v>223</v>
      </c>
      <c r="P237" s="163" t="s">
        <v>475</v>
      </c>
      <c r="Q237" s="91" t="s">
        <v>109</v>
      </c>
      <c r="R237" s="91" t="s">
        <v>207</v>
      </c>
      <c r="S237" s="91" t="s">
        <v>3303</v>
      </c>
      <c r="T237" s="92">
        <v>20</v>
      </c>
      <c r="U237" s="93">
        <v>32</v>
      </c>
      <c r="V237" s="94">
        <v>45993</v>
      </c>
      <c r="W237" s="94">
        <v>45993</v>
      </c>
      <c r="X237" s="95">
        <v>9785171703554</v>
      </c>
      <c r="Y237" s="96">
        <v>160</v>
      </c>
      <c r="Z237" s="97">
        <v>0.33100000000000002</v>
      </c>
      <c r="AA237" s="98" t="s">
        <v>3304</v>
      </c>
      <c r="AB237" s="98"/>
      <c r="AC237" s="98" t="s">
        <v>481</v>
      </c>
      <c r="AD237" s="91" t="s">
        <v>110</v>
      </c>
      <c r="AE237" s="169" t="s">
        <v>196</v>
      </c>
      <c r="AF237" s="168"/>
      <c r="AG237" s="98" t="s">
        <v>347</v>
      </c>
      <c r="AH237" s="98"/>
      <c r="AI237" s="86" t="s">
        <v>3305</v>
      </c>
      <c r="AJ237" s="101"/>
      <c r="AK237" s="91"/>
      <c r="AL237" s="100" t="s">
        <v>3306</v>
      </c>
      <c r="AM237" s="86" t="s">
        <v>348</v>
      </c>
      <c r="AN237" s="86" t="s">
        <v>236</v>
      </c>
      <c r="AO237" s="143">
        <f t="shared" si="9"/>
        <v>0</v>
      </c>
      <c r="AP237" s="85" t="s">
        <v>3307</v>
      </c>
      <c r="AQ237" s="100" t="s">
        <v>111</v>
      </c>
      <c r="AR237" s="97" t="s">
        <v>125</v>
      </c>
      <c r="AV237" s="99"/>
      <c r="AW237" s="159" t="s">
        <v>3308</v>
      </c>
      <c r="AX237" s="102"/>
      <c r="AY237" s="157" t="s">
        <v>3309</v>
      </c>
      <c r="AZ237" s="159"/>
      <c r="BF237" s="103">
        <v>45999</v>
      </c>
      <c r="BG237" s="46"/>
      <c r="BH237" s="46"/>
      <c r="BI237" s="46">
        <f t="shared" si="10"/>
        <v>0</v>
      </c>
      <c r="BJ237" s="46">
        <f t="shared" si="11"/>
        <v>0</v>
      </c>
    </row>
    <row r="238" spans="1:62" ht="120" customHeight="1" x14ac:dyDescent="0.25">
      <c r="A238" s="170" t="s">
        <v>180</v>
      </c>
      <c r="B238" s="132"/>
      <c r="C238" s="150">
        <v>0</v>
      </c>
      <c r="D238" s="150">
        <v>0</v>
      </c>
      <c r="E238" s="133">
        <v>1159.2</v>
      </c>
      <c r="F238" s="134" t="s">
        <v>3310</v>
      </c>
      <c r="G238" s="86" t="s">
        <v>3311</v>
      </c>
      <c r="H238" s="86" t="s">
        <v>3302</v>
      </c>
      <c r="I238" s="89"/>
      <c r="J238" s="90" t="s">
        <v>195</v>
      </c>
      <c r="K238" s="86"/>
      <c r="L238" s="86"/>
      <c r="M238" s="92" t="s">
        <v>133</v>
      </c>
      <c r="N238" s="86" t="s">
        <v>410</v>
      </c>
      <c r="O238" s="163" t="s">
        <v>223</v>
      </c>
      <c r="P238" s="163" t="s">
        <v>475</v>
      </c>
      <c r="Q238" s="91" t="s">
        <v>109</v>
      </c>
      <c r="R238" s="91" t="s">
        <v>207</v>
      </c>
      <c r="S238" s="91" t="s">
        <v>3312</v>
      </c>
      <c r="T238" s="92">
        <v>20</v>
      </c>
      <c r="U238" s="93">
        <v>32</v>
      </c>
      <c r="V238" s="94">
        <v>45993</v>
      </c>
      <c r="W238" s="94">
        <v>45993</v>
      </c>
      <c r="X238" s="95">
        <v>9785171678494</v>
      </c>
      <c r="Y238" s="96">
        <v>160</v>
      </c>
      <c r="Z238" s="97">
        <v>0.33300000000000002</v>
      </c>
      <c r="AA238" s="98" t="s">
        <v>3304</v>
      </c>
      <c r="AB238" s="98"/>
      <c r="AC238" s="98" t="s">
        <v>481</v>
      </c>
      <c r="AD238" s="91" t="s">
        <v>110</v>
      </c>
      <c r="AE238" s="169" t="s">
        <v>196</v>
      </c>
      <c r="AF238" s="168"/>
      <c r="AG238" s="98" t="s">
        <v>347</v>
      </c>
      <c r="AH238" s="98"/>
      <c r="AI238" s="86" t="s">
        <v>3305</v>
      </c>
      <c r="AJ238" s="101"/>
      <c r="AK238" s="91"/>
      <c r="AL238" s="100" t="s">
        <v>3313</v>
      </c>
      <c r="AM238" s="86" t="s">
        <v>348</v>
      </c>
      <c r="AN238" s="86" t="s">
        <v>236</v>
      </c>
      <c r="AO238" s="143">
        <f t="shared" si="9"/>
        <v>0</v>
      </c>
      <c r="AP238" s="85" t="s">
        <v>3314</v>
      </c>
      <c r="AQ238" s="100" t="s">
        <v>111</v>
      </c>
      <c r="AR238" s="97" t="s">
        <v>125</v>
      </c>
      <c r="AV238" s="99"/>
      <c r="AW238" s="159" t="s">
        <v>3315</v>
      </c>
      <c r="AX238" s="102"/>
      <c r="AY238" s="157" t="s">
        <v>3316</v>
      </c>
      <c r="AZ238" s="159"/>
      <c r="BF238" s="103">
        <v>45999</v>
      </c>
      <c r="BG238" s="46"/>
      <c r="BH238" s="46"/>
      <c r="BI238" s="46">
        <f t="shared" si="10"/>
        <v>0</v>
      </c>
      <c r="BJ238" s="46">
        <f t="shared" si="11"/>
        <v>0</v>
      </c>
    </row>
    <row r="239" spans="1:62" ht="120" customHeight="1" x14ac:dyDescent="0.25">
      <c r="A239" s="170" t="s">
        <v>180</v>
      </c>
      <c r="B239" s="132"/>
      <c r="C239" s="150">
        <v>0</v>
      </c>
      <c r="D239" s="150">
        <v>0</v>
      </c>
      <c r="E239" s="133">
        <v>1159.2</v>
      </c>
      <c r="F239" s="134" t="s">
        <v>3317</v>
      </c>
      <c r="G239" s="86" t="s">
        <v>3318</v>
      </c>
      <c r="H239" s="86" t="s">
        <v>3302</v>
      </c>
      <c r="I239" s="89"/>
      <c r="J239" s="90" t="s">
        <v>195</v>
      </c>
      <c r="K239" s="86"/>
      <c r="L239" s="86"/>
      <c r="M239" s="92" t="s">
        <v>133</v>
      </c>
      <c r="N239" s="86" t="s">
        <v>410</v>
      </c>
      <c r="O239" s="163" t="s">
        <v>223</v>
      </c>
      <c r="P239" s="163" t="s">
        <v>475</v>
      </c>
      <c r="Q239" s="91" t="s">
        <v>109</v>
      </c>
      <c r="R239" s="91" t="s">
        <v>207</v>
      </c>
      <c r="S239" s="91" t="s">
        <v>3319</v>
      </c>
      <c r="T239" s="92">
        <v>20</v>
      </c>
      <c r="U239" s="93">
        <v>32</v>
      </c>
      <c r="V239" s="94">
        <v>45993</v>
      </c>
      <c r="W239" s="94">
        <v>45993</v>
      </c>
      <c r="X239" s="95">
        <v>9785171762513</v>
      </c>
      <c r="Y239" s="96">
        <v>160</v>
      </c>
      <c r="Z239" s="97">
        <v>0.33400000000000002</v>
      </c>
      <c r="AA239" s="98" t="s">
        <v>3304</v>
      </c>
      <c r="AB239" s="98"/>
      <c r="AC239" s="98" t="s">
        <v>481</v>
      </c>
      <c r="AD239" s="91" t="s">
        <v>110</v>
      </c>
      <c r="AE239" s="169" t="s">
        <v>196</v>
      </c>
      <c r="AF239" s="168"/>
      <c r="AG239" s="98" t="s">
        <v>347</v>
      </c>
      <c r="AH239" s="98"/>
      <c r="AI239" s="86" t="s">
        <v>3305</v>
      </c>
      <c r="AJ239" s="101"/>
      <c r="AK239" s="91"/>
      <c r="AL239" s="100" t="s">
        <v>3320</v>
      </c>
      <c r="AM239" s="86" t="s">
        <v>348</v>
      </c>
      <c r="AN239" s="86" t="s">
        <v>236</v>
      </c>
      <c r="AO239" s="143">
        <f t="shared" si="9"/>
        <v>0</v>
      </c>
      <c r="AP239" s="85" t="s">
        <v>3321</v>
      </c>
      <c r="AQ239" s="100" t="s">
        <v>111</v>
      </c>
      <c r="AR239" s="97" t="s">
        <v>125</v>
      </c>
      <c r="AV239" s="99"/>
      <c r="AW239" s="159" t="s">
        <v>3322</v>
      </c>
      <c r="AX239" s="102"/>
      <c r="AY239" s="157" t="s">
        <v>3323</v>
      </c>
      <c r="AZ239" s="159"/>
      <c r="BF239" s="103">
        <v>45999</v>
      </c>
      <c r="BG239" s="46"/>
      <c r="BH239" s="46"/>
      <c r="BI239" s="46">
        <f t="shared" si="10"/>
        <v>0</v>
      </c>
      <c r="BJ239" s="46">
        <f t="shared" si="11"/>
        <v>0</v>
      </c>
    </row>
    <row r="240" spans="1:62" ht="120" customHeight="1" x14ac:dyDescent="0.25">
      <c r="A240" s="170" t="s">
        <v>180</v>
      </c>
      <c r="B240" s="132"/>
      <c r="C240" s="150">
        <v>0</v>
      </c>
      <c r="D240" s="150">
        <v>0</v>
      </c>
      <c r="E240" s="133">
        <v>1159.2</v>
      </c>
      <c r="F240" s="134" t="s">
        <v>3324</v>
      </c>
      <c r="G240" s="86" t="s">
        <v>3325</v>
      </c>
      <c r="H240" s="86" t="s">
        <v>3302</v>
      </c>
      <c r="I240" s="89"/>
      <c r="J240" s="90" t="s">
        <v>195</v>
      </c>
      <c r="K240" s="86"/>
      <c r="L240" s="86"/>
      <c r="M240" s="92" t="s">
        <v>133</v>
      </c>
      <c r="N240" s="86" t="s">
        <v>410</v>
      </c>
      <c r="O240" s="163" t="s">
        <v>223</v>
      </c>
      <c r="P240" s="163" t="s">
        <v>475</v>
      </c>
      <c r="Q240" s="91" t="s">
        <v>109</v>
      </c>
      <c r="R240" s="91" t="s">
        <v>207</v>
      </c>
      <c r="S240" s="91" t="s">
        <v>3326</v>
      </c>
      <c r="T240" s="92">
        <v>20</v>
      </c>
      <c r="U240" s="93">
        <v>32</v>
      </c>
      <c r="V240" s="94">
        <v>45993</v>
      </c>
      <c r="W240" s="94">
        <v>45993</v>
      </c>
      <c r="X240" s="95">
        <v>9785171701819</v>
      </c>
      <c r="Y240" s="96">
        <v>160</v>
      </c>
      <c r="Z240" s="97">
        <v>0.33300000000000002</v>
      </c>
      <c r="AA240" s="98" t="s">
        <v>3304</v>
      </c>
      <c r="AB240" s="98"/>
      <c r="AC240" s="98" t="s">
        <v>481</v>
      </c>
      <c r="AD240" s="91" t="s">
        <v>110</v>
      </c>
      <c r="AE240" s="169" t="s">
        <v>196</v>
      </c>
      <c r="AF240" s="168"/>
      <c r="AG240" s="98" t="s">
        <v>347</v>
      </c>
      <c r="AH240" s="98"/>
      <c r="AI240" s="86" t="s">
        <v>3305</v>
      </c>
      <c r="AJ240" s="101"/>
      <c r="AK240" s="91"/>
      <c r="AL240" s="100" t="s">
        <v>3327</v>
      </c>
      <c r="AM240" s="86" t="s">
        <v>348</v>
      </c>
      <c r="AN240" s="86" t="s">
        <v>236</v>
      </c>
      <c r="AO240" s="143">
        <f t="shared" si="9"/>
        <v>0</v>
      </c>
      <c r="AP240" s="85" t="s">
        <v>3328</v>
      </c>
      <c r="AQ240" s="100" t="s">
        <v>111</v>
      </c>
      <c r="AR240" s="97" t="s">
        <v>125</v>
      </c>
      <c r="AV240" s="99"/>
      <c r="AW240" s="159" t="s">
        <v>3329</v>
      </c>
      <c r="AX240" s="102"/>
      <c r="AY240" s="157" t="s">
        <v>3330</v>
      </c>
      <c r="AZ240" s="159"/>
      <c r="BF240" s="103">
        <v>45999</v>
      </c>
      <c r="BG240" s="46"/>
      <c r="BH240" s="46"/>
      <c r="BI240" s="46">
        <f t="shared" si="10"/>
        <v>0</v>
      </c>
      <c r="BJ240" s="46">
        <f t="shared" si="11"/>
        <v>0</v>
      </c>
    </row>
    <row r="241" spans="1:62" ht="120" customHeight="1" x14ac:dyDescent="0.25">
      <c r="A241" s="170" t="s">
        <v>180</v>
      </c>
      <c r="B241" s="132"/>
      <c r="C241" s="150">
        <v>0</v>
      </c>
      <c r="D241" s="150">
        <v>0</v>
      </c>
      <c r="E241" s="133">
        <v>1367.1000000000001</v>
      </c>
      <c r="F241" s="134" t="s">
        <v>4510</v>
      </c>
      <c r="G241" s="86" t="s">
        <v>4511</v>
      </c>
      <c r="H241" s="86" t="s">
        <v>4512</v>
      </c>
      <c r="I241" s="89"/>
      <c r="J241" s="90" t="s">
        <v>195</v>
      </c>
      <c r="K241" s="86"/>
      <c r="L241" s="86"/>
      <c r="M241" s="92" t="s">
        <v>151</v>
      </c>
      <c r="N241" s="86" t="s">
        <v>108</v>
      </c>
      <c r="O241" s="163" t="s">
        <v>199</v>
      </c>
      <c r="P241" s="163" t="s">
        <v>200</v>
      </c>
      <c r="Q241" s="91" t="s">
        <v>109</v>
      </c>
      <c r="R241" s="91" t="s">
        <v>207</v>
      </c>
      <c r="S241" s="91" t="s">
        <v>4513</v>
      </c>
      <c r="T241" s="92">
        <v>20</v>
      </c>
      <c r="U241" s="93">
        <v>6</v>
      </c>
      <c r="V241" s="94">
        <v>45999</v>
      </c>
      <c r="W241" s="94">
        <v>45999</v>
      </c>
      <c r="X241" s="95">
        <v>9785171635541</v>
      </c>
      <c r="Y241" s="96">
        <v>416</v>
      </c>
      <c r="Z241" s="97">
        <v>0.72699999999999998</v>
      </c>
      <c r="AA241" s="98" t="s">
        <v>187</v>
      </c>
      <c r="AB241" s="98" t="s">
        <v>306</v>
      </c>
      <c r="AC241" s="98" t="s">
        <v>188</v>
      </c>
      <c r="AD241" s="91" t="s">
        <v>110</v>
      </c>
      <c r="AE241" s="169" t="s">
        <v>196</v>
      </c>
      <c r="AF241" s="168"/>
      <c r="AG241" s="98" t="s">
        <v>4514</v>
      </c>
      <c r="AH241" s="98"/>
      <c r="AI241" s="86" t="s">
        <v>4515</v>
      </c>
      <c r="AJ241" s="101"/>
      <c r="AK241" s="91"/>
      <c r="AL241" s="100" t="s">
        <v>4516</v>
      </c>
      <c r="AM241" s="86" t="s">
        <v>284</v>
      </c>
      <c r="AN241" s="86" t="s">
        <v>236</v>
      </c>
      <c r="AO241" s="143">
        <f t="shared" si="9"/>
        <v>0</v>
      </c>
      <c r="AP241" s="85" t="s">
        <v>4517</v>
      </c>
      <c r="AQ241" s="100" t="s">
        <v>154</v>
      </c>
      <c r="AR241" s="97" t="s">
        <v>125</v>
      </c>
      <c r="AV241" s="99"/>
      <c r="AW241" s="159" t="s">
        <v>4518</v>
      </c>
      <c r="AX241" s="102"/>
      <c r="AY241" s="157" t="s">
        <v>4519</v>
      </c>
      <c r="AZ241" s="159"/>
      <c r="BF241" s="103">
        <v>46001</v>
      </c>
      <c r="BG241" s="46"/>
      <c r="BH241" s="46"/>
      <c r="BI241" s="46">
        <f t="shared" si="10"/>
        <v>0</v>
      </c>
      <c r="BJ241" s="46">
        <f t="shared" si="11"/>
        <v>0</v>
      </c>
    </row>
    <row r="242" spans="1:62" ht="120" customHeight="1" x14ac:dyDescent="0.25">
      <c r="A242" s="170" t="s">
        <v>180</v>
      </c>
      <c r="B242" s="132"/>
      <c r="C242" s="150">
        <v>0</v>
      </c>
      <c r="D242" s="150">
        <v>0</v>
      </c>
      <c r="E242" s="133">
        <v>229.95000000000002</v>
      </c>
      <c r="F242" s="134" t="s">
        <v>2840</v>
      </c>
      <c r="G242" s="86" t="s">
        <v>2841</v>
      </c>
      <c r="H242" s="86" t="s">
        <v>2842</v>
      </c>
      <c r="I242" s="89"/>
      <c r="J242" s="90">
        <v>7</v>
      </c>
      <c r="K242" s="86"/>
      <c r="L242" s="86"/>
      <c r="M242" s="92" t="s">
        <v>144</v>
      </c>
      <c r="N242" s="86" t="s">
        <v>108</v>
      </c>
      <c r="O242" s="163" t="s">
        <v>177</v>
      </c>
      <c r="P242" s="163" t="s">
        <v>447</v>
      </c>
      <c r="Q242" s="91" t="s">
        <v>109</v>
      </c>
      <c r="R242" s="91" t="s">
        <v>207</v>
      </c>
      <c r="S242" s="91" t="s">
        <v>2843</v>
      </c>
      <c r="T242" s="92">
        <v>10</v>
      </c>
      <c r="U242" s="93">
        <v>32</v>
      </c>
      <c r="V242" s="94">
        <v>45005</v>
      </c>
      <c r="W242" s="94">
        <v>45994</v>
      </c>
      <c r="X242" s="95">
        <v>9785171542252</v>
      </c>
      <c r="Y242" s="96">
        <v>128</v>
      </c>
      <c r="Z242" s="97">
        <v>0.11799999999999999</v>
      </c>
      <c r="AA242" s="98" t="s">
        <v>145</v>
      </c>
      <c r="AB242" s="98" t="s">
        <v>136</v>
      </c>
      <c r="AC242" s="98" t="s">
        <v>146</v>
      </c>
      <c r="AD242" s="91">
        <v>3</v>
      </c>
      <c r="AE242" s="135" t="s">
        <v>116</v>
      </c>
      <c r="AF242" s="168"/>
      <c r="AG242" s="98" t="s">
        <v>2182</v>
      </c>
      <c r="AH242" s="98"/>
      <c r="AI242" s="86" t="s">
        <v>2844</v>
      </c>
      <c r="AJ242" s="101"/>
      <c r="AK242" s="91"/>
      <c r="AL242" s="100" t="s">
        <v>2845</v>
      </c>
      <c r="AM242" s="86" t="s">
        <v>274</v>
      </c>
      <c r="AN242" s="86" t="s">
        <v>236</v>
      </c>
      <c r="AO242" s="143">
        <f t="shared" si="9"/>
        <v>0</v>
      </c>
      <c r="AP242" s="85" t="s">
        <v>2846</v>
      </c>
      <c r="AQ242" s="100" t="s">
        <v>157</v>
      </c>
      <c r="AR242" s="97" t="s">
        <v>125</v>
      </c>
      <c r="AV242" s="99"/>
      <c r="AW242" s="159" t="s">
        <v>2847</v>
      </c>
      <c r="AX242" s="102"/>
      <c r="AY242" s="157" t="s">
        <v>2848</v>
      </c>
      <c r="AZ242" s="159"/>
      <c r="BF242" s="103">
        <v>45996</v>
      </c>
      <c r="BG242" s="46"/>
      <c r="BH242" s="46"/>
      <c r="BI242" s="46">
        <f t="shared" si="10"/>
        <v>0</v>
      </c>
      <c r="BJ242" s="46">
        <f t="shared" si="11"/>
        <v>0</v>
      </c>
    </row>
    <row r="243" spans="1:62" ht="120" customHeight="1" x14ac:dyDescent="0.25">
      <c r="A243" s="170" t="s">
        <v>180</v>
      </c>
      <c r="B243" s="132"/>
      <c r="C243" s="150">
        <v>0</v>
      </c>
      <c r="D243" s="150">
        <v>0</v>
      </c>
      <c r="E243" s="133">
        <v>229.95000000000002</v>
      </c>
      <c r="F243" s="134" t="s">
        <v>4520</v>
      </c>
      <c r="G243" s="86" t="s">
        <v>4521</v>
      </c>
      <c r="H243" s="86" t="s">
        <v>4522</v>
      </c>
      <c r="I243" s="89"/>
      <c r="J243" s="90">
        <v>7</v>
      </c>
      <c r="K243" s="86"/>
      <c r="L243" s="86"/>
      <c r="M243" s="92" t="s">
        <v>144</v>
      </c>
      <c r="N243" s="86" t="s">
        <v>108</v>
      </c>
      <c r="O243" s="163" t="s">
        <v>177</v>
      </c>
      <c r="P243" s="163" t="s">
        <v>447</v>
      </c>
      <c r="Q243" s="91" t="s">
        <v>109</v>
      </c>
      <c r="R243" s="91" t="s">
        <v>207</v>
      </c>
      <c r="S243" s="91" t="s">
        <v>4523</v>
      </c>
      <c r="T243" s="92">
        <v>10</v>
      </c>
      <c r="U243" s="93">
        <v>40</v>
      </c>
      <c r="V243" s="94">
        <v>43739</v>
      </c>
      <c r="W243" s="94">
        <v>45999</v>
      </c>
      <c r="X243" s="95">
        <v>9785171188245</v>
      </c>
      <c r="Y243" s="96">
        <v>96</v>
      </c>
      <c r="Z243" s="97">
        <v>0.107</v>
      </c>
      <c r="AA243" s="98" t="s">
        <v>145</v>
      </c>
      <c r="AB243" s="98" t="s">
        <v>136</v>
      </c>
      <c r="AC243" s="98" t="s">
        <v>146</v>
      </c>
      <c r="AD243" s="91">
        <v>3</v>
      </c>
      <c r="AE243" s="135" t="s">
        <v>116</v>
      </c>
      <c r="AF243" s="168"/>
      <c r="AG243" s="98" t="s">
        <v>338</v>
      </c>
      <c r="AH243" s="98"/>
      <c r="AI243" s="86" t="s">
        <v>4524</v>
      </c>
      <c r="AJ243" s="101"/>
      <c r="AK243" s="91" t="s">
        <v>4525</v>
      </c>
      <c r="AL243" s="100" t="s">
        <v>4526</v>
      </c>
      <c r="AM243" s="86" t="s">
        <v>275</v>
      </c>
      <c r="AN243" s="86" t="s">
        <v>236</v>
      </c>
      <c r="AO243" s="143">
        <f t="shared" si="9"/>
        <v>0</v>
      </c>
      <c r="AP243" s="85" t="s">
        <v>4527</v>
      </c>
      <c r="AQ243" s="100" t="s">
        <v>157</v>
      </c>
      <c r="AR243" s="97" t="s">
        <v>125</v>
      </c>
      <c r="AV243" s="99"/>
      <c r="AW243" s="159" t="s">
        <v>4528</v>
      </c>
      <c r="AX243" s="102"/>
      <c r="AY243" s="157" t="s">
        <v>4529</v>
      </c>
      <c r="AZ243" s="159"/>
      <c r="BF243" s="103">
        <v>46001</v>
      </c>
      <c r="BG243" s="46"/>
      <c r="BH243" s="46"/>
      <c r="BI243" s="46">
        <f t="shared" si="10"/>
        <v>0</v>
      </c>
      <c r="BJ243" s="46">
        <f t="shared" si="11"/>
        <v>0</v>
      </c>
    </row>
    <row r="244" spans="1:62" ht="120" customHeight="1" x14ac:dyDescent="0.25">
      <c r="A244" s="170" t="s">
        <v>180</v>
      </c>
      <c r="B244" s="132"/>
      <c r="C244" s="150">
        <v>0</v>
      </c>
      <c r="D244" s="150">
        <v>0</v>
      </c>
      <c r="E244" s="133">
        <v>342.3</v>
      </c>
      <c r="F244" s="134" t="s">
        <v>2179</v>
      </c>
      <c r="G244" s="86" t="s">
        <v>208</v>
      </c>
      <c r="H244" s="86" t="s">
        <v>2180</v>
      </c>
      <c r="I244" s="89"/>
      <c r="J244" s="90">
        <v>5</v>
      </c>
      <c r="K244" s="86"/>
      <c r="L244" s="86"/>
      <c r="M244" s="92" t="s">
        <v>144</v>
      </c>
      <c r="N244" s="86" t="s">
        <v>108</v>
      </c>
      <c r="O244" s="163" t="s">
        <v>177</v>
      </c>
      <c r="P244" s="163" t="s">
        <v>447</v>
      </c>
      <c r="Q244" s="91" t="s">
        <v>109</v>
      </c>
      <c r="R244" s="91" t="s">
        <v>207</v>
      </c>
      <c r="S244" s="91" t="s">
        <v>2181</v>
      </c>
      <c r="T244" s="92">
        <v>10</v>
      </c>
      <c r="U244" s="93">
        <v>32</v>
      </c>
      <c r="V244" s="94">
        <v>45334</v>
      </c>
      <c r="W244" s="94">
        <v>45992</v>
      </c>
      <c r="X244" s="95">
        <v>9785171622671</v>
      </c>
      <c r="Y244" s="96">
        <v>96</v>
      </c>
      <c r="Z244" s="97">
        <v>0.155</v>
      </c>
      <c r="AA244" s="98" t="s">
        <v>145</v>
      </c>
      <c r="AB244" s="98" t="s">
        <v>136</v>
      </c>
      <c r="AC244" s="98" t="s">
        <v>146</v>
      </c>
      <c r="AD244" s="91" t="s">
        <v>110</v>
      </c>
      <c r="AE244" s="135" t="s">
        <v>116</v>
      </c>
      <c r="AF244" s="168"/>
      <c r="AG244" s="98" t="s">
        <v>2182</v>
      </c>
      <c r="AH244" s="98"/>
      <c r="AI244" s="86" t="s">
        <v>2183</v>
      </c>
      <c r="AJ244" s="101"/>
      <c r="AK244" s="91"/>
      <c r="AL244" s="100" t="s">
        <v>2184</v>
      </c>
      <c r="AM244" s="86" t="s">
        <v>274</v>
      </c>
      <c r="AN244" s="86" t="s">
        <v>236</v>
      </c>
      <c r="AO244" s="143">
        <f t="shared" si="9"/>
        <v>0</v>
      </c>
      <c r="AP244" s="85" t="s">
        <v>2185</v>
      </c>
      <c r="AQ244" s="100" t="s">
        <v>157</v>
      </c>
      <c r="AR244" s="97" t="s">
        <v>125</v>
      </c>
      <c r="AV244" s="99"/>
      <c r="AW244" s="159" t="s">
        <v>2186</v>
      </c>
      <c r="AX244" s="102"/>
      <c r="AY244" s="157" t="s">
        <v>2187</v>
      </c>
      <c r="AZ244" s="159"/>
      <c r="BF244" s="103">
        <v>45995</v>
      </c>
      <c r="BG244" s="46"/>
      <c r="BH244" s="46"/>
      <c r="BI244" s="46">
        <f t="shared" si="10"/>
        <v>0</v>
      </c>
      <c r="BJ244" s="46">
        <f t="shared" si="11"/>
        <v>0</v>
      </c>
    </row>
    <row r="245" spans="1:62" ht="120" customHeight="1" x14ac:dyDescent="0.25">
      <c r="A245" s="170" t="s">
        <v>180</v>
      </c>
      <c r="B245" s="132"/>
      <c r="C245" s="150">
        <v>0</v>
      </c>
      <c r="D245" s="150">
        <v>0</v>
      </c>
      <c r="E245" s="133">
        <v>342.3</v>
      </c>
      <c r="F245" s="134" t="s">
        <v>2188</v>
      </c>
      <c r="G245" s="86" t="s">
        <v>2153</v>
      </c>
      <c r="H245" s="86" t="s">
        <v>2180</v>
      </c>
      <c r="I245" s="89"/>
      <c r="J245" s="90">
        <v>6</v>
      </c>
      <c r="K245" s="86"/>
      <c r="L245" s="86"/>
      <c r="M245" s="92" t="s">
        <v>144</v>
      </c>
      <c r="N245" s="86" t="s">
        <v>108</v>
      </c>
      <c r="O245" s="163" t="s">
        <v>177</v>
      </c>
      <c r="P245" s="163" t="s">
        <v>190</v>
      </c>
      <c r="Q245" s="91" t="s">
        <v>109</v>
      </c>
      <c r="R245" s="91" t="s">
        <v>207</v>
      </c>
      <c r="S245" s="91" t="s">
        <v>2189</v>
      </c>
      <c r="T245" s="92">
        <v>10</v>
      </c>
      <c r="U245" s="93">
        <v>32</v>
      </c>
      <c r="V245" s="94">
        <v>45279</v>
      </c>
      <c r="W245" s="94">
        <v>45992</v>
      </c>
      <c r="X245" s="95">
        <v>9785171611439</v>
      </c>
      <c r="Y245" s="96">
        <v>96</v>
      </c>
      <c r="Z245" s="97">
        <v>0.156</v>
      </c>
      <c r="AA245" s="98" t="s">
        <v>145</v>
      </c>
      <c r="AB245" s="98" t="s">
        <v>136</v>
      </c>
      <c r="AC245" s="98" t="s">
        <v>146</v>
      </c>
      <c r="AD245" s="91" t="s">
        <v>110</v>
      </c>
      <c r="AE245" s="135" t="s">
        <v>116</v>
      </c>
      <c r="AF245" s="168"/>
      <c r="AG245" s="98" t="s">
        <v>495</v>
      </c>
      <c r="AH245" s="98"/>
      <c r="AI245" s="86" t="s">
        <v>2183</v>
      </c>
      <c r="AJ245" s="101"/>
      <c r="AK245" s="91"/>
      <c r="AL245" s="100" t="s">
        <v>2190</v>
      </c>
      <c r="AM245" s="86" t="s">
        <v>274</v>
      </c>
      <c r="AN245" s="86" t="s">
        <v>236</v>
      </c>
      <c r="AO245" s="143">
        <f t="shared" si="9"/>
        <v>0</v>
      </c>
      <c r="AP245" s="85" t="s">
        <v>2191</v>
      </c>
      <c r="AQ245" s="100" t="s">
        <v>157</v>
      </c>
      <c r="AR245" s="97" t="s">
        <v>125</v>
      </c>
      <c r="AV245" s="99"/>
      <c r="AW245" s="159" t="s">
        <v>2192</v>
      </c>
      <c r="AX245" s="102"/>
      <c r="AY245" s="157" t="s">
        <v>2193</v>
      </c>
      <c r="AZ245" s="159"/>
      <c r="BF245" s="103">
        <v>45995</v>
      </c>
      <c r="BG245" s="46"/>
      <c r="BH245" s="46"/>
      <c r="BI245" s="46">
        <f t="shared" si="10"/>
        <v>0</v>
      </c>
      <c r="BJ245" s="46">
        <f t="shared" si="11"/>
        <v>0</v>
      </c>
    </row>
    <row r="246" spans="1:62" ht="120" customHeight="1" x14ac:dyDescent="0.25">
      <c r="A246" s="170" t="s">
        <v>180</v>
      </c>
      <c r="B246" s="132"/>
      <c r="C246" s="150">
        <v>0</v>
      </c>
      <c r="D246" s="150">
        <v>0</v>
      </c>
      <c r="E246" s="133">
        <v>693</v>
      </c>
      <c r="F246" s="134" t="s">
        <v>3331</v>
      </c>
      <c r="G246" s="86" t="s">
        <v>3332</v>
      </c>
      <c r="H246" s="86" t="s">
        <v>3333</v>
      </c>
      <c r="I246" s="89"/>
      <c r="J246" s="90" t="s">
        <v>195</v>
      </c>
      <c r="K246" s="86"/>
      <c r="L246" s="86"/>
      <c r="M246" s="92" t="s">
        <v>138</v>
      </c>
      <c r="N246" s="86" t="s">
        <v>108</v>
      </c>
      <c r="O246" s="163" t="s">
        <v>148</v>
      </c>
      <c r="P246" s="163" t="s">
        <v>1421</v>
      </c>
      <c r="Q246" s="91" t="s">
        <v>109</v>
      </c>
      <c r="R246" s="91" t="s">
        <v>207</v>
      </c>
      <c r="S246" s="91" t="s">
        <v>3334</v>
      </c>
      <c r="T246" s="92">
        <v>10</v>
      </c>
      <c r="U246" s="93">
        <v>14</v>
      </c>
      <c r="V246" s="94">
        <v>45992</v>
      </c>
      <c r="W246" s="94">
        <v>45992</v>
      </c>
      <c r="X246" s="95">
        <v>9785171809942</v>
      </c>
      <c r="Y246" s="96">
        <v>320</v>
      </c>
      <c r="Z246" s="97">
        <v>0.42</v>
      </c>
      <c r="AA246" s="98" t="s">
        <v>3335</v>
      </c>
      <c r="AB246" s="98" t="s">
        <v>136</v>
      </c>
      <c r="AC246" s="98" t="s">
        <v>3336</v>
      </c>
      <c r="AD246" s="91" t="s">
        <v>110</v>
      </c>
      <c r="AE246" s="169" t="s">
        <v>196</v>
      </c>
      <c r="AF246" s="168"/>
      <c r="AG246" s="98" t="s">
        <v>346</v>
      </c>
      <c r="AH246" s="98"/>
      <c r="AI246" s="86" t="s">
        <v>3337</v>
      </c>
      <c r="AJ246" s="101" t="s">
        <v>141</v>
      </c>
      <c r="AK246" s="91"/>
      <c r="AL246" s="100" t="s">
        <v>3338</v>
      </c>
      <c r="AM246" s="86" t="s">
        <v>313</v>
      </c>
      <c r="AN246" s="86" t="s">
        <v>142</v>
      </c>
      <c r="AO246" s="143">
        <f t="shared" si="9"/>
        <v>0</v>
      </c>
      <c r="AP246" s="85" t="s">
        <v>3339</v>
      </c>
      <c r="AQ246" s="100" t="s">
        <v>147</v>
      </c>
      <c r="AR246" s="97" t="s">
        <v>125</v>
      </c>
      <c r="AV246" s="99"/>
      <c r="AW246" s="159" t="s">
        <v>3340</v>
      </c>
      <c r="AX246" s="102"/>
      <c r="AY246" s="157" t="s">
        <v>3341</v>
      </c>
      <c r="AZ246" s="159"/>
      <c r="BF246" s="103">
        <v>45999</v>
      </c>
      <c r="BG246" s="46"/>
      <c r="BH246" s="46"/>
      <c r="BI246" s="46">
        <f t="shared" si="10"/>
        <v>0</v>
      </c>
      <c r="BJ246" s="46">
        <f t="shared" si="11"/>
        <v>0</v>
      </c>
    </row>
    <row r="247" spans="1:62" ht="120" customHeight="1" x14ac:dyDescent="0.25">
      <c r="A247" s="170" t="s">
        <v>180</v>
      </c>
      <c r="B247" s="132"/>
      <c r="C247" s="150">
        <v>0</v>
      </c>
      <c r="D247" s="150">
        <v>0</v>
      </c>
      <c r="E247" s="133">
        <v>604.80000000000007</v>
      </c>
      <c r="F247" s="134" t="s">
        <v>2849</v>
      </c>
      <c r="G247" s="86" t="s">
        <v>2850</v>
      </c>
      <c r="H247" s="86" t="s">
        <v>2851</v>
      </c>
      <c r="I247" s="89"/>
      <c r="J247" s="90" t="s">
        <v>198</v>
      </c>
      <c r="K247" s="86"/>
      <c r="L247" s="86"/>
      <c r="M247" s="92" t="s">
        <v>133</v>
      </c>
      <c r="N247" s="86" t="s">
        <v>108</v>
      </c>
      <c r="O247" s="163" t="s">
        <v>173</v>
      </c>
      <c r="P247" s="163" t="s">
        <v>292</v>
      </c>
      <c r="Q247" s="91" t="s">
        <v>109</v>
      </c>
      <c r="R247" s="91" t="s">
        <v>207</v>
      </c>
      <c r="S247" s="91" t="s">
        <v>2852</v>
      </c>
      <c r="T247" s="92">
        <v>20</v>
      </c>
      <c r="U247" s="93">
        <v>20</v>
      </c>
      <c r="V247" s="94">
        <v>45992</v>
      </c>
      <c r="W247" s="94">
        <v>45992</v>
      </c>
      <c r="X247" s="95">
        <v>9785171808037</v>
      </c>
      <c r="Y247" s="96">
        <v>224</v>
      </c>
      <c r="Z247" s="97">
        <v>0.27700000000000002</v>
      </c>
      <c r="AA247" s="98" t="s">
        <v>145</v>
      </c>
      <c r="AB247" s="98" t="s">
        <v>136</v>
      </c>
      <c r="AC247" s="98" t="s">
        <v>146</v>
      </c>
      <c r="AD247" s="91" t="s">
        <v>110</v>
      </c>
      <c r="AE247" s="169" t="s">
        <v>196</v>
      </c>
      <c r="AF247" s="168"/>
      <c r="AG247" s="98" t="s">
        <v>356</v>
      </c>
      <c r="AH247" s="98"/>
      <c r="AI247" s="86" t="s">
        <v>2853</v>
      </c>
      <c r="AJ247" s="101"/>
      <c r="AK247" s="91"/>
      <c r="AL247" s="100" t="s">
        <v>2854</v>
      </c>
      <c r="AM247" s="86" t="s">
        <v>307</v>
      </c>
      <c r="AN247" s="86" t="s">
        <v>236</v>
      </c>
      <c r="AO247" s="143">
        <f t="shared" si="9"/>
        <v>0</v>
      </c>
      <c r="AP247" s="85" t="s">
        <v>2855</v>
      </c>
      <c r="AQ247" s="100" t="s">
        <v>111</v>
      </c>
      <c r="AR247" s="97" t="s">
        <v>125</v>
      </c>
      <c r="AV247" s="99"/>
      <c r="AW247" s="159" t="s">
        <v>2856</v>
      </c>
      <c r="AX247" s="102"/>
      <c r="AY247" s="157" t="s">
        <v>2857</v>
      </c>
      <c r="AZ247" s="159"/>
      <c r="BF247" s="103">
        <v>45996</v>
      </c>
      <c r="BG247" s="46"/>
      <c r="BH247" s="46"/>
      <c r="BI247" s="46">
        <f t="shared" si="10"/>
        <v>0</v>
      </c>
      <c r="BJ247" s="46">
        <f t="shared" si="11"/>
        <v>0</v>
      </c>
    </row>
    <row r="248" spans="1:62" ht="120" customHeight="1" x14ac:dyDescent="0.25">
      <c r="A248" s="170" t="s">
        <v>180</v>
      </c>
      <c r="B248" s="132"/>
      <c r="C248" s="150">
        <v>0</v>
      </c>
      <c r="D248" s="150">
        <v>0</v>
      </c>
      <c r="E248" s="133">
        <v>604.80000000000007</v>
      </c>
      <c r="F248" s="134" t="s">
        <v>3920</v>
      </c>
      <c r="G248" s="86" t="s">
        <v>3921</v>
      </c>
      <c r="H248" s="86" t="s">
        <v>3922</v>
      </c>
      <c r="I248" s="89"/>
      <c r="J248" s="90" t="s">
        <v>195</v>
      </c>
      <c r="K248" s="86"/>
      <c r="L248" s="86"/>
      <c r="M248" s="92" t="s">
        <v>151</v>
      </c>
      <c r="N248" s="86" t="s">
        <v>108</v>
      </c>
      <c r="O248" s="163" t="s">
        <v>259</v>
      </c>
      <c r="P248" s="163" t="s">
        <v>259</v>
      </c>
      <c r="Q248" s="91" t="s">
        <v>109</v>
      </c>
      <c r="R248" s="91" t="s">
        <v>207</v>
      </c>
      <c r="S248" s="91" t="s">
        <v>3923</v>
      </c>
      <c r="T248" s="92">
        <v>10</v>
      </c>
      <c r="U248" s="93">
        <v>12</v>
      </c>
      <c r="V248" s="94">
        <v>45999</v>
      </c>
      <c r="W248" s="94">
        <v>45999</v>
      </c>
      <c r="X248" s="95">
        <v>9785171812843</v>
      </c>
      <c r="Y248" s="96">
        <v>320</v>
      </c>
      <c r="Z248" s="97">
        <v>0.31</v>
      </c>
      <c r="AA248" s="98" t="s">
        <v>145</v>
      </c>
      <c r="AB248" s="98" t="s">
        <v>174</v>
      </c>
      <c r="AC248" s="98" t="s">
        <v>146</v>
      </c>
      <c r="AD248" s="91" t="s">
        <v>110</v>
      </c>
      <c r="AE248" s="169" t="s">
        <v>196</v>
      </c>
      <c r="AF248" s="168"/>
      <c r="AG248" s="98" t="s">
        <v>1316</v>
      </c>
      <c r="AH248" s="98"/>
      <c r="AI248" s="86" t="s">
        <v>3924</v>
      </c>
      <c r="AJ248" s="101"/>
      <c r="AK248" s="91"/>
      <c r="AL248" s="100" t="s">
        <v>3925</v>
      </c>
      <c r="AM248" s="86" t="s">
        <v>158</v>
      </c>
      <c r="AN248" s="86" t="s">
        <v>153</v>
      </c>
      <c r="AO248" s="143">
        <f t="shared" si="9"/>
        <v>0</v>
      </c>
      <c r="AP248" s="85" t="s">
        <v>3926</v>
      </c>
      <c r="AQ248" s="100" t="s">
        <v>111</v>
      </c>
      <c r="AR248" s="97" t="s">
        <v>125</v>
      </c>
      <c r="AV248" s="99"/>
      <c r="AW248" s="159" t="s">
        <v>3927</v>
      </c>
      <c r="AX248" s="102" t="s">
        <v>3928</v>
      </c>
      <c r="AY248" s="157" t="s">
        <v>3929</v>
      </c>
      <c r="AZ248" s="159"/>
      <c r="BF248" s="103">
        <v>46000</v>
      </c>
      <c r="BG248" s="46"/>
      <c r="BH248" s="46"/>
      <c r="BI248" s="46">
        <f t="shared" si="10"/>
        <v>0</v>
      </c>
      <c r="BJ248" s="46">
        <f t="shared" si="11"/>
        <v>0</v>
      </c>
    </row>
    <row r="249" spans="1:62" ht="120" customHeight="1" x14ac:dyDescent="0.25">
      <c r="A249" s="170" t="s">
        <v>180</v>
      </c>
      <c r="B249" s="132"/>
      <c r="C249" s="150">
        <v>0</v>
      </c>
      <c r="D249" s="150">
        <v>0</v>
      </c>
      <c r="E249" s="133">
        <v>407.40000000000003</v>
      </c>
      <c r="F249" s="134" t="s">
        <v>2194</v>
      </c>
      <c r="G249" s="86" t="s">
        <v>2195</v>
      </c>
      <c r="H249" s="86" t="s">
        <v>2196</v>
      </c>
      <c r="I249" s="89"/>
      <c r="J249" s="90">
        <v>2</v>
      </c>
      <c r="K249" s="86"/>
      <c r="L249" s="86"/>
      <c r="M249" s="92" t="s">
        <v>133</v>
      </c>
      <c r="N249" s="86" t="s">
        <v>108</v>
      </c>
      <c r="O249" s="163" t="s">
        <v>173</v>
      </c>
      <c r="P249" s="163" t="s">
        <v>189</v>
      </c>
      <c r="Q249" s="91" t="s">
        <v>109</v>
      </c>
      <c r="R249" s="91" t="s">
        <v>207</v>
      </c>
      <c r="S249" s="91" t="s">
        <v>2197</v>
      </c>
      <c r="T249" s="92">
        <v>10</v>
      </c>
      <c r="U249" s="93">
        <v>8</v>
      </c>
      <c r="V249" s="94">
        <v>43508</v>
      </c>
      <c r="W249" s="94">
        <v>45992</v>
      </c>
      <c r="X249" s="95">
        <v>9785171146290</v>
      </c>
      <c r="Y249" s="96">
        <v>352</v>
      </c>
      <c r="Z249" s="97">
        <v>0.28000000000000003</v>
      </c>
      <c r="AA249" s="98" t="s">
        <v>145</v>
      </c>
      <c r="AB249" s="98" t="s">
        <v>164</v>
      </c>
      <c r="AC249" s="98" t="s">
        <v>146</v>
      </c>
      <c r="AD249" s="91">
        <v>3</v>
      </c>
      <c r="AE249" s="135" t="s">
        <v>116</v>
      </c>
      <c r="AF249" s="168"/>
      <c r="AG249" s="98" t="s">
        <v>617</v>
      </c>
      <c r="AH249" s="98"/>
      <c r="AI249" s="86" t="s">
        <v>2198</v>
      </c>
      <c r="AJ249" s="101"/>
      <c r="AK249" s="91"/>
      <c r="AL249" s="100" t="s">
        <v>2199</v>
      </c>
      <c r="AM249" s="86" t="s">
        <v>238</v>
      </c>
      <c r="AN249" s="86" t="s">
        <v>236</v>
      </c>
      <c r="AO249" s="143">
        <f t="shared" si="9"/>
        <v>0</v>
      </c>
      <c r="AP249" s="85" t="s">
        <v>2200</v>
      </c>
      <c r="AQ249" s="100" t="s">
        <v>111</v>
      </c>
      <c r="AR249" s="97" t="s">
        <v>125</v>
      </c>
      <c r="AV249" s="99"/>
      <c r="AW249" s="159" t="s">
        <v>2201</v>
      </c>
      <c r="AX249" s="102" t="s">
        <v>2202</v>
      </c>
      <c r="AY249" s="157" t="s">
        <v>2203</v>
      </c>
      <c r="AZ249" s="159" t="s">
        <v>430</v>
      </c>
      <c r="BF249" s="103">
        <v>45995</v>
      </c>
      <c r="BG249" s="46"/>
      <c r="BH249" s="46"/>
      <c r="BI249" s="46">
        <f t="shared" si="10"/>
        <v>0</v>
      </c>
      <c r="BJ249" s="46">
        <f t="shared" si="11"/>
        <v>0</v>
      </c>
    </row>
    <row r="250" spans="1:62" ht="120" customHeight="1" x14ac:dyDescent="0.25">
      <c r="A250" s="170" t="s">
        <v>180</v>
      </c>
      <c r="B250" s="132"/>
      <c r="C250" s="150">
        <v>0</v>
      </c>
      <c r="D250" s="150">
        <v>0</v>
      </c>
      <c r="E250" s="133">
        <v>957.6</v>
      </c>
      <c r="F250" s="134" t="s">
        <v>2858</v>
      </c>
      <c r="G250" s="86" t="s">
        <v>2859</v>
      </c>
      <c r="H250" s="86" t="s">
        <v>2860</v>
      </c>
      <c r="I250" s="89"/>
      <c r="J250" s="90" t="s">
        <v>198</v>
      </c>
      <c r="K250" s="86"/>
      <c r="L250" s="86"/>
      <c r="M250" s="92" t="s">
        <v>133</v>
      </c>
      <c r="N250" s="86" t="s">
        <v>108</v>
      </c>
      <c r="O250" s="163" t="s">
        <v>173</v>
      </c>
      <c r="P250" s="163" t="s">
        <v>189</v>
      </c>
      <c r="Q250" s="91" t="s">
        <v>109</v>
      </c>
      <c r="R250" s="91" t="s">
        <v>207</v>
      </c>
      <c r="S250" s="91" t="s">
        <v>2861</v>
      </c>
      <c r="T250" s="92">
        <v>20</v>
      </c>
      <c r="U250" s="93">
        <v>20</v>
      </c>
      <c r="V250" s="94">
        <v>45992</v>
      </c>
      <c r="W250" s="94">
        <v>45992</v>
      </c>
      <c r="X250" s="95">
        <v>9785171665791</v>
      </c>
      <c r="Y250" s="96">
        <v>128</v>
      </c>
      <c r="Z250" s="97">
        <v>0.224</v>
      </c>
      <c r="AA250" s="98" t="s">
        <v>596</v>
      </c>
      <c r="AB250" s="98" t="s">
        <v>160</v>
      </c>
      <c r="AC250" s="98" t="s">
        <v>597</v>
      </c>
      <c r="AD250" s="91">
        <v>3</v>
      </c>
      <c r="AE250" s="169" t="s">
        <v>196</v>
      </c>
      <c r="AF250" s="168"/>
      <c r="AG250" s="98" t="s">
        <v>1253</v>
      </c>
      <c r="AH250" s="98"/>
      <c r="AI250" s="86" t="s">
        <v>2862</v>
      </c>
      <c r="AJ250" s="101"/>
      <c r="AK250" s="91"/>
      <c r="AL250" s="100" t="s">
        <v>2863</v>
      </c>
      <c r="AM250" s="86" t="s">
        <v>278</v>
      </c>
      <c r="AN250" s="86" t="s">
        <v>236</v>
      </c>
      <c r="AO250" s="143">
        <f t="shared" si="9"/>
        <v>0</v>
      </c>
      <c r="AP250" s="85" t="s">
        <v>2864</v>
      </c>
      <c r="AQ250" s="100" t="s">
        <v>154</v>
      </c>
      <c r="AR250" s="97" t="s">
        <v>125</v>
      </c>
      <c r="AV250" s="99"/>
      <c r="AW250" s="159" t="s">
        <v>2865</v>
      </c>
      <c r="AX250" s="102"/>
      <c r="AY250" s="157" t="s">
        <v>2866</v>
      </c>
      <c r="AZ250" s="159"/>
      <c r="BF250" s="103">
        <v>45996</v>
      </c>
      <c r="BG250" s="46"/>
      <c r="BH250" s="46"/>
      <c r="BI250" s="46">
        <f t="shared" si="10"/>
        <v>0</v>
      </c>
      <c r="BJ250" s="46">
        <f t="shared" si="11"/>
        <v>0</v>
      </c>
    </row>
    <row r="251" spans="1:62" ht="120" customHeight="1" x14ac:dyDescent="0.25">
      <c r="A251" s="170" t="s">
        <v>180</v>
      </c>
      <c r="B251" s="132"/>
      <c r="C251" s="150">
        <v>0</v>
      </c>
      <c r="D251" s="150">
        <v>0</v>
      </c>
      <c r="E251" s="133">
        <v>560.70000000000005</v>
      </c>
      <c r="F251" s="134" t="s">
        <v>3930</v>
      </c>
      <c r="G251" s="86" t="s">
        <v>3931</v>
      </c>
      <c r="H251" s="86" t="s">
        <v>3932</v>
      </c>
      <c r="I251" s="89"/>
      <c r="J251" s="90" t="s">
        <v>195</v>
      </c>
      <c r="K251" s="86"/>
      <c r="L251" s="86"/>
      <c r="M251" s="92" t="s">
        <v>138</v>
      </c>
      <c r="N251" s="86" t="s">
        <v>108</v>
      </c>
      <c r="O251" s="163" t="s">
        <v>165</v>
      </c>
      <c r="P251" s="163" t="s">
        <v>166</v>
      </c>
      <c r="Q251" s="91" t="s">
        <v>109</v>
      </c>
      <c r="R251" s="91" t="s">
        <v>207</v>
      </c>
      <c r="S251" s="91" t="s">
        <v>3933</v>
      </c>
      <c r="T251" s="92">
        <v>10</v>
      </c>
      <c r="U251" s="93">
        <v>12</v>
      </c>
      <c r="V251" s="94">
        <v>45999</v>
      </c>
      <c r="W251" s="94">
        <v>45999</v>
      </c>
      <c r="X251" s="95">
        <v>9785171816490</v>
      </c>
      <c r="Y251" s="96">
        <v>80</v>
      </c>
      <c r="Z251" s="97">
        <v>0.29699999999999999</v>
      </c>
      <c r="AA251" s="98" t="s">
        <v>175</v>
      </c>
      <c r="AB251" s="98" t="s">
        <v>225</v>
      </c>
      <c r="AC251" s="98" t="s">
        <v>176</v>
      </c>
      <c r="AD251" s="91" t="s">
        <v>110</v>
      </c>
      <c r="AE251" s="169" t="s">
        <v>196</v>
      </c>
      <c r="AF251" s="168"/>
      <c r="AG251" s="98" t="s">
        <v>566</v>
      </c>
      <c r="AH251" s="98"/>
      <c r="AI251" s="86" t="s">
        <v>3934</v>
      </c>
      <c r="AJ251" s="101" t="s">
        <v>149</v>
      </c>
      <c r="AK251" s="91"/>
      <c r="AL251" s="100" t="s">
        <v>3935</v>
      </c>
      <c r="AM251" s="86" t="s">
        <v>150</v>
      </c>
      <c r="AN251" s="86" t="s">
        <v>142</v>
      </c>
      <c r="AO251" s="143">
        <f t="shared" si="9"/>
        <v>0</v>
      </c>
      <c r="AP251" s="85" t="s">
        <v>3936</v>
      </c>
      <c r="AQ251" s="100" t="s">
        <v>147</v>
      </c>
      <c r="AR251" s="97" t="s">
        <v>125</v>
      </c>
      <c r="AV251" s="99"/>
      <c r="AW251" s="159" t="s">
        <v>3937</v>
      </c>
      <c r="AX251" s="102"/>
      <c r="AY251" s="157" t="s">
        <v>3938</v>
      </c>
      <c r="AZ251" s="159"/>
      <c r="BF251" s="103">
        <v>46000</v>
      </c>
      <c r="BG251" s="46"/>
      <c r="BH251" s="46"/>
      <c r="BI251" s="46">
        <f t="shared" si="10"/>
        <v>0</v>
      </c>
      <c r="BJ251" s="46">
        <f t="shared" si="11"/>
        <v>0</v>
      </c>
    </row>
    <row r="252" spans="1:62" ht="120" customHeight="1" x14ac:dyDescent="0.25">
      <c r="A252" s="170" t="s">
        <v>180</v>
      </c>
      <c r="B252" s="132"/>
      <c r="C252" s="150">
        <v>0</v>
      </c>
      <c r="D252" s="150">
        <v>0</v>
      </c>
      <c r="E252" s="133">
        <v>541.80000000000007</v>
      </c>
      <c r="F252" s="134" t="s">
        <v>3939</v>
      </c>
      <c r="G252" s="86" t="s">
        <v>3940</v>
      </c>
      <c r="H252" s="86" t="s">
        <v>3941</v>
      </c>
      <c r="I252" s="89"/>
      <c r="J252" s="90" t="s">
        <v>195</v>
      </c>
      <c r="K252" s="86"/>
      <c r="L252" s="86"/>
      <c r="M252" s="92" t="s">
        <v>138</v>
      </c>
      <c r="N252" s="86" t="s">
        <v>108</v>
      </c>
      <c r="O252" s="163" t="s">
        <v>3942</v>
      </c>
      <c r="P252" s="163" t="s">
        <v>3943</v>
      </c>
      <c r="Q252" s="91" t="s">
        <v>109</v>
      </c>
      <c r="R252" s="91" t="s">
        <v>207</v>
      </c>
      <c r="S252" s="91" t="s">
        <v>3944</v>
      </c>
      <c r="T252" s="92">
        <v>10</v>
      </c>
      <c r="U252" s="93">
        <v>20</v>
      </c>
      <c r="V252" s="94">
        <v>45993</v>
      </c>
      <c r="W252" s="94">
        <v>45993</v>
      </c>
      <c r="X252" s="95">
        <v>9785171550134</v>
      </c>
      <c r="Y252" s="96">
        <v>96</v>
      </c>
      <c r="Z252" s="97">
        <v>0.22500000000000001</v>
      </c>
      <c r="AA252" s="98" t="s">
        <v>134</v>
      </c>
      <c r="AB252" s="98" t="s">
        <v>201</v>
      </c>
      <c r="AC252" s="98" t="s">
        <v>135</v>
      </c>
      <c r="AD252" s="91" t="s">
        <v>297</v>
      </c>
      <c r="AE252" s="169" t="s">
        <v>196</v>
      </c>
      <c r="AF252" s="168"/>
      <c r="AG252" s="98" t="s">
        <v>298</v>
      </c>
      <c r="AH252" s="98"/>
      <c r="AI252" s="86" t="s">
        <v>3945</v>
      </c>
      <c r="AJ252" s="101" t="s">
        <v>149</v>
      </c>
      <c r="AK252" s="91"/>
      <c r="AL252" s="100" t="s">
        <v>3946</v>
      </c>
      <c r="AM252" s="86" t="s">
        <v>230</v>
      </c>
      <c r="AN252" s="86" t="s">
        <v>142</v>
      </c>
      <c r="AO252" s="143">
        <f t="shared" si="9"/>
        <v>0</v>
      </c>
      <c r="AP252" s="85" t="s">
        <v>3947</v>
      </c>
      <c r="AQ252" s="100" t="s">
        <v>147</v>
      </c>
      <c r="AR252" s="97" t="s">
        <v>125</v>
      </c>
      <c r="AV252" s="99"/>
      <c r="AW252" s="159" t="s">
        <v>3948</v>
      </c>
      <c r="AX252" s="102"/>
      <c r="AY252" s="157" t="s">
        <v>3949</v>
      </c>
      <c r="AZ252" s="159"/>
      <c r="BF252" s="103">
        <v>46000</v>
      </c>
      <c r="BG252" s="46"/>
      <c r="BH252" s="46"/>
      <c r="BI252" s="46">
        <f t="shared" si="10"/>
        <v>0</v>
      </c>
      <c r="BJ252" s="46">
        <f t="shared" si="11"/>
        <v>0</v>
      </c>
    </row>
    <row r="253" spans="1:62" ht="120" customHeight="1" x14ac:dyDescent="0.25">
      <c r="A253" s="170" t="s">
        <v>180</v>
      </c>
      <c r="B253" s="132"/>
      <c r="C253" s="150">
        <v>0</v>
      </c>
      <c r="D253" s="150">
        <v>0</v>
      </c>
      <c r="E253" s="133">
        <v>382.2</v>
      </c>
      <c r="F253" s="134" t="s">
        <v>2204</v>
      </c>
      <c r="G253" s="86" t="s">
        <v>2205</v>
      </c>
      <c r="H253" s="86" t="s">
        <v>2206</v>
      </c>
      <c r="I253" s="89"/>
      <c r="J253" s="90" t="s">
        <v>195</v>
      </c>
      <c r="K253" s="86"/>
      <c r="L253" s="86"/>
      <c r="M253" s="92" t="s">
        <v>151</v>
      </c>
      <c r="N253" s="86" t="s">
        <v>108</v>
      </c>
      <c r="O253" s="163" t="s">
        <v>267</v>
      </c>
      <c r="P253" s="163" t="s">
        <v>267</v>
      </c>
      <c r="Q253" s="91" t="s">
        <v>109</v>
      </c>
      <c r="R253" s="91" t="s">
        <v>207</v>
      </c>
      <c r="S253" s="91" t="s">
        <v>2207</v>
      </c>
      <c r="T253" s="92">
        <v>10</v>
      </c>
      <c r="U253" s="93">
        <v>40</v>
      </c>
      <c r="V253" s="94">
        <v>45979</v>
      </c>
      <c r="W253" s="94">
        <v>45979</v>
      </c>
      <c r="X253" s="95">
        <v>9785171821562</v>
      </c>
      <c r="Y253" s="96">
        <v>224</v>
      </c>
      <c r="Z253" s="97">
        <v>0.16600000000000001</v>
      </c>
      <c r="AA253" s="98" t="s">
        <v>419</v>
      </c>
      <c r="AB253" s="98" t="s">
        <v>228</v>
      </c>
      <c r="AC253" s="98" t="s">
        <v>420</v>
      </c>
      <c r="AD253" s="91" t="s">
        <v>110</v>
      </c>
      <c r="AE253" s="169" t="s">
        <v>196</v>
      </c>
      <c r="AF253" s="168"/>
      <c r="AG253" s="98" t="s">
        <v>2208</v>
      </c>
      <c r="AH253" s="98"/>
      <c r="AI253" s="86" t="s">
        <v>2209</v>
      </c>
      <c r="AJ253" s="101"/>
      <c r="AK253" s="91"/>
      <c r="AL253" s="100" t="s">
        <v>2210</v>
      </c>
      <c r="AM253" s="86" t="s">
        <v>272</v>
      </c>
      <c r="AN253" s="86" t="s">
        <v>236</v>
      </c>
      <c r="AO253" s="143">
        <f t="shared" si="9"/>
        <v>0</v>
      </c>
      <c r="AP253" s="85" t="s">
        <v>2211</v>
      </c>
      <c r="AQ253" s="100" t="s">
        <v>157</v>
      </c>
      <c r="AR253" s="97" t="s">
        <v>125</v>
      </c>
      <c r="AV253" s="99"/>
      <c r="AW253" s="159" t="s">
        <v>2212</v>
      </c>
      <c r="AX253" s="102"/>
      <c r="AY253" s="157" t="s">
        <v>2213</v>
      </c>
      <c r="AZ253" s="159"/>
      <c r="BF253" s="103">
        <v>45995</v>
      </c>
      <c r="BG253" s="46"/>
      <c r="BH253" s="46"/>
      <c r="BI253" s="46">
        <f t="shared" si="10"/>
        <v>0</v>
      </c>
      <c r="BJ253" s="46">
        <f t="shared" si="11"/>
        <v>0</v>
      </c>
    </row>
    <row r="254" spans="1:62" ht="120" customHeight="1" x14ac:dyDescent="0.25">
      <c r="A254" s="170" t="s">
        <v>180</v>
      </c>
      <c r="B254" s="132"/>
      <c r="C254" s="150">
        <v>0</v>
      </c>
      <c r="D254" s="150">
        <v>0</v>
      </c>
      <c r="E254" s="133">
        <v>325.5</v>
      </c>
      <c r="F254" s="134" t="s">
        <v>1241</v>
      </c>
      <c r="G254" s="86" t="s">
        <v>1242</v>
      </c>
      <c r="H254" s="86" t="s">
        <v>1243</v>
      </c>
      <c r="I254" s="89"/>
      <c r="J254" s="90">
        <v>6</v>
      </c>
      <c r="K254" s="86"/>
      <c r="L254" s="86"/>
      <c r="M254" s="92" t="s">
        <v>215</v>
      </c>
      <c r="N254" s="86" t="s">
        <v>108</v>
      </c>
      <c r="O254" s="163" t="s">
        <v>216</v>
      </c>
      <c r="P254" s="163" t="s">
        <v>257</v>
      </c>
      <c r="Q254" s="91" t="s">
        <v>109</v>
      </c>
      <c r="R254" s="91" t="s">
        <v>207</v>
      </c>
      <c r="S254" s="91" t="s">
        <v>1244</v>
      </c>
      <c r="T254" s="92">
        <v>10</v>
      </c>
      <c r="U254" s="93">
        <v>20</v>
      </c>
      <c r="V254" s="94">
        <v>44747</v>
      </c>
      <c r="W254" s="94">
        <v>45989</v>
      </c>
      <c r="X254" s="95">
        <v>9785171504007</v>
      </c>
      <c r="Y254" s="96">
        <v>96</v>
      </c>
      <c r="Z254" s="97">
        <v>0.14799999999999999</v>
      </c>
      <c r="AA254" s="98" t="s">
        <v>187</v>
      </c>
      <c r="AB254" s="98" t="s">
        <v>228</v>
      </c>
      <c r="AC254" s="98" t="s">
        <v>188</v>
      </c>
      <c r="AD254" s="91">
        <v>3</v>
      </c>
      <c r="AE254" s="135" t="s">
        <v>116</v>
      </c>
      <c r="AF254" s="168"/>
      <c r="AG254" s="98" t="s">
        <v>387</v>
      </c>
      <c r="AH254" s="98"/>
      <c r="AI254" s="86" t="s">
        <v>1245</v>
      </c>
      <c r="AJ254" s="101"/>
      <c r="AK254" s="91"/>
      <c r="AL254" s="100" t="s">
        <v>1246</v>
      </c>
      <c r="AM254" s="86" t="s">
        <v>278</v>
      </c>
      <c r="AN254" s="86" t="s">
        <v>236</v>
      </c>
      <c r="AO254" s="143">
        <f t="shared" si="9"/>
        <v>0</v>
      </c>
      <c r="AP254" s="85" t="s">
        <v>1247</v>
      </c>
      <c r="AQ254" s="100" t="s">
        <v>147</v>
      </c>
      <c r="AR254" s="97" t="s">
        <v>125</v>
      </c>
      <c r="AV254" s="99"/>
      <c r="AW254" s="159" t="s">
        <v>1248</v>
      </c>
      <c r="AX254" s="102"/>
      <c r="AY254" s="157" t="s">
        <v>1249</v>
      </c>
      <c r="AZ254" s="159"/>
      <c r="BF254" s="103">
        <v>45992</v>
      </c>
      <c r="BG254" s="46"/>
      <c r="BH254" s="46"/>
      <c r="BI254" s="46">
        <f t="shared" si="10"/>
        <v>0</v>
      </c>
      <c r="BJ254" s="46">
        <f t="shared" si="11"/>
        <v>0</v>
      </c>
    </row>
    <row r="255" spans="1:62" ht="120" customHeight="1" x14ac:dyDescent="0.25">
      <c r="A255" s="170" t="s">
        <v>180</v>
      </c>
      <c r="B255" s="132"/>
      <c r="C255" s="150">
        <v>0</v>
      </c>
      <c r="D255" s="150">
        <v>0</v>
      </c>
      <c r="E255" s="133">
        <v>138.6</v>
      </c>
      <c r="F255" s="134" t="s">
        <v>1250</v>
      </c>
      <c r="G255" s="86" t="s">
        <v>208</v>
      </c>
      <c r="H255" s="86" t="s">
        <v>1251</v>
      </c>
      <c r="I255" s="89"/>
      <c r="J255" s="90">
        <v>7</v>
      </c>
      <c r="K255" s="86"/>
      <c r="L255" s="86"/>
      <c r="M255" s="92" t="s">
        <v>215</v>
      </c>
      <c r="N255" s="86" t="s">
        <v>108</v>
      </c>
      <c r="O255" s="163" t="s">
        <v>216</v>
      </c>
      <c r="P255" s="163" t="s">
        <v>257</v>
      </c>
      <c r="Q255" s="91" t="s">
        <v>109</v>
      </c>
      <c r="R255" s="91" t="s">
        <v>207</v>
      </c>
      <c r="S255" s="91" t="s">
        <v>1252</v>
      </c>
      <c r="T255" s="92">
        <v>10</v>
      </c>
      <c r="U255" s="93">
        <v>40</v>
      </c>
      <c r="V255" s="94">
        <v>45118</v>
      </c>
      <c r="W255" s="94">
        <v>45989</v>
      </c>
      <c r="X255" s="95">
        <v>9785171558390</v>
      </c>
      <c r="Y255" s="96">
        <v>48</v>
      </c>
      <c r="Z255" s="97">
        <v>7.9000000000000001E-2</v>
      </c>
      <c r="AA255" s="98" t="s">
        <v>187</v>
      </c>
      <c r="AB255" s="98" t="s">
        <v>228</v>
      </c>
      <c r="AC255" s="98" t="s">
        <v>188</v>
      </c>
      <c r="AD255" s="91">
        <v>3</v>
      </c>
      <c r="AE255" s="135" t="s">
        <v>116</v>
      </c>
      <c r="AF255" s="168"/>
      <c r="AG255" s="98" t="s">
        <v>1253</v>
      </c>
      <c r="AH255" s="98"/>
      <c r="AI255" s="86" t="s">
        <v>1254</v>
      </c>
      <c r="AJ255" s="101"/>
      <c r="AK255" s="91"/>
      <c r="AL255" s="100" t="s">
        <v>1255</v>
      </c>
      <c r="AM255" s="86" t="s">
        <v>278</v>
      </c>
      <c r="AN255" s="86" t="s">
        <v>236</v>
      </c>
      <c r="AO255" s="143">
        <f t="shared" si="9"/>
        <v>0</v>
      </c>
      <c r="AP255" s="85" t="s">
        <v>1256</v>
      </c>
      <c r="AQ255" s="100" t="s">
        <v>147</v>
      </c>
      <c r="AR255" s="97" t="s">
        <v>125</v>
      </c>
      <c r="AV255" s="99"/>
      <c r="AW255" s="159" t="s">
        <v>1257</v>
      </c>
      <c r="AX255" s="102"/>
      <c r="AY255" s="157" t="s">
        <v>1258</v>
      </c>
      <c r="AZ255" s="159"/>
      <c r="BF255" s="103">
        <v>45992</v>
      </c>
      <c r="BG255" s="46"/>
      <c r="BH255" s="46"/>
      <c r="BI255" s="46">
        <f t="shared" si="10"/>
        <v>0</v>
      </c>
      <c r="BJ255" s="46">
        <f t="shared" si="11"/>
        <v>0</v>
      </c>
    </row>
    <row r="256" spans="1:62" ht="120" customHeight="1" x14ac:dyDescent="0.25">
      <c r="A256" s="170" t="s">
        <v>180</v>
      </c>
      <c r="B256" s="132"/>
      <c r="C256" s="150">
        <v>0</v>
      </c>
      <c r="D256" s="150">
        <v>0</v>
      </c>
      <c r="E256" s="133">
        <v>342.3</v>
      </c>
      <c r="F256" s="134" t="s">
        <v>1259</v>
      </c>
      <c r="G256" s="86" t="s">
        <v>208</v>
      </c>
      <c r="H256" s="86" t="s">
        <v>521</v>
      </c>
      <c r="I256" s="89"/>
      <c r="J256" s="90" t="s">
        <v>195</v>
      </c>
      <c r="K256" s="86"/>
      <c r="L256" s="86"/>
      <c r="M256" s="92" t="s">
        <v>138</v>
      </c>
      <c r="N256" s="86" t="s">
        <v>108</v>
      </c>
      <c r="O256" s="163" t="s">
        <v>246</v>
      </c>
      <c r="P256" s="163" t="s">
        <v>312</v>
      </c>
      <c r="Q256" s="91" t="s">
        <v>109</v>
      </c>
      <c r="R256" s="91" t="s">
        <v>207</v>
      </c>
      <c r="S256" s="91" t="s">
        <v>1260</v>
      </c>
      <c r="T256" s="92">
        <v>10</v>
      </c>
      <c r="U256" s="93">
        <v>10</v>
      </c>
      <c r="V256" s="94">
        <v>45989</v>
      </c>
      <c r="W256" s="94">
        <v>45989</v>
      </c>
      <c r="X256" s="95">
        <v>9785171808907</v>
      </c>
      <c r="Y256" s="96">
        <v>48</v>
      </c>
      <c r="Z256" s="97">
        <v>0.186</v>
      </c>
      <c r="AA256" s="98" t="s">
        <v>139</v>
      </c>
      <c r="AB256" s="98" t="s">
        <v>159</v>
      </c>
      <c r="AC256" s="98" t="s">
        <v>140</v>
      </c>
      <c r="AD256" s="91" t="s">
        <v>1110</v>
      </c>
      <c r="AE256" s="169" t="s">
        <v>196</v>
      </c>
      <c r="AF256" s="168"/>
      <c r="AG256" s="98" t="s">
        <v>346</v>
      </c>
      <c r="AH256" s="98"/>
      <c r="AI256" s="86" t="s">
        <v>523</v>
      </c>
      <c r="AJ256" s="101" t="s">
        <v>141</v>
      </c>
      <c r="AK256" s="91"/>
      <c r="AL256" s="100" t="s">
        <v>1261</v>
      </c>
      <c r="AM256" s="86" t="s">
        <v>313</v>
      </c>
      <c r="AN256" s="86" t="s">
        <v>142</v>
      </c>
      <c r="AO256" s="143">
        <f t="shared" si="9"/>
        <v>0</v>
      </c>
      <c r="AP256" s="85" t="s">
        <v>1262</v>
      </c>
      <c r="AQ256" s="100" t="s">
        <v>147</v>
      </c>
      <c r="AR256" s="97" t="s">
        <v>125</v>
      </c>
      <c r="AV256" s="99"/>
      <c r="AW256" s="159" t="s">
        <v>1263</v>
      </c>
      <c r="AX256" s="102"/>
      <c r="AY256" s="157" t="s">
        <v>1264</v>
      </c>
      <c r="AZ256" s="159"/>
      <c r="BF256" s="103">
        <v>45992</v>
      </c>
      <c r="BG256" s="46"/>
      <c r="BH256" s="46"/>
      <c r="BI256" s="46">
        <f t="shared" si="10"/>
        <v>0</v>
      </c>
      <c r="BJ256" s="46">
        <f t="shared" si="11"/>
        <v>0</v>
      </c>
    </row>
    <row r="257" spans="1:62" ht="120" customHeight="1" x14ac:dyDescent="0.25">
      <c r="A257" s="170" t="s">
        <v>180</v>
      </c>
      <c r="B257" s="132"/>
      <c r="C257" s="150">
        <v>0</v>
      </c>
      <c r="D257" s="150">
        <v>0</v>
      </c>
      <c r="E257" s="133">
        <v>781.2</v>
      </c>
      <c r="F257" s="134" t="s">
        <v>1574</v>
      </c>
      <c r="G257" s="86" t="s">
        <v>1575</v>
      </c>
      <c r="H257" s="86" t="s">
        <v>1576</v>
      </c>
      <c r="I257" s="89"/>
      <c r="J257" s="90" t="s">
        <v>195</v>
      </c>
      <c r="K257" s="86"/>
      <c r="L257" s="86"/>
      <c r="M257" s="92" t="s">
        <v>138</v>
      </c>
      <c r="N257" s="86" t="s">
        <v>108</v>
      </c>
      <c r="O257" s="163" t="s">
        <v>165</v>
      </c>
      <c r="P257" s="163" t="s">
        <v>1017</v>
      </c>
      <c r="Q257" s="91" t="s">
        <v>109</v>
      </c>
      <c r="R257" s="91" t="s">
        <v>207</v>
      </c>
      <c r="S257" s="91" t="s">
        <v>1577</v>
      </c>
      <c r="T257" s="92">
        <v>10</v>
      </c>
      <c r="U257" s="93">
        <v>16</v>
      </c>
      <c r="V257" s="94">
        <v>45992</v>
      </c>
      <c r="W257" s="94">
        <v>45992</v>
      </c>
      <c r="X257" s="95">
        <v>9785171597924</v>
      </c>
      <c r="Y257" s="96">
        <v>256</v>
      </c>
      <c r="Z257" s="97">
        <v>0.40300000000000002</v>
      </c>
      <c r="AA257" s="98" t="s">
        <v>352</v>
      </c>
      <c r="AB257" s="98" t="s">
        <v>191</v>
      </c>
      <c r="AC257" s="98" t="s">
        <v>135</v>
      </c>
      <c r="AD257" s="91" t="s">
        <v>110</v>
      </c>
      <c r="AE257" s="169" t="s">
        <v>196</v>
      </c>
      <c r="AF257" s="168"/>
      <c r="AG257" s="98" t="s">
        <v>451</v>
      </c>
      <c r="AH257" s="98"/>
      <c r="AI257" s="86" t="s">
        <v>1578</v>
      </c>
      <c r="AJ257" s="101" t="s">
        <v>149</v>
      </c>
      <c r="AK257" s="91" t="s">
        <v>1579</v>
      </c>
      <c r="AL257" s="100" t="s">
        <v>1580</v>
      </c>
      <c r="AM257" s="86" t="s">
        <v>150</v>
      </c>
      <c r="AN257" s="86" t="s">
        <v>142</v>
      </c>
      <c r="AO257" s="143">
        <f t="shared" si="9"/>
        <v>0</v>
      </c>
      <c r="AP257" s="85" t="s">
        <v>1581</v>
      </c>
      <c r="AQ257" s="100" t="s">
        <v>147</v>
      </c>
      <c r="AR257" s="97" t="s">
        <v>125</v>
      </c>
      <c r="AV257" s="99"/>
      <c r="AW257" s="159" t="s">
        <v>1582</v>
      </c>
      <c r="AX257" s="102"/>
      <c r="AY257" s="157" t="s">
        <v>1583</v>
      </c>
      <c r="AZ257" s="159"/>
      <c r="BF257" s="103">
        <v>45993</v>
      </c>
      <c r="BG257" s="46"/>
      <c r="BH257" s="46"/>
      <c r="BI257" s="46">
        <f t="shared" si="10"/>
        <v>0</v>
      </c>
      <c r="BJ257" s="46">
        <f t="shared" si="11"/>
        <v>0</v>
      </c>
    </row>
    <row r="258" spans="1:62" ht="120" customHeight="1" x14ac:dyDescent="0.25">
      <c r="A258" s="170" t="s">
        <v>180</v>
      </c>
      <c r="B258" s="132"/>
      <c r="C258" s="150">
        <v>0</v>
      </c>
      <c r="D258" s="150">
        <v>0</v>
      </c>
      <c r="E258" s="133">
        <v>252</v>
      </c>
      <c r="F258" s="134" t="s">
        <v>1584</v>
      </c>
      <c r="G258" s="86" t="s">
        <v>414</v>
      </c>
      <c r="H258" s="86" t="s">
        <v>1585</v>
      </c>
      <c r="I258" s="89"/>
      <c r="J258" s="90">
        <v>8</v>
      </c>
      <c r="K258" s="86"/>
      <c r="L258" s="86"/>
      <c r="M258" s="92" t="s">
        <v>138</v>
      </c>
      <c r="N258" s="86" t="s">
        <v>108</v>
      </c>
      <c r="O258" s="163" t="s">
        <v>277</v>
      </c>
      <c r="P258" s="163" t="s">
        <v>288</v>
      </c>
      <c r="Q258" s="91" t="s">
        <v>109</v>
      </c>
      <c r="R258" s="91" t="s">
        <v>207</v>
      </c>
      <c r="S258" s="91" t="s">
        <v>1586</v>
      </c>
      <c r="T258" s="92">
        <v>10</v>
      </c>
      <c r="U258" s="93">
        <v>20</v>
      </c>
      <c r="V258" s="94">
        <v>45351</v>
      </c>
      <c r="W258" s="94">
        <v>45988</v>
      </c>
      <c r="X258" s="95">
        <v>9785171224110</v>
      </c>
      <c r="Y258" s="96">
        <v>10</v>
      </c>
      <c r="Z258" s="97">
        <v>7.2999999999999995E-2</v>
      </c>
      <c r="AA258" s="98" t="s">
        <v>1587</v>
      </c>
      <c r="AB258" s="98" t="s">
        <v>1588</v>
      </c>
      <c r="AC258" s="98" t="s">
        <v>1589</v>
      </c>
      <c r="AD258" s="91" t="s">
        <v>407</v>
      </c>
      <c r="AE258" s="135" t="s">
        <v>116</v>
      </c>
      <c r="AF258" s="168"/>
      <c r="AG258" s="98" t="s">
        <v>1590</v>
      </c>
      <c r="AH258" s="98"/>
      <c r="AI258" s="86" t="s">
        <v>1591</v>
      </c>
      <c r="AJ258" s="101" t="s">
        <v>167</v>
      </c>
      <c r="AK258" s="91"/>
      <c r="AL258" s="100" t="s">
        <v>1592</v>
      </c>
      <c r="AM258" s="86" t="s">
        <v>299</v>
      </c>
      <c r="AN258" s="86" t="s">
        <v>142</v>
      </c>
      <c r="AO258" s="143">
        <f t="shared" si="9"/>
        <v>0</v>
      </c>
      <c r="AP258" s="85" t="s">
        <v>1593</v>
      </c>
      <c r="AQ258" s="100" t="s">
        <v>143</v>
      </c>
      <c r="AR258" s="97" t="s">
        <v>125</v>
      </c>
      <c r="AV258" s="99"/>
      <c r="AW258" s="159" t="s">
        <v>1594</v>
      </c>
      <c r="AX258" s="102"/>
      <c r="AY258" s="157" t="s">
        <v>1595</v>
      </c>
      <c r="AZ258" s="159"/>
      <c r="BF258" s="103">
        <v>45993</v>
      </c>
      <c r="BG258" s="46"/>
      <c r="BH258" s="46"/>
      <c r="BI258" s="46">
        <f t="shared" si="10"/>
        <v>0</v>
      </c>
      <c r="BJ258" s="46">
        <f t="shared" si="11"/>
        <v>0</v>
      </c>
    </row>
    <row r="259" spans="1:62" ht="120" customHeight="1" x14ac:dyDescent="0.25">
      <c r="A259" s="170" t="s">
        <v>180</v>
      </c>
      <c r="B259" s="132"/>
      <c r="C259" s="150">
        <v>0</v>
      </c>
      <c r="D259" s="150">
        <v>0</v>
      </c>
      <c r="E259" s="133">
        <v>252</v>
      </c>
      <c r="F259" s="134" t="s">
        <v>1596</v>
      </c>
      <c r="G259" s="86" t="s">
        <v>414</v>
      </c>
      <c r="H259" s="86" t="s">
        <v>1585</v>
      </c>
      <c r="I259" s="89"/>
      <c r="J259" s="90">
        <v>6</v>
      </c>
      <c r="K259" s="86"/>
      <c r="L259" s="86"/>
      <c r="M259" s="92" t="s">
        <v>138</v>
      </c>
      <c r="N259" s="86" t="s">
        <v>108</v>
      </c>
      <c r="O259" s="163" t="s">
        <v>277</v>
      </c>
      <c r="P259" s="163" t="s">
        <v>288</v>
      </c>
      <c r="Q259" s="91" t="s">
        <v>109</v>
      </c>
      <c r="R259" s="91" t="s">
        <v>207</v>
      </c>
      <c r="S259" s="91" t="s">
        <v>1597</v>
      </c>
      <c r="T259" s="92">
        <v>10</v>
      </c>
      <c r="U259" s="93">
        <v>20</v>
      </c>
      <c r="V259" s="94">
        <v>45152</v>
      </c>
      <c r="W259" s="94">
        <v>45988</v>
      </c>
      <c r="X259" s="95">
        <v>9785171569488</v>
      </c>
      <c r="Y259" s="96">
        <v>10</v>
      </c>
      <c r="Z259" s="97">
        <v>7.1999999999999995E-2</v>
      </c>
      <c r="AA259" s="98" t="s">
        <v>1587</v>
      </c>
      <c r="AB259" s="98" t="s">
        <v>1588</v>
      </c>
      <c r="AC259" s="98" t="s">
        <v>1589</v>
      </c>
      <c r="AD259" s="91" t="s">
        <v>407</v>
      </c>
      <c r="AE259" s="135" t="s">
        <v>116</v>
      </c>
      <c r="AF259" s="168"/>
      <c r="AG259" s="98" t="s">
        <v>1590</v>
      </c>
      <c r="AH259" s="98"/>
      <c r="AI259" s="86" t="s">
        <v>1591</v>
      </c>
      <c r="AJ259" s="101" t="s">
        <v>167</v>
      </c>
      <c r="AK259" s="91"/>
      <c r="AL259" s="100" t="s">
        <v>1598</v>
      </c>
      <c r="AM259" s="86" t="s">
        <v>299</v>
      </c>
      <c r="AN259" s="86" t="s">
        <v>142</v>
      </c>
      <c r="AO259" s="143">
        <f t="shared" si="9"/>
        <v>0</v>
      </c>
      <c r="AP259" s="85" t="s">
        <v>1599</v>
      </c>
      <c r="AQ259" s="100" t="s">
        <v>143</v>
      </c>
      <c r="AR259" s="97" t="s">
        <v>125</v>
      </c>
      <c r="AV259" s="99"/>
      <c r="AW259" s="159" t="s">
        <v>1600</v>
      </c>
      <c r="AX259" s="102"/>
      <c r="AY259" s="157" t="s">
        <v>1601</v>
      </c>
      <c r="AZ259" s="159"/>
      <c r="BF259" s="103">
        <v>45993</v>
      </c>
      <c r="BG259" s="46"/>
      <c r="BH259" s="46"/>
      <c r="BI259" s="46">
        <f t="shared" si="10"/>
        <v>0</v>
      </c>
      <c r="BJ259" s="46">
        <f t="shared" si="11"/>
        <v>0</v>
      </c>
    </row>
    <row r="260" spans="1:62" ht="120" customHeight="1" x14ac:dyDescent="0.25">
      <c r="A260" s="170" t="s">
        <v>180</v>
      </c>
      <c r="B260" s="132"/>
      <c r="C260" s="150">
        <v>0</v>
      </c>
      <c r="D260" s="150">
        <v>0</v>
      </c>
      <c r="E260" s="133">
        <v>252</v>
      </c>
      <c r="F260" s="134" t="s">
        <v>1602</v>
      </c>
      <c r="G260" s="86" t="s">
        <v>414</v>
      </c>
      <c r="H260" s="86" t="s">
        <v>1585</v>
      </c>
      <c r="I260" s="89"/>
      <c r="J260" s="90">
        <v>7</v>
      </c>
      <c r="K260" s="86"/>
      <c r="L260" s="86"/>
      <c r="M260" s="92" t="s">
        <v>138</v>
      </c>
      <c r="N260" s="86" t="s">
        <v>108</v>
      </c>
      <c r="O260" s="163" t="s">
        <v>277</v>
      </c>
      <c r="P260" s="163" t="s">
        <v>288</v>
      </c>
      <c r="Q260" s="91" t="s">
        <v>109</v>
      </c>
      <c r="R260" s="91" t="s">
        <v>207</v>
      </c>
      <c r="S260" s="91" t="s">
        <v>1603</v>
      </c>
      <c r="T260" s="92">
        <v>10</v>
      </c>
      <c r="U260" s="93">
        <v>20</v>
      </c>
      <c r="V260" s="94">
        <v>45152</v>
      </c>
      <c r="W260" s="94">
        <v>45988</v>
      </c>
      <c r="X260" s="95">
        <v>9785171569525</v>
      </c>
      <c r="Y260" s="96">
        <v>10</v>
      </c>
      <c r="Z260" s="97">
        <v>7.1999999999999995E-2</v>
      </c>
      <c r="AA260" s="98" t="s">
        <v>1587</v>
      </c>
      <c r="AB260" s="98" t="s">
        <v>1588</v>
      </c>
      <c r="AC260" s="98" t="s">
        <v>1589</v>
      </c>
      <c r="AD260" s="91" t="s">
        <v>407</v>
      </c>
      <c r="AE260" s="135" t="s">
        <v>116</v>
      </c>
      <c r="AF260" s="168"/>
      <c r="AG260" s="98" t="s">
        <v>1590</v>
      </c>
      <c r="AH260" s="98"/>
      <c r="AI260" s="86" t="s">
        <v>1591</v>
      </c>
      <c r="AJ260" s="101" t="s">
        <v>167</v>
      </c>
      <c r="AK260" s="91"/>
      <c r="AL260" s="100" t="s">
        <v>1604</v>
      </c>
      <c r="AM260" s="86" t="s">
        <v>299</v>
      </c>
      <c r="AN260" s="86" t="s">
        <v>142</v>
      </c>
      <c r="AO260" s="143">
        <f t="shared" si="9"/>
        <v>0</v>
      </c>
      <c r="AP260" s="85" t="s">
        <v>1605</v>
      </c>
      <c r="AQ260" s="100" t="s">
        <v>143</v>
      </c>
      <c r="AR260" s="97" t="s">
        <v>125</v>
      </c>
      <c r="AV260" s="99"/>
      <c r="AW260" s="159" t="s">
        <v>1606</v>
      </c>
      <c r="AX260" s="102"/>
      <c r="AY260" s="157" t="s">
        <v>1607</v>
      </c>
      <c r="AZ260" s="159"/>
      <c r="BF260" s="103">
        <v>45993</v>
      </c>
      <c r="BG260" s="46"/>
      <c r="BH260" s="46"/>
      <c r="BI260" s="46">
        <f t="shared" si="10"/>
        <v>0</v>
      </c>
      <c r="BJ260" s="46">
        <f t="shared" si="11"/>
        <v>0</v>
      </c>
    </row>
    <row r="261" spans="1:62" ht="120" customHeight="1" x14ac:dyDescent="0.25">
      <c r="A261" s="170" t="s">
        <v>180</v>
      </c>
      <c r="B261" s="132"/>
      <c r="C261" s="150">
        <v>0</v>
      </c>
      <c r="D261" s="150">
        <v>0</v>
      </c>
      <c r="E261" s="133">
        <v>252</v>
      </c>
      <c r="F261" s="134" t="s">
        <v>1608</v>
      </c>
      <c r="G261" s="86" t="s">
        <v>414</v>
      </c>
      <c r="H261" s="86" t="s">
        <v>1585</v>
      </c>
      <c r="I261" s="89"/>
      <c r="J261" s="90">
        <v>6</v>
      </c>
      <c r="K261" s="86"/>
      <c r="L261" s="86"/>
      <c r="M261" s="92" t="s">
        <v>138</v>
      </c>
      <c r="N261" s="86" t="s">
        <v>108</v>
      </c>
      <c r="O261" s="163" t="s">
        <v>277</v>
      </c>
      <c r="P261" s="163" t="s">
        <v>288</v>
      </c>
      <c r="Q261" s="91" t="s">
        <v>109</v>
      </c>
      <c r="R261" s="91" t="s">
        <v>207</v>
      </c>
      <c r="S261" s="91" t="s">
        <v>1609</v>
      </c>
      <c r="T261" s="92">
        <v>10</v>
      </c>
      <c r="U261" s="93">
        <v>20</v>
      </c>
      <c r="V261" s="94">
        <v>45351</v>
      </c>
      <c r="W261" s="94">
        <v>45988</v>
      </c>
      <c r="X261" s="95">
        <v>9785171567231</v>
      </c>
      <c r="Y261" s="96">
        <v>10</v>
      </c>
      <c r="Z261" s="97">
        <v>7.1999999999999995E-2</v>
      </c>
      <c r="AA261" s="98" t="s">
        <v>1587</v>
      </c>
      <c r="AB261" s="98" t="s">
        <v>1588</v>
      </c>
      <c r="AC261" s="98" t="s">
        <v>1589</v>
      </c>
      <c r="AD261" s="91" t="s">
        <v>407</v>
      </c>
      <c r="AE261" s="135" t="s">
        <v>116</v>
      </c>
      <c r="AF261" s="168"/>
      <c r="AG261" s="98" t="s">
        <v>1590</v>
      </c>
      <c r="AH261" s="98"/>
      <c r="AI261" s="86" t="s">
        <v>1591</v>
      </c>
      <c r="AJ261" s="101" t="s">
        <v>167</v>
      </c>
      <c r="AK261" s="91"/>
      <c r="AL261" s="100" t="s">
        <v>1610</v>
      </c>
      <c r="AM261" s="86" t="s">
        <v>299</v>
      </c>
      <c r="AN261" s="86" t="s">
        <v>142</v>
      </c>
      <c r="AO261" s="143">
        <f t="shared" si="9"/>
        <v>0</v>
      </c>
      <c r="AP261" s="85" t="s">
        <v>1611</v>
      </c>
      <c r="AQ261" s="100" t="s">
        <v>143</v>
      </c>
      <c r="AR261" s="97" t="s">
        <v>125</v>
      </c>
      <c r="AV261" s="99"/>
      <c r="AW261" s="159" t="s">
        <v>1612</v>
      </c>
      <c r="AX261" s="102"/>
      <c r="AY261" s="157" t="s">
        <v>1613</v>
      </c>
      <c r="AZ261" s="159"/>
      <c r="BF261" s="103">
        <v>45993</v>
      </c>
      <c r="BG261" s="46"/>
      <c r="BH261" s="46"/>
      <c r="BI261" s="46">
        <f t="shared" si="10"/>
        <v>0</v>
      </c>
      <c r="BJ261" s="46">
        <f t="shared" si="11"/>
        <v>0</v>
      </c>
    </row>
    <row r="262" spans="1:62" ht="120" customHeight="1" x14ac:dyDescent="0.25">
      <c r="A262" s="170" t="s">
        <v>180</v>
      </c>
      <c r="B262" s="132"/>
      <c r="C262" s="150">
        <v>0</v>
      </c>
      <c r="D262" s="150">
        <v>0</v>
      </c>
      <c r="E262" s="133">
        <v>252</v>
      </c>
      <c r="F262" s="134" t="s">
        <v>1614</v>
      </c>
      <c r="G262" s="86" t="s">
        <v>414</v>
      </c>
      <c r="H262" s="86" t="s">
        <v>1585</v>
      </c>
      <c r="I262" s="89"/>
      <c r="J262" s="90">
        <v>7</v>
      </c>
      <c r="K262" s="86"/>
      <c r="L262" s="86"/>
      <c r="M262" s="92" t="s">
        <v>138</v>
      </c>
      <c r="N262" s="86" t="s">
        <v>108</v>
      </c>
      <c r="O262" s="163" t="s">
        <v>277</v>
      </c>
      <c r="P262" s="163" t="s">
        <v>288</v>
      </c>
      <c r="Q262" s="91" t="s">
        <v>109</v>
      </c>
      <c r="R262" s="91" t="s">
        <v>207</v>
      </c>
      <c r="S262" s="91" t="s">
        <v>1615</v>
      </c>
      <c r="T262" s="92">
        <v>10</v>
      </c>
      <c r="U262" s="93">
        <v>20</v>
      </c>
      <c r="V262" s="94">
        <v>45152</v>
      </c>
      <c r="W262" s="94">
        <v>45989</v>
      </c>
      <c r="X262" s="95">
        <v>9785171569501</v>
      </c>
      <c r="Y262" s="96">
        <v>10</v>
      </c>
      <c r="Z262" s="97">
        <v>7.2999999999999995E-2</v>
      </c>
      <c r="AA262" s="98" t="s">
        <v>1587</v>
      </c>
      <c r="AB262" s="98" t="s">
        <v>1588</v>
      </c>
      <c r="AC262" s="98" t="s">
        <v>1589</v>
      </c>
      <c r="AD262" s="91" t="s">
        <v>407</v>
      </c>
      <c r="AE262" s="135" t="s">
        <v>116</v>
      </c>
      <c r="AF262" s="168"/>
      <c r="AG262" s="98" t="s">
        <v>1590</v>
      </c>
      <c r="AH262" s="98"/>
      <c r="AI262" s="86" t="s">
        <v>1591</v>
      </c>
      <c r="AJ262" s="101" t="s">
        <v>167</v>
      </c>
      <c r="AK262" s="91"/>
      <c r="AL262" s="100" t="s">
        <v>1616</v>
      </c>
      <c r="AM262" s="86" t="s">
        <v>299</v>
      </c>
      <c r="AN262" s="86" t="s">
        <v>142</v>
      </c>
      <c r="AO262" s="143">
        <f t="shared" si="9"/>
        <v>0</v>
      </c>
      <c r="AP262" s="85" t="s">
        <v>1617</v>
      </c>
      <c r="AQ262" s="100" t="s">
        <v>143</v>
      </c>
      <c r="AR262" s="97" t="s">
        <v>125</v>
      </c>
      <c r="AV262" s="99"/>
      <c r="AW262" s="159" t="s">
        <v>1618</v>
      </c>
      <c r="AX262" s="102"/>
      <c r="AY262" s="157" t="s">
        <v>1619</v>
      </c>
      <c r="AZ262" s="159"/>
      <c r="BF262" s="103">
        <v>45993</v>
      </c>
      <c r="BG262" s="46"/>
      <c r="BH262" s="46"/>
      <c r="BI262" s="46">
        <f t="shared" si="10"/>
        <v>0</v>
      </c>
      <c r="BJ262" s="46">
        <f t="shared" si="11"/>
        <v>0</v>
      </c>
    </row>
    <row r="263" spans="1:62" ht="120" customHeight="1" x14ac:dyDescent="0.25">
      <c r="A263" s="170" t="s">
        <v>180</v>
      </c>
      <c r="B263" s="132"/>
      <c r="C263" s="150">
        <v>0</v>
      </c>
      <c r="D263" s="150">
        <v>0</v>
      </c>
      <c r="E263" s="133">
        <v>252</v>
      </c>
      <c r="F263" s="134" t="s">
        <v>1620</v>
      </c>
      <c r="G263" s="86" t="s">
        <v>414</v>
      </c>
      <c r="H263" s="86" t="s">
        <v>1585</v>
      </c>
      <c r="I263" s="89"/>
      <c r="J263" s="90">
        <v>5</v>
      </c>
      <c r="K263" s="86"/>
      <c r="L263" s="86"/>
      <c r="M263" s="92" t="s">
        <v>138</v>
      </c>
      <c r="N263" s="86" t="s">
        <v>108</v>
      </c>
      <c r="O263" s="163" t="s">
        <v>277</v>
      </c>
      <c r="P263" s="163" t="s">
        <v>288</v>
      </c>
      <c r="Q263" s="91" t="s">
        <v>109</v>
      </c>
      <c r="R263" s="91" t="s">
        <v>207</v>
      </c>
      <c r="S263" s="91" t="s">
        <v>1621</v>
      </c>
      <c r="T263" s="92">
        <v>10</v>
      </c>
      <c r="U263" s="93">
        <v>20</v>
      </c>
      <c r="V263" s="94">
        <v>45260</v>
      </c>
      <c r="W263" s="94">
        <v>45988</v>
      </c>
      <c r="X263" s="95">
        <v>9785171512620</v>
      </c>
      <c r="Y263" s="96">
        <v>10</v>
      </c>
      <c r="Z263" s="97">
        <v>7.2999999999999995E-2</v>
      </c>
      <c r="AA263" s="98" t="s">
        <v>1587</v>
      </c>
      <c r="AB263" s="98" t="s">
        <v>1588</v>
      </c>
      <c r="AC263" s="98" t="s">
        <v>1589</v>
      </c>
      <c r="AD263" s="91" t="s">
        <v>407</v>
      </c>
      <c r="AE263" s="135" t="s">
        <v>116</v>
      </c>
      <c r="AF263" s="168"/>
      <c r="AG263" s="98" t="s">
        <v>1590</v>
      </c>
      <c r="AH263" s="98"/>
      <c r="AI263" s="86" t="s">
        <v>1591</v>
      </c>
      <c r="AJ263" s="101" t="s">
        <v>167</v>
      </c>
      <c r="AK263" s="91"/>
      <c r="AL263" s="100" t="s">
        <v>1622</v>
      </c>
      <c r="AM263" s="86" t="s">
        <v>299</v>
      </c>
      <c r="AN263" s="86" t="s">
        <v>142</v>
      </c>
      <c r="AO263" s="143">
        <f t="shared" si="9"/>
        <v>0</v>
      </c>
      <c r="AP263" s="85" t="s">
        <v>1623</v>
      </c>
      <c r="AQ263" s="100" t="s">
        <v>143</v>
      </c>
      <c r="AR263" s="97" t="s">
        <v>125</v>
      </c>
      <c r="AV263" s="99"/>
      <c r="AW263" s="159" t="s">
        <v>1624</v>
      </c>
      <c r="AX263" s="102"/>
      <c r="AY263" s="157" t="s">
        <v>1625</v>
      </c>
      <c r="AZ263" s="159"/>
      <c r="BF263" s="103">
        <v>45993</v>
      </c>
      <c r="BG263" s="46"/>
      <c r="BH263" s="46"/>
      <c r="BI263" s="46">
        <f t="shared" si="10"/>
        <v>0</v>
      </c>
      <c r="BJ263" s="46">
        <f t="shared" si="11"/>
        <v>0</v>
      </c>
    </row>
    <row r="264" spans="1:62" ht="120" customHeight="1" x14ac:dyDescent="0.25">
      <c r="A264" s="170" t="s">
        <v>180</v>
      </c>
      <c r="B264" s="132"/>
      <c r="C264" s="150">
        <v>0</v>
      </c>
      <c r="D264" s="150">
        <v>0</v>
      </c>
      <c r="E264" s="133">
        <v>604.80000000000007</v>
      </c>
      <c r="F264" s="134" t="s">
        <v>796</v>
      </c>
      <c r="G264" s="86" t="s">
        <v>797</v>
      </c>
      <c r="H264" s="86" t="s">
        <v>798</v>
      </c>
      <c r="I264" s="89"/>
      <c r="J264" s="90" t="s">
        <v>198</v>
      </c>
      <c r="K264" s="86"/>
      <c r="L264" s="86"/>
      <c r="M264" s="92" t="s">
        <v>151</v>
      </c>
      <c r="N264" s="86" t="s">
        <v>108</v>
      </c>
      <c r="O264" s="163" t="s">
        <v>182</v>
      </c>
      <c r="P264" s="163" t="s">
        <v>182</v>
      </c>
      <c r="Q264" s="91" t="s">
        <v>109</v>
      </c>
      <c r="R264" s="91" t="s">
        <v>207</v>
      </c>
      <c r="S264" s="91" t="s">
        <v>799</v>
      </c>
      <c r="T264" s="92">
        <v>10</v>
      </c>
      <c r="U264" s="93">
        <v>14</v>
      </c>
      <c r="V264" s="94">
        <v>45987</v>
      </c>
      <c r="W264" s="94">
        <v>45987</v>
      </c>
      <c r="X264" s="95">
        <v>9785171807337</v>
      </c>
      <c r="Y264" s="96">
        <v>320</v>
      </c>
      <c r="Z264" s="97">
        <v>0.27400000000000002</v>
      </c>
      <c r="AA264" s="98" t="s">
        <v>145</v>
      </c>
      <c r="AB264" s="98" t="s">
        <v>174</v>
      </c>
      <c r="AC264" s="98" t="s">
        <v>146</v>
      </c>
      <c r="AD264" s="91" t="s">
        <v>110</v>
      </c>
      <c r="AE264" s="169" t="s">
        <v>196</v>
      </c>
      <c r="AF264" s="168"/>
      <c r="AG264" s="98" t="s">
        <v>535</v>
      </c>
      <c r="AH264" s="98"/>
      <c r="AI264" s="86" t="s">
        <v>800</v>
      </c>
      <c r="AJ264" s="101"/>
      <c r="AK264" s="91"/>
      <c r="AL264" s="100" t="s">
        <v>801</v>
      </c>
      <c r="AM264" s="86" t="s">
        <v>158</v>
      </c>
      <c r="AN264" s="86" t="s">
        <v>153</v>
      </c>
      <c r="AO264" s="143">
        <f t="shared" si="9"/>
        <v>0</v>
      </c>
      <c r="AP264" s="85" t="s">
        <v>802</v>
      </c>
      <c r="AQ264" s="100" t="s">
        <v>111</v>
      </c>
      <c r="AR264" s="97" t="s">
        <v>125</v>
      </c>
      <c r="AV264" s="99"/>
      <c r="AW264" s="159" t="s">
        <v>803</v>
      </c>
      <c r="AX264" s="102" t="s">
        <v>804</v>
      </c>
      <c r="AY264" s="157" t="s">
        <v>805</v>
      </c>
      <c r="AZ264" s="159" t="s">
        <v>325</v>
      </c>
      <c r="BF264" s="103">
        <v>45989</v>
      </c>
      <c r="BG264" s="46"/>
      <c r="BH264" s="46"/>
      <c r="BI264" s="46">
        <f t="shared" si="10"/>
        <v>0</v>
      </c>
      <c r="BJ264" s="46">
        <f t="shared" si="11"/>
        <v>0</v>
      </c>
    </row>
    <row r="265" spans="1:62" ht="120" customHeight="1" x14ac:dyDescent="0.25">
      <c r="A265" s="170" t="s">
        <v>180</v>
      </c>
      <c r="B265" s="132"/>
      <c r="C265" s="150">
        <v>0</v>
      </c>
      <c r="D265" s="150">
        <v>0</v>
      </c>
      <c r="E265" s="133">
        <v>604.80000000000007</v>
      </c>
      <c r="F265" s="134" t="s">
        <v>1626</v>
      </c>
      <c r="G265" s="86" t="s">
        <v>1627</v>
      </c>
      <c r="H265" s="86" t="s">
        <v>1628</v>
      </c>
      <c r="I265" s="89"/>
      <c r="J265" s="90" t="s">
        <v>195</v>
      </c>
      <c r="K265" s="86"/>
      <c r="L265" s="86"/>
      <c r="M265" s="92" t="s">
        <v>151</v>
      </c>
      <c r="N265" s="86" t="s">
        <v>108</v>
      </c>
      <c r="O265" s="163" t="s">
        <v>209</v>
      </c>
      <c r="P265" s="163" t="s">
        <v>209</v>
      </c>
      <c r="Q265" s="91" t="s">
        <v>109</v>
      </c>
      <c r="R265" s="91" t="s">
        <v>207</v>
      </c>
      <c r="S265" s="91" t="s">
        <v>1629</v>
      </c>
      <c r="T265" s="92">
        <v>20</v>
      </c>
      <c r="U265" s="93">
        <v>6</v>
      </c>
      <c r="V265" s="94">
        <v>45990</v>
      </c>
      <c r="W265" s="94">
        <v>45990</v>
      </c>
      <c r="X265" s="95">
        <v>9785171797546</v>
      </c>
      <c r="Y265" s="96">
        <v>352</v>
      </c>
      <c r="Z265" s="97">
        <v>0.29299999999999998</v>
      </c>
      <c r="AA265" s="98" t="s">
        <v>145</v>
      </c>
      <c r="AB265" s="98" t="s">
        <v>160</v>
      </c>
      <c r="AC265" s="98" t="s">
        <v>146</v>
      </c>
      <c r="AD265" s="91">
        <v>3</v>
      </c>
      <c r="AE265" s="169" t="s">
        <v>196</v>
      </c>
      <c r="AF265" s="168"/>
      <c r="AG265" s="98" t="s">
        <v>289</v>
      </c>
      <c r="AH265" s="98"/>
      <c r="AI265" s="86" t="s">
        <v>1630</v>
      </c>
      <c r="AJ265" s="101"/>
      <c r="AK265" s="91"/>
      <c r="AL265" s="100" t="s">
        <v>1631</v>
      </c>
      <c r="AM265" s="86" t="s">
        <v>158</v>
      </c>
      <c r="AN265" s="86" t="s">
        <v>153</v>
      </c>
      <c r="AO265" s="143">
        <f t="shared" si="9"/>
        <v>0</v>
      </c>
      <c r="AP265" s="85" t="s">
        <v>1632</v>
      </c>
      <c r="AQ265" s="100" t="s">
        <v>154</v>
      </c>
      <c r="AR265" s="97" t="s">
        <v>125</v>
      </c>
      <c r="AV265" s="99"/>
      <c r="AW265" s="159" t="s">
        <v>1633</v>
      </c>
      <c r="AX265" s="102" t="s">
        <v>1634</v>
      </c>
      <c r="AY265" s="157" t="s">
        <v>1635</v>
      </c>
      <c r="AZ265" s="159"/>
      <c r="BF265" s="103">
        <v>45993</v>
      </c>
      <c r="BG265" s="46"/>
      <c r="BH265" s="46"/>
      <c r="BI265" s="46">
        <f t="shared" si="10"/>
        <v>0</v>
      </c>
      <c r="BJ265" s="46">
        <f t="shared" si="11"/>
        <v>0</v>
      </c>
    </row>
    <row r="266" spans="1:62" ht="120" customHeight="1" x14ac:dyDescent="0.25">
      <c r="A266" s="170"/>
      <c r="B266" s="132"/>
      <c r="C266" s="150">
        <v>0</v>
      </c>
      <c r="D266" s="150">
        <v>0</v>
      </c>
      <c r="E266" s="133">
        <v>1102.5</v>
      </c>
      <c r="F266" s="134" t="s">
        <v>3950</v>
      </c>
      <c r="G266" s="86" t="s">
        <v>584</v>
      </c>
      <c r="H266" s="86" t="s">
        <v>585</v>
      </c>
      <c r="I266" s="89"/>
      <c r="J266" s="90">
        <v>2</v>
      </c>
      <c r="K266" s="86"/>
      <c r="L266" s="86"/>
      <c r="M266" s="92" t="s">
        <v>151</v>
      </c>
      <c r="N266" s="86" t="s">
        <v>108</v>
      </c>
      <c r="O266" s="163" t="s">
        <v>220</v>
      </c>
      <c r="P266" s="163" t="s">
        <v>220</v>
      </c>
      <c r="Q266" s="91" t="s">
        <v>109</v>
      </c>
      <c r="R266" s="91" t="s">
        <v>207</v>
      </c>
      <c r="S266" s="91" t="s">
        <v>3951</v>
      </c>
      <c r="T266" s="92">
        <v>10</v>
      </c>
      <c r="U266" s="93">
        <v>12</v>
      </c>
      <c r="V266" s="94">
        <v>44407</v>
      </c>
      <c r="W266" s="94">
        <v>45996</v>
      </c>
      <c r="X266" s="95">
        <v>9785171366230</v>
      </c>
      <c r="Y266" s="96">
        <v>448</v>
      </c>
      <c r="Z266" s="97">
        <v>0.52200000000000002</v>
      </c>
      <c r="AA266" s="98" t="s">
        <v>134</v>
      </c>
      <c r="AB266" s="98" t="s">
        <v>164</v>
      </c>
      <c r="AC266" s="98" t="s">
        <v>135</v>
      </c>
      <c r="AD266" s="91" t="s">
        <v>110</v>
      </c>
      <c r="AE266" s="135" t="s">
        <v>116</v>
      </c>
      <c r="AF266" s="168"/>
      <c r="AG266" s="98" t="s">
        <v>231</v>
      </c>
      <c r="AH266" s="98"/>
      <c r="AI266" s="86" t="s">
        <v>586</v>
      </c>
      <c r="AJ266" s="101"/>
      <c r="AK266" s="91" t="s">
        <v>3952</v>
      </c>
      <c r="AL266" s="100" t="s">
        <v>3953</v>
      </c>
      <c r="AM266" s="86" t="s">
        <v>281</v>
      </c>
      <c r="AN266" s="86" t="s">
        <v>153</v>
      </c>
      <c r="AO266" s="143">
        <f t="shared" si="9"/>
        <v>0</v>
      </c>
      <c r="AP266" s="85" t="s">
        <v>3954</v>
      </c>
      <c r="AQ266" s="100" t="s">
        <v>111</v>
      </c>
      <c r="AR266" s="97" t="s">
        <v>125</v>
      </c>
      <c r="AV266" s="99"/>
      <c r="AW266" s="159" t="s">
        <v>3955</v>
      </c>
      <c r="AX266" s="102" t="s">
        <v>3956</v>
      </c>
      <c r="AY266" s="157" t="s">
        <v>3957</v>
      </c>
      <c r="AZ266" s="159"/>
      <c r="BF266" s="103">
        <v>46000</v>
      </c>
      <c r="BG266" s="46"/>
      <c r="BH266" s="46"/>
      <c r="BI266" s="46">
        <f t="shared" si="10"/>
        <v>0</v>
      </c>
      <c r="BJ266" s="46">
        <f t="shared" si="11"/>
        <v>0</v>
      </c>
    </row>
    <row r="267" spans="1:62" ht="120" customHeight="1" x14ac:dyDescent="0.25">
      <c r="A267" s="170"/>
      <c r="B267" s="132"/>
      <c r="C267" s="150">
        <v>0</v>
      </c>
      <c r="D267" s="150">
        <v>0</v>
      </c>
      <c r="E267" s="133">
        <v>1102.5</v>
      </c>
      <c r="F267" s="134" t="s">
        <v>1636</v>
      </c>
      <c r="G267" s="86" t="s">
        <v>584</v>
      </c>
      <c r="H267" s="86" t="s">
        <v>585</v>
      </c>
      <c r="I267" s="89"/>
      <c r="J267" s="90">
        <v>1</v>
      </c>
      <c r="K267" s="86"/>
      <c r="L267" s="86"/>
      <c r="M267" s="92" t="s">
        <v>151</v>
      </c>
      <c r="N267" s="86" t="s">
        <v>108</v>
      </c>
      <c r="O267" s="163" t="s">
        <v>220</v>
      </c>
      <c r="P267" s="163" t="s">
        <v>220</v>
      </c>
      <c r="Q267" s="91" t="s">
        <v>109</v>
      </c>
      <c r="R267" s="91" t="s">
        <v>207</v>
      </c>
      <c r="S267" s="91" t="s">
        <v>1637</v>
      </c>
      <c r="T267" s="92">
        <v>10</v>
      </c>
      <c r="U267" s="93">
        <v>7</v>
      </c>
      <c r="V267" s="94">
        <v>44406</v>
      </c>
      <c r="W267" s="94">
        <v>45992</v>
      </c>
      <c r="X267" s="95">
        <v>9785171366254</v>
      </c>
      <c r="Y267" s="96">
        <v>416</v>
      </c>
      <c r="Z267" s="97">
        <v>0.48</v>
      </c>
      <c r="AA267" s="98" t="s">
        <v>134</v>
      </c>
      <c r="AB267" s="98" t="s">
        <v>164</v>
      </c>
      <c r="AC267" s="98" t="s">
        <v>135</v>
      </c>
      <c r="AD267" s="91" t="s">
        <v>110</v>
      </c>
      <c r="AE267" s="135" t="s">
        <v>116</v>
      </c>
      <c r="AF267" s="168"/>
      <c r="AG267" s="98" t="s">
        <v>231</v>
      </c>
      <c r="AH267" s="98"/>
      <c r="AI267" s="86" t="s">
        <v>586</v>
      </c>
      <c r="AJ267" s="101"/>
      <c r="AK267" s="91" t="s">
        <v>1638</v>
      </c>
      <c r="AL267" s="100" t="s">
        <v>1639</v>
      </c>
      <c r="AM267" s="86" t="s">
        <v>281</v>
      </c>
      <c r="AN267" s="86" t="s">
        <v>153</v>
      </c>
      <c r="AO267" s="143">
        <f t="shared" si="9"/>
        <v>0</v>
      </c>
      <c r="AP267" s="85" t="s">
        <v>1640</v>
      </c>
      <c r="AQ267" s="100" t="s">
        <v>111</v>
      </c>
      <c r="AR267" s="97" t="s">
        <v>125</v>
      </c>
      <c r="AV267" s="99"/>
      <c r="AW267" s="159" t="s">
        <v>1641</v>
      </c>
      <c r="AX267" s="102" t="s">
        <v>1642</v>
      </c>
      <c r="AY267" s="157" t="s">
        <v>1643</v>
      </c>
      <c r="AZ267" s="159"/>
      <c r="BF267" s="103">
        <v>45993</v>
      </c>
      <c r="BG267" s="46"/>
      <c r="BH267" s="46"/>
      <c r="BI267" s="46">
        <f t="shared" si="10"/>
        <v>0</v>
      </c>
      <c r="BJ267" s="46">
        <f t="shared" si="11"/>
        <v>0</v>
      </c>
    </row>
    <row r="268" spans="1:62" ht="120" customHeight="1" x14ac:dyDescent="0.25">
      <c r="A268" s="170" t="s">
        <v>180</v>
      </c>
      <c r="B268" s="132"/>
      <c r="C268" s="150">
        <v>0</v>
      </c>
      <c r="D268" s="150">
        <v>0</v>
      </c>
      <c r="E268" s="133">
        <v>280.35000000000002</v>
      </c>
      <c r="F268" s="134" t="s">
        <v>4530</v>
      </c>
      <c r="G268" s="86" t="s">
        <v>4531</v>
      </c>
      <c r="H268" s="86" t="s">
        <v>4532</v>
      </c>
      <c r="I268" s="89"/>
      <c r="J268" s="90" t="s">
        <v>195</v>
      </c>
      <c r="K268" s="86"/>
      <c r="L268" s="86"/>
      <c r="M268" s="92" t="s">
        <v>151</v>
      </c>
      <c r="N268" s="86" t="s">
        <v>108</v>
      </c>
      <c r="O268" s="163" t="s">
        <v>259</v>
      </c>
      <c r="P268" s="163" t="s">
        <v>259</v>
      </c>
      <c r="Q268" s="91" t="s">
        <v>109</v>
      </c>
      <c r="R268" s="91" t="s">
        <v>207</v>
      </c>
      <c r="S268" s="91" t="s">
        <v>4533</v>
      </c>
      <c r="T268" s="92">
        <v>10</v>
      </c>
      <c r="U268" s="93">
        <v>16</v>
      </c>
      <c r="V268" s="94">
        <v>45996</v>
      </c>
      <c r="W268" s="94">
        <v>45996</v>
      </c>
      <c r="X268" s="95">
        <v>9785171808242</v>
      </c>
      <c r="Y268" s="96">
        <v>320</v>
      </c>
      <c r="Z268" s="97">
        <v>0.15</v>
      </c>
      <c r="AA268" s="98" t="s">
        <v>264</v>
      </c>
      <c r="AB268" s="98" t="s">
        <v>174</v>
      </c>
      <c r="AC268" s="98" t="s">
        <v>265</v>
      </c>
      <c r="AD268" s="91">
        <v>3</v>
      </c>
      <c r="AE268" s="169" t="s">
        <v>196</v>
      </c>
      <c r="AF268" s="168"/>
      <c r="AG268" s="98" t="s">
        <v>4534</v>
      </c>
      <c r="AH268" s="98"/>
      <c r="AI268" s="86" t="s">
        <v>4535</v>
      </c>
      <c r="AJ268" s="101" t="s">
        <v>111</v>
      </c>
      <c r="AK268" s="91"/>
      <c r="AL268" s="100" t="s">
        <v>4536</v>
      </c>
      <c r="AM268" s="86" t="s">
        <v>158</v>
      </c>
      <c r="AN268" s="86" t="s">
        <v>153</v>
      </c>
      <c r="AO268" s="143">
        <f t="shared" si="9"/>
        <v>0</v>
      </c>
      <c r="AP268" s="85" t="s">
        <v>4537</v>
      </c>
      <c r="AQ268" s="100" t="s">
        <v>111</v>
      </c>
      <c r="AR268" s="97" t="s">
        <v>125</v>
      </c>
      <c r="AV268" s="99"/>
      <c r="AW268" s="159" t="s">
        <v>4538</v>
      </c>
      <c r="AX268" s="102" t="s">
        <v>4539</v>
      </c>
      <c r="AY268" s="157" t="s">
        <v>4540</v>
      </c>
      <c r="AZ268" s="159"/>
      <c r="BF268" s="103">
        <v>46001</v>
      </c>
      <c r="BG268" s="46"/>
      <c r="BH268" s="46"/>
      <c r="BI268" s="46">
        <f t="shared" si="10"/>
        <v>0</v>
      </c>
      <c r="BJ268" s="46">
        <f t="shared" si="11"/>
        <v>0</v>
      </c>
    </row>
    <row r="269" spans="1:62" ht="120" customHeight="1" x14ac:dyDescent="0.25">
      <c r="A269" s="170" t="s">
        <v>180</v>
      </c>
      <c r="B269" s="132"/>
      <c r="C269" s="150">
        <v>0</v>
      </c>
      <c r="D269" s="150">
        <v>0</v>
      </c>
      <c r="E269" s="133">
        <v>299.25</v>
      </c>
      <c r="F269" s="134" t="s">
        <v>4541</v>
      </c>
      <c r="G269" s="86" t="s">
        <v>208</v>
      </c>
      <c r="H269" s="86" t="s">
        <v>4542</v>
      </c>
      <c r="I269" s="89"/>
      <c r="J269" s="90" t="s">
        <v>195</v>
      </c>
      <c r="K269" s="86"/>
      <c r="L269" s="86"/>
      <c r="M269" s="92" t="s">
        <v>133</v>
      </c>
      <c r="N269" s="86" t="s">
        <v>108</v>
      </c>
      <c r="O269" s="163" t="s">
        <v>173</v>
      </c>
      <c r="P269" s="163" t="s">
        <v>189</v>
      </c>
      <c r="Q269" s="91" t="s">
        <v>109</v>
      </c>
      <c r="R269" s="91" t="s">
        <v>207</v>
      </c>
      <c r="S269" s="91" t="s">
        <v>4543</v>
      </c>
      <c r="T269" s="92">
        <v>20</v>
      </c>
      <c r="U269" s="93">
        <v>30</v>
      </c>
      <c r="V269" s="94">
        <v>45997</v>
      </c>
      <c r="W269" s="94">
        <v>45997</v>
      </c>
      <c r="X269" s="95">
        <v>9785171817008</v>
      </c>
      <c r="Y269" s="96">
        <v>64</v>
      </c>
      <c r="Z269" s="97">
        <v>0.155</v>
      </c>
      <c r="AA269" s="98" t="s">
        <v>175</v>
      </c>
      <c r="AB269" s="98" t="s">
        <v>225</v>
      </c>
      <c r="AC269" s="98" t="s">
        <v>176</v>
      </c>
      <c r="AD269" s="91">
        <v>3</v>
      </c>
      <c r="AE269" s="169" t="s">
        <v>196</v>
      </c>
      <c r="AF269" s="168"/>
      <c r="AG269" s="98" t="s">
        <v>991</v>
      </c>
      <c r="AH269" s="98"/>
      <c r="AI269" s="86" t="s">
        <v>4544</v>
      </c>
      <c r="AJ269" s="101"/>
      <c r="AK269" s="91"/>
      <c r="AL269" s="100" t="s">
        <v>4545</v>
      </c>
      <c r="AM269" s="86" t="s">
        <v>238</v>
      </c>
      <c r="AN269" s="86" t="s">
        <v>236</v>
      </c>
      <c r="AO269" s="143">
        <f t="shared" si="9"/>
        <v>0</v>
      </c>
      <c r="AP269" s="85" t="s">
        <v>4546</v>
      </c>
      <c r="AQ269" s="100" t="s">
        <v>111</v>
      </c>
      <c r="AR269" s="97" t="s">
        <v>125</v>
      </c>
      <c r="AV269" s="99"/>
      <c r="AW269" s="159" t="s">
        <v>4547</v>
      </c>
      <c r="AX269" s="102"/>
      <c r="AY269" s="157" t="s">
        <v>4548</v>
      </c>
      <c r="AZ269" s="159"/>
      <c r="BF269" s="103">
        <v>46001</v>
      </c>
      <c r="BG269" s="46"/>
      <c r="BH269" s="46"/>
      <c r="BI269" s="46">
        <f t="shared" si="10"/>
        <v>0</v>
      </c>
      <c r="BJ269" s="46">
        <f t="shared" si="11"/>
        <v>0</v>
      </c>
    </row>
    <row r="270" spans="1:62" ht="120" customHeight="1" x14ac:dyDescent="0.25">
      <c r="A270" s="170"/>
      <c r="B270" s="132"/>
      <c r="C270" s="150">
        <v>0</v>
      </c>
      <c r="D270" s="150">
        <v>0</v>
      </c>
      <c r="E270" s="133">
        <v>630</v>
      </c>
      <c r="F270" s="134" t="s">
        <v>3958</v>
      </c>
      <c r="G270" s="86" t="s">
        <v>3694</v>
      </c>
      <c r="H270" s="86" t="s">
        <v>3959</v>
      </c>
      <c r="I270" s="89"/>
      <c r="J270" s="90">
        <v>3</v>
      </c>
      <c r="K270" s="86"/>
      <c r="L270" s="86"/>
      <c r="M270" s="92" t="s">
        <v>151</v>
      </c>
      <c r="N270" s="86" t="s">
        <v>108</v>
      </c>
      <c r="O270" s="163" t="s">
        <v>161</v>
      </c>
      <c r="P270" s="163" t="s">
        <v>161</v>
      </c>
      <c r="Q270" s="91" t="s">
        <v>109</v>
      </c>
      <c r="R270" s="91" t="s">
        <v>207</v>
      </c>
      <c r="S270" s="91" t="s">
        <v>3960</v>
      </c>
      <c r="T270" s="92">
        <v>10</v>
      </c>
      <c r="U270" s="93">
        <v>12</v>
      </c>
      <c r="V270" s="94">
        <v>43748</v>
      </c>
      <c r="W270" s="94">
        <v>45996</v>
      </c>
      <c r="X270" s="95">
        <v>9785171149307</v>
      </c>
      <c r="Y270" s="96">
        <v>288</v>
      </c>
      <c r="Z270" s="97">
        <v>0.315</v>
      </c>
      <c r="AA270" s="98" t="s">
        <v>145</v>
      </c>
      <c r="AB270" s="98" t="s">
        <v>160</v>
      </c>
      <c r="AC270" s="98" t="s">
        <v>146</v>
      </c>
      <c r="AD270" s="91" t="s">
        <v>110</v>
      </c>
      <c r="AE270" s="135" t="s">
        <v>116</v>
      </c>
      <c r="AF270" s="168"/>
      <c r="AG270" s="98" t="s">
        <v>3961</v>
      </c>
      <c r="AH270" s="98"/>
      <c r="AI270" s="86" t="s">
        <v>3962</v>
      </c>
      <c r="AJ270" s="101"/>
      <c r="AK270" s="91" t="s">
        <v>3963</v>
      </c>
      <c r="AL270" s="100" t="s">
        <v>3964</v>
      </c>
      <c r="AM270" s="86" t="s">
        <v>283</v>
      </c>
      <c r="AN270" s="86" t="s">
        <v>153</v>
      </c>
      <c r="AO270" s="143">
        <f t="shared" si="9"/>
        <v>0</v>
      </c>
      <c r="AP270" s="85" t="s">
        <v>3965</v>
      </c>
      <c r="AQ270" s="100" t="s">
        <v>111</v>
      </c>
      <c r="AR270" s="97" t="s">
        <v>125</v>
      </c>
      <c r="AV270" s="99"/>
      <c r="AW270" s="159" t="s">
        <v>3966</v>
      </c>
      <c r="AX270" s="102"/>
      <c r="AY270" s="157" t="s">
        <v>3967</v>
      </c>
      <c r="AZ270" s="159"/>
      <c r="BF270" s="103">
        <v>46000</v>
      </c>
      <c r="BG270" s="46"/>
      <c r="BH270" s="46"/>
      <c r="BI270" s="46">
        <f t="shared" si="10"/>
        <v>0</v>
      </c>
      <c r="BJ270" s="46">
        <f t="shared" si="11"/>
        <v>0</v>
      </c>
    </row>
    <row r="271" spans="1:62" ht="120" customHeight="1" x14ac:dyDescent="0.25">
      <c r="A271" s="170" t="s">
        <v>180</v>
      </c>
      <c r="B271" s="132"/>
      <c r="C271" s="150">
        <v>0</v>
      </c>
      <c r="D271" s="150">
        <v>0</v>
      </c>
      <c r="E271" s="133">
        <v>693</v>
      </c>
      <c r="F271" s="134" t="s">
        <v>4549</v>
      </c>
      <c r="G271" s="86" t="s">
        <v>4550</v>
      </c>
      <c r="H271" s="86" t="s">
        <v>1267</v>
      </c>
      <c r="I271" s="89"/>
      <c r="J271" s="90">
        <v>1</v>
      </c>
      <c r="K271" s="86"/>
      <c r="L271" s="86"/>
      <c r="M271" s="92" t="s">
        <v>151</v>
      </c>
      <c r="N271" s="86" t="s">
        <v>108</v>
      </c>
      <c r="O271" s="163" t="s">
        <v>220</v>
      </c>
      <c r="P271" s="163" t="s">
        <v>220</v>
      </c>
      <c r="Q271" s="91" t="s">
        <v>109</v>
      </c>
      <c r="R271" s="91" t="s">
        <v>207</v>
      </c>
      <c r="S271" s="91" t="s">
        <v>4551</v>
      </c>
      <c r="T271" s="92">
        <v>10</v>
      </c>
      <c r="U271" s="93">
        <v>8</v>
      </c>
      <c r="V271" s="94">
        <v>45906</v>
      </c>
      <c r="W271" s="94">
        <v>45998</v>
      </c>
      <c r="X271" s="95">
        <v>9785171739867</v>
      </c>
      <c r="Y271" s="96">
        <v>320</v>
      </c>
      <c r="Z271" s="97">
        <v>0.47</v>
      </c>
      <c r="AA271" s="98" t="s">
        <v>134</v>
      </c>
      <c r="AB271" s="98" t="s">
        <v>136</v>
      </c>
      <c r="AC271" s="98" t="s">
        <v>135</v>
      </c>
      <c r="AD271" s="91" t="s">
        <v>110</v>
      </c>
      <c r="AE271" s="135" t="s">
        <v>116</v>
      </c>
      <c r="AF271" s="168"/>
      <c r="AG271" s="98" t="s">
        <v>260</v>
      </c>
      <c r="AH271" s="98"/>
      <c r="AI271" s="86" t="s">
        <v>1269</v>
      </c>
      <c r="AJ271" s="101"/>
      <c r="AK271" s="91" t="s">
        <v>4552</v>
      </c>
      <c r="AL271" s="100" t="s">
        <v>4553</v>
      </c>
      <c r="AM271" s="86" t="s">
        <v>283</v>
      </c>
      <c r="AN271" s="86" t="s">
        <v>153</v>
      </c>
      <c r="AO271" s="143">
        <f t="shared" si="9"/>
        <v>0</v>
      </c>
      <c r="AP271" s="85" t="s">
        <v>4554</v>
      </c>
      <c r="AQ271" s="100" t="s">
        <v>111</v>
      </c>
      <c r="AR271" s="97" t="s">
        <v>125</v>
      </c>
      <c r="AV271" s="99"/>
      <c r="AW271" s="159" t="s">
        <v>4555</v>
      </c>
      <c r="AX271" s="102" t="s">
        <v>4556</v>
      </c>
      <c r="AY271" s="157" t="s">
        <v>4557</v>
      </c>
      <c r="AZ271" s="159" t="s">
        <v>357</v>
      </c>
      <c r="BF271" s="103">
        <v>46001</v>
      </c>
      <c r="BG271" s="46"/>
      <c r="BH271" s="46"/>
      <c r="BI271" s="46">
        <f t="shared" si="10"/>
        <v>0</v>
      </c>
      <c r="BJ271" s="46">
        <f t="shared" si="11"/>
        <v>0</v>
      </c>
    </row>
    <row r="272" spans="1:62" ht="120" customHeight="1" x14ac:dyDescent="0.25">
      <c r="A272" s="170" t="s">
        <v>180</v>
      </c>
      <c r="B272" s="132"/>
      <c r="C272" s="150">
        <v>0</v>
      </c>
      <c r="D272" s="150">
        <v>0</v>
      </c>
      <c r="E272" s="133">
        <v>1102.5</v>
      </c>
      <c r="F272" s="134" t="s">
        <v>1265</v>
      </c>
      <c r="G272" s="86" t="s">
        <v>1266</v>
      </c>
      <c r="H272" s="86" t="s">
        <v>1267</v>
      </c>
      <c r="I272" s="89"/>
      <c r="J272" s="90" t="s">
        <v>198</v>
      </c>
      <c r="K272" s="86"/>
      <c r="L272" s="86"/>
      <c r="M272" s="92" t="s">
        <v>151</v>
      </c>
      <c r="N272" s="86" t="s">
        <v>108</v>
      </c>
      <c r="O272" s="163" t="s">
        <v>220</v>
      </c>
      <c r="P272" s="163" t="s">
        <v>220</v>
      </c>
      <c r="Q272" s="91" t="s">
        <v>109</v>
      </c>
      <c r="R272" s="91" t="s">
        <v>207</v>
      </c>
      <c r="S272" s="91" t="s">
        <v>1268</v>
      </c>
      <c r="T272" s="92">
        <v>20</v>
      </c>
      <c r="U272" s="93">
        <v>8</v>
      </c>
      <c r="V272" s="94">
        <v>45974</v>
      </c>
      <c r="W272" s="94">
        <v>45974</v>
      </c>
      <c r="X272" s="95">
        <v>9785171736262</v>
      </c>
      <c r="Y272" s="96">
        <v>592</v>
      </c>
      <c r="Z272" s="97">
        <v>0.63</v>
      </c>
      <c r="AA272" s="98" t="s">
        <v>134</v>
      </c>
      <c r="AB272" s="98" t="s">
        <v>164</v>
      </c>
      <c r="AC272" s="98" t="s">
        <v>135</v>
      </c>
      <c r="AD272" s="91" t="s">
        <v>110</v>
      </c>
      <c r="AE272" s="169" t="s">
        <v>196</v>
      </c>
      <c r="AF272" s="168"/>
      <c r="AG272" s="98" t="s">
        <v>260</v>
      </c>
      <c r="AH272" s="98"/>
      <c r="AI272" s="86" t="s">
        <v>1269</v>
      </c>
      <c r="AJ272" s="101"/>
      <c r="AK272" s="91" t="s">
        <v>1270</v>
      </c>
      <c r="AL272" s="100" t="s">
        <v>1271</v>
      </c>
      <c r="AM272" s="86" t="s">
        <v>283</v>
      </c>
      <c r="AN272" s="86" t="s">
        <v>153</v>
      </c>
      <c r="AO272" s="143">
        <f t="shared" si="9"/>
        <v>0</v>
      </c>
      <c r="AP272" s="85" t="s">
        <v>1272</v>
      </c>
      <c r="AQ272" s="100" t="s">
        <v>154</v>
      </c>
      <c r="AR272" s="97" t="s">
        <v>125</v>
      </c>
      <c r="AV272" s="99"/>
      <c r="AW272" s="159" t="s">
        <v>1273</v>
      </c>
      <c r="AX272" s="102" t="s">
        <v>1274</v>
      </c>
      <c r="AY272" s="157" t="s">
        <v>1275</v>
      </c>
      <c r="AZ272" s="159"/>
      <c r="BF272" s="103">
        <v>45992</v>
      </c>
      <c r="BG272" s="46"/>
      <c r="BH272" s="46"/>
      <c r="BI272" s="46">
        <f t="shared" si="10"/>
        <v>0</v>
      </c>
      <c r="BJ272" s="46">
        <f t="shared" si="11"/>
        <v>0</v>
      </c>
    </row>
    <row r="273" spans="1:62" ht="120" customHeight="1" x14ac:dyDescent="0.25">
      <c r="A273" s="170" t="s">
        <v>180</v>
      </c>
      <c r="B273" s="132"/>
      <c r="C273" s="150">
        <v>0</v>
      </c>
      <c r="D273" s="150">
        <v>0</v>
      </c>
      <c r="E273" s="133">
        <v>957.6</v>
      </c>
      <c r="F273" s="134" t="s">
        <v>3342</v>
      </c>
      <c r="G273" s="86" t="s">
        <v>3343</v>
      </c>
      <c r="H273" s="86" t="s">
        <v>3344</v>
      </c>
      <c r="I273" s="89"/>
      <c r="J273" s="90" t="s">
        <v>198</v>
      </c>
      <c r="K273" s="86"/>
      <c r="L273" s="86"/>
      <c r="M273" s="92" t="s">
        <v>151</v>
      </c>
      <c r="N273" s="86" t="s">
        <v>108</v>
      </c>
      <c r="O273" s="163" t="s">
        <v>220</v>
      </c>
      <c r="P273" s="163" t="s">
        <v>220</v>
      </c>
      <c r="Q273" s="91" t="s">
        <v>109</v>
      </c>
      <c r="R273" s="91" t="s">
        <v>207</v>
      </c>
      <c r="S273" s="91" t="s">
        <v>3345</v>
      </c>
      <c r="T273" s="92">
        <v>10</v>
      </c>
      <c r="U273" s="93">
        <v>10</v>
      </c>
      <c r="V273" s="94">
        <v>45995</v>
      </c>
      <c r="W273" s="94">
        <v>45995</v>
      </c>
      <c r="X273" s="95">
        <v>9785171778842</v>
      </c>
      <c r="Y273" s="96">
        <v>544</v>
      </c>
      <c r="Z273" s="97">
        <v>0.498</v>
      </c>
      <c r="AA273" s="98" t="s">
        <v>145</v>
      </c>
      <c r="AB273" s="98" t="s">
        <v>192</v>
      </c>
      <c r="AC273" s="98" t="s">
        <v>146</v>
      </c>
      <c r="AD273" s="91" t="s">
        <v>110</v>
      </c>
      <c r="AE273" s="169" t="s">
        <v>196</v>
      </c>
      <c r="AF273" s="168"/>
      <c r="AG273" s="98" t="s">
        <v>383</v>
      </c>
      <c r="AH273" s="98"/>
      <c r="AI273" s="86" t="s">
        <v>3346</v>
      </c>
      <c r="AJ273" s="101"/>
      <c r="AK273" s="91" t="s">
        <v>3347</v>
      </c>
      <c r="AL273" s="100" t="s">
        <v>3348</v>
      </c>
      <c r="AM273" s="86" t="s">
        <v>172</v>
      </c>
      <c r="AN273" s="86" t="s">
        <v>153</v>
      </c>
      <c r="AO273" s="143">
        <f t="shared" si="9"/>
        <v>0</v>
      </c>
      <c r="AP273" s="85" t="s">
        <v>3349</v>
      </c>
      <c r="AQ273" s="100" t="s">
        <v>154</v>
      </c>
      <c r="AR273" s="97" t="s">
        <v>125</v>
      </c>
      <c r="AV273" s="99"/>
      <c r="AW273" s="159" t="s">
        <v>3350</v>
      </c>
      <c r="AX273" s="102" t="s">
        <v>3351</v>
      </c>
      <c r="AY273" s="157" t="s">
        <v>3352</v>
      </c>
      <c r="AZ273" s="159"/>
      <c r="BF273" s="103">
        <v>45999</v>
      </c>
      <c r="BG273" s="46"/>
      <c r="BH273" s="46"/>
      <c r="BI273" s="46">
        <f t="shared" si="10"/>
        <v>0</v>
      </c>
      <c r="BJ273" s="46">
        <f t="shared" si="11"/>
        <v>0</v>
      </c>
    </row>
    <row r="274" spans="1:62" ht="120" customHeight="1" x14ac:dyDescent="0.25">
      <c r="A274" s="170" t="s">
        <v>180</v>
      </c>
      <c r="B274" s="132"/>
      <c r="C274" s="150">
        <v>0</v>
      </c>
      <c r="D274" s="150">
        <v>0</v>
      </c>
      <c r="E274" s="133">
        <v>342.3</v>
      </c>
      <c r="F274" s="134" t="s">
        <v>1644</v>
      </c>
      <c r="G274" s="86" t="s">
        <v>409</v>
      </c>
      <c r="H274" s="86" t="s">
        <v>1645</v>
      </c>
      <c r="I274" s="89"/>
      <c r="J274" s="90">
        <v>7</v>
      </c>
      <c r="K274" s="86"/>
      <c r="L274" s="86"/>
      <c r="M274" s="92" t="s">
        <v>144</v>
      </c>
      <c r="N274" s="86" t="s">
        <v>108</v>
      </c>
      <c r="O274" s="163" t="s">
        <v>177</v>
      </c>
      <c r="P274" s="163" t="s">
        <v>483</v>
      </c>
      <c r="Q274" s="91" t="s">
        <v>109</v>
      </c>
      <c r="R274" s="91" t="s">
        <v>207</v>
      </c>
      <c r="S274" s="91" t="s">
        <v>1646</v>
      </c>
      <c r="T274" s="92">
        <v>10</v>
      </c>
      <c r="U274" s="93">
        <v>22</v>
      </c>
      <c r="V274" s="94">
        <v>42217</v>
      </c>
      <c r="W274" s="94">
        <v>45992</v>
      </c>
      <c r="X274" s="95">
        <v>9785170901517</v>
      </c>
      <c r="Y274" s="96">
        <v>256</v>
      </c>
      <c r="Z274" s="97">
        <v>0.246</v>
      </c>
      <c r="AA274" s="98" t="s">
        <v>145</v>
      </c>
      <c r="AB274" s="98" t="s">
        <v>306</v>
      </c>
      <c r="AC274" s="98" t="s">
        <v>146</v>
      </c>
      <c r="AD274" s="91" t="s">
        <v>297</v>
      </c>
      <c r="AE274" s="135" t="s">
        <v>116</v>
      </c>
      <c r="AF274" s="168"/>
      <c r="AG274" s="98" t="s">
        <v>327</v>
      </c>
      <c r="AH274" s="98"/>
      <c r="AI274" s="86" t="s">
        <v>1647</v>
      </c>
      <c r="AJ274" s="101"/>
      <c r="AK274" s="91"/>
      <c r="AL274" s="100" t="s">
        <v>1648</v>
      </c>
      <c r="AM274" s="86" t="s">
        <v>275</v>
      </c>
      <c r="AN274" s="86" t="s">
        <v>236</v>
      </c>
      <c r="AO274" s="143">
        <f t="shared" ref="AO274:AO337" si="12">C274*U274+D274</f>
        <v>0</v>
      </c>
      <c r="AP274" s="85" t="s">
        <v>1649</v>
      </c>
      <c r="AQ274" s="100" t="s">
        <v>157</v>
      </c>
      <c r="AR274" s="97" t="s">
        <v>125</v>
      </c>
      <c r="AV274" s="99"/>
      <c r="AW274" s="159" t="s">
        <v>1650</v>
      </c>
      <c r="AX274" s="102" t="s">
        <v>1651</v>
      </c>
      <c r="AY274" s="157" t="s">
        <v>1652</v>
      </c>
      <c r="AZ274" s="159"/>
      <c r="BF274" s="103">
        <v>45993</v>
      </c>
      <c r="BG274" s="46"/>
      <c r="BH274" s="46"/>
      <c r="BI274" s="46">
        <f t="shared" ref="BI274:BI337" si="13">AO274*E274</f>
        <v>0</v>
      </c>
      <c r="BJ274" s="46">
        <f t="shared" ref="BJ274:BJ337" si="14">AO274*Z274</f>
        <v>0</v>
      </c>
    </row>
    <row r="275" spans="1:62" ht="120" customHeight="1" x14ac:dyDescent="0.25">
      <c r="A275" s="170" t="s">
        <v>180</v>
      </c>
      <c r="B275" s="132"/>
      <c r="C275" s="150">
        <v>0</v>
      </c>
      <c r="D275" s="150">
        <v>0</v>
      </c>
      <c r="E275" s="133">
        <v>472.5</v>
      </c>
      <c r="F275" s="134" t="s">
        <v>4863</v>
      </c>
      <c r="G275" s="86" t="s">
        <v>409</v>
      </c>
      <c r="H275" s="86" t="s">
        <v>2216</v>
      </c>
      <c r="I275" s="89"/>
      <c r="J275" s="90">
        <v>5</v>
      </c>
      <c r="K275" s="86"/>
      <c r="L275" s="86"/>
      <c r="M275" s="92" t="s">
        <v>144</v>
      </c>
      <c r="N275" s="86" t="s">
        <v>108</v>
      </c>
      <c r="O275" s="163" t="s">
        <v>177</v>
      </c>
      <c r="P275" s="163" t="s">
        <v>190</v>
      </c>
      <c r="Q275" s="91" t="s">
        <v>109</v>
      </c>
      <c r="R275" s="91" t="s">
        <v>207</v>
      </c>
      <c r="S275" s="91" t="s">
        <v>4864</v>
      </c>
      <c r="T275" s="92">
        <v>10</v>
      </c>
      <c r="U275" s="93">
        <v>8</v>
      </c>
      <c r="V275" s="94">
        <v>44959</v>
      </c>
      <c r="W275" s="94">
        <v>45998</v>
      </c>
      <c r="X275" s="95">
        <v>9785171544942</v>
      </c>
      <c r="Y275" s="96">
        <v>288</v>
      </c>
      <c r="Z275" s="97">
        <v>0.32500000000000001</v>
      </c>
      <c r="AA275" s="98" t="s">
        <v>145</v>
      </c>
      <c r="AB275" s="98" t="s">
        <v>228</v>
      </c>
      <c r="AC275" s="98" t="s">
        <v>146</v>
      </c>
      <c r="AD275" s="91" t="s">
        <v>110</v>
      </c>
      <c r="AE275" s="135" t="s">
        <v>116</v>
      </c>
      <c r="AF275" s="168"/>
      <c r="AG275" s="98" t="s">
        <v>315</v>
      </c>
      <c r="AH275" s="98"/>
      <c r="AI275" s="86" t="s">
        <v>2218</v>
      </c>
      <c r="AJ275" s="101"/>
      <c r="AK275" s="91"/>
      <c r="AL275" s="100" t="s">
        <v>4865</v>
      </c>
      <c r="AM275" s="86" t="s">
        <v>274</v>
      </c>
      <c r="AN275" s="86" t="s">
        <v>236</v>
      </c>
      <c r="AO275" s="143">
        <f t="shared" si="12"/>
        <v>0</v>
      </c>
      <c r="AP275" s="85" t="s">
        <v>4866</v>
      </c>
      <c r="AQ275" s="100" t="s">
        <v>157</v>
      </c>
      <c r="AR275" s="97" t="s">
        <v>125</v>
      </c>
      <c r="AV275" s="99"/>
      <c r="AW275" s="159" t="s">
        <v>4867</v>
      </c>
      <c r="AX275" s="102"/>
      <c r="AY275" s="157" t="s">
        <v>4868</v>
      </c>
      <c r="AZ275" s="159"/>
      <c r="BF275" s="103">
        <v>46002</v>
      </c>
      <c r="BG275" s="46"/>
      <c r="BH275" s="46"/>
      <c r="BI275" s="46">
        <f t="shared" si="13"/>
        <v>0</v>
      </c>
      <c r="BJ275" s="46">
        <f t="shared" si="14"/>
        <v>0</v>
      </c>
    </row>
    <row r="276" spans="1:62" ht="120" customHeight="1" x14ac:dyDescent="0.25">
      <c r="A276" s="170" t="s">
        <v>180</v>
      </c>
      <c r="B276" s="132"/>
      <c r="C276" s="150">
        <v>0</v>
      </c>
      <c r="D276" s="150">
        <v>0</v>
      </c>
      <c r="E276" s="133">
        <v>472.5</v>
      </c>
      <c r="F276" s="134" t="s">
        <v>2214</v>
      </c>
      <c r="G276" s="86" t="s">
        <v>2215</v>
      </c>
      <c r="H276" s="86" t="s">
        <v>2216</v>
      </c>
      <c r="I276" s="89"/>
      <c r="J276" s="90">
        <v>6</v>
      </c>
      <c r="K276" s="86"/>
      <c r="L276" s="86"/>
      <c r="M276" s="92" t="s">
        <v>144</v>
      </c>
      <c r="N276" s="86" t="s">
        <v>108</v>
      </c>
      <c r="O276" s="163" t="s">
        <v>177</v>
      </c>
      <c r="P276" s="163" t="s">
        <v>190</v>
      </c>
      <c r="Q276" s="91" t="s">
        <v>109</v>
      </c>
      <c r="R276" s="91" t="s">
        <v>207</v>
      </c>
      <c r="S276" s="91" t="s">
        <v>2217</v>
      </c>
      <c r="T276" s="92">
        <v>10</v>
      </c>
      <c r="U276" s="93">
        <v>14</v>
      </c>
      <c r="V276" s="94">
        <v>45265</v>
      </c>
      <c r="W276" s="94">
        <v>45989</v>
      </c>
      <c r="X276" s="95">
        <v>9785171611309</v>
      </c>
      <c r="Y276" s="96">
        <v>256</v>
      </c>
      <c r="Z276" s="97">
        <v>0.28100000000000003</v>
      </c>
      <c r="AA276" s="98" t="s">
        <v>145</v>
      </c>
      <c r="AB276" s="98" t="s">
        <v>160</v>
      </c>
      <c r="AC276" s="98" t="s">
        <v>146</v>
      </c>
      <c r="AD276" s="91" t="s">
        <v>110</v>
      </c>
      <c r="AE276" s="135" t="s">
        <v>116</v>
      </c>
      <c r="AF276" s="168"/>
      <c r="AG276" s="98" t="s">
        <v>339</v>
      </c>
      <c r="AH276" s="98"/>
      <c r="AI276" s="86" t="s">
        <v>2218</v>
      </c>
      <c r="AJ276" s="101"/>
      <c r="AK276" s="91"/>
      <c r="AL276" s="100" t="s">
        <v>2219</v>
      </c>
      <c r="AM276" s="86" t="s">
        <v>274</v>
      </c>
      <c r="AN276" s="86" t="s">
        <v>236</v>
      </c>
      <c r="AO276" s="143">
        <f t="shared" si="12"/>
        <v>0</v>
      </c>
      <c r="AP276" s="85" t="s">
        <v>2220</v>
      </c>
      <c r="AQ276" s="100" t="s">
        <v>157</v>
      </c>
      <c r="AR276" s="97" t="s">
        <v>125</v>
      </c>
      <c r="AV276" s="99"/>
      <c r="AW276" s="159" t="s">
        <v>2221</v>
      </c>
      <c r="AX276" s="102"/>
      <c r="AY276" s="157" t="s">
        <v>2222</v>
      </c>
      <c r="AZ276" s="159"/>
      <c r="BF276" s="103">
        <v>45995</v>
      </c>
      <c r="BG276" s="46"/>
      <c r="BH276" s="46"/>
      <c r="BI276" s="46">
        <f t="shared" si="13"/>
        <v>0</v>
      </c>
      <c r="BJ276" s="46">
        <f t="shared" si="14"/>
        <v>0</v>
      </c>
    </row>
    <row r="277" spans="1:62" ht="120" customHeight="1" x14ac:dyDescent="0.25">
      <c r="A277" s="170" t="s">
        <v>180</v>
      </c>
      <c r="B277" s="132"/>
      <c r="C277" s="150">
        <v>0</v>
      </c>
      <c r="D277" s="150">
        <v>0</v>
      </c>
      <c r="E277" s="133">
        <v>102.9</v>
      </c>
      <c r="F277" s="134" t="s">
        <v>806</v>
      </c>
      <c r="G277" s="86" t="s">
        <v>245</v>
      </c>
      <c r="H277" s="86" t="s">
        <v>807</v>
      </c>
      <c r="I277" s="89"/>
      <c r="J277" s="90">
        <v>8</v>
      </c>
      <c r="K277" s="86"/>
      <c r="L277" s="86"/>
      <c r="M277" s="92" t="s">
        <v>138</v>
      </c>
      <c r="N277" s="86" t="s">
        <v>108</v>
      </c>
      <c r="O277" s="163" t="s">
        <v>246</v>
      </c>
      <c r="P277" s="163" t="s">
        <v>312</v>
      </c>
      <c r="Q277" s="91" t="s">
        <v>109</v>
      </c>
      <c r="R277" s="91" t="s">
        <v>207</v>
      </c>
      <c r="S277" s="91" t="s">
        <v>808</v>
      </c>
      <c r="T277" s="92">
        <v>10</v>
      </c>
      <c r="U277" s="93">
        <v>40</v>
      </c>
      <c r="V277" s="94">
        <v>44812</v>
      </c>
      <c r="W277" s="94">
        <v>45985</v>
      </c>
      <c r="X277" s="95">
        <v>9785171490188</v>
      </c>
      <c r="Y277" s="96">
        <v>16</v>
      </c>
      <c r="Z277" s="97">
        <v>4.3999999999999997E-2</v>
      </c>
      <c r="AA277" s="98" t="s">
        <v>175</v>
      </c>
      <c r="AB277" s="98" t="s">
        <v>159</v>
      </c>
      <c r="AC277" s="98" t="s">
        <v>176</v>
      </c>
      <c r="AD277" s="91">
        <v>3</v>
      </c>
      <c r="AE277" s="135" t="s">
        <v>116</v>
      </c>
      <c r="AF277" s="168"/>
      <c r="AG277" s="98" t="s">
        <v>515</v>
      </c>
      <c r="AH277" s="98"/>
      <c r="AI277" s="86" t="s">
        <v>809</v>
      </c>
      <c r="AJ277" s="101" t="s">
        <v>162</v>
      </c>
      <c r="AK277" s="91"/>
      <c r="AL277" s="100" t="s">
        <v>810</v>
      </c>
      <c r="AM277" s="86" t="s">
        <v>184</v>
      </c>
      <c r="AN277" s="86" t="s">
        <v>142</v>
      </c>
      <c r="AO277" s="143">
        <f t="shared" si="12"/>
        <v>0</v>
      </c>
      <c r="AP277" s="85" t="s">
        <v>811</v>
      </c>
      <c r="AQ277" s="100" t="s">
        <v>143</v>
      </c>
      <c r="AR277" s="97" t="s">
        <v>125</v>
      </c>
      <c r="AV277" s="99"/>
      <c r="AW277" s="159" t="s">
        <v>812</v>
      </c>
      <c r="AX277" s="102" t="s">
        <v>813</v>
      </c>
      <c r="AY277" s="157" t="s">
        <v>814</v>
      </c>
      <c r="AZ277" s="159"/>
      <c r="BF277" s="103">
        <v>45989</v>
      </c>
      <c r="BG277" s="46"/>
      <c r="BH277" s="46"/>
      <c r="BI277" s="46">
        <f t="shared" si="13"/>
        <v>0</v>
      </c>
      <c r="BJ277" s="46">
        <f t="shared" si="14"/>
        <v>0</v>
      </c>
    </row>
    <row r="278" spans="1:62" ht="120" customHeight="1" x14ac:dyDescent="0.25">
      <c r="A278" s="170" t="s">
        <v>180</v>
      </c>
      <c r="B278" s="132"/>
      <c r="C278" s="150">
        <v>0</v>
      </c>
      <c r="D278" s="150">
        <v>0</v>
      </c>
      <c r="E278" s="133">
        <v>693</v>
      </c>
      <c r="F278" s="134" t="s">
        <v>3978</v>
      </c>
      <c r="G278" s="86" t="s">
        <v>3969</v>
      </c>
      <c r="H278" s="86" t="s">
        <v>3970</v>
      </c>
      <c r="I278" s="89"/>
      <c r="J278" s="90">
        <v>6</v>
      </c>
      <c r="K278" s="86"/>
      <c r="L278" s="86"/>
      <c r="M278" s="92" t="s">
        <v>138</v>
      </c>
      <c r="N278" s="86" t="s">
        <v>108</v>
      </c>
      <c r="O278" s="163" t="s">
        <v>148</v>
      </c>
      <c r="P278" s="163" t="s">
        <v>1421</v>
      </c>
      <c r="Q278" s="91" t="s">
        <v>109</v>
      </c>
      <c r="R278" s="91" t="s">
        <v>207</v>
      </c>
      <c r="S278" s="91" t="s">
        <v>3979</v>
      </c>
      <c r="T278" s="92">
        <v>10</v>
      </c>
      <c r="U278" s="93">
        <v>8</v>
      </c>
      <c r="V278" s="94">
        <v>44844</v>
      </c>
      <c r="W278" s="94">
        <v>45994</v>
      </c>
      <c r="X278" s="95">
        <v>9785171524074</v>
      </c>
      <c r="Y278" s="96">
        <v>176</v>
      </c>
      <c r="Z278" s="97">
        <v>0.34499999999999997</v>
      </c>
      <c r="AA278" s="98" t="s">
        <v>168</v>
      </c>
      <c r="AB278" s="98" t="s">
        <v>159</v>
      </c>
      <c r="AC278" s="98" t="s">
        <v>169</v>
      </c>
      <c r="AD278" s="91" t="s">
        <v>110</v>
      </c>
      <c r="AE278" s="135" t="s">
        <v>116</v>
      </c>
      <c r="AF278" s="168"/>
      <c r="AG278" s="98" t="s">
        <v>425</v>
      </c>
      <c r="AH278" s="98"/>
      <c r="AI278" s="86" t="s">
        <v>3972</v>
      </c>
      <c r="AJ278" s="101" t="s">
        <v>141</v>
      </c>
      <c r="AK278" s="91"/>
      <c r="AL278" s="100" t="s">
        <v>3980</v>
      </c>
      <c r="AM278" s="86" t="s">
        <v>426</v>
      </c>
      <c r="AN278" s="86" t="s">
        <v>142</v>
      </c>
      <c r="AO278" s="143">
        <f t="shared" si="12"/>
        <v>0</v>
      </c>
      <c r="AP278" s="85" t="s">
        <v>3981</v>
      </c>
      <c r="AQ278" s="100" t="s">
        <v>143</v>
      </c>
      <c r="AR278" s="97" t="s">
        <v>125</v>
      </c>
      <c r="AV278" s="99"/>
      <c r="AW278" s="159" t="s">
        <v>3982</v>
      </c>
      <c r="AX278" s="102" t="s">
        <v>3983</v>
      </c>
      <c r="AY278" s="157" t="s">
        <v>3984</v>
      </c>
      <c r="AZ278" s="159"/>
      <c r="BF278" s="103">
        <v>46000</v>
      </c>
      <c r="BG278" s="46"/>
      <c r="BH278" s="46"/>
      <c r="BI278" s="46">
        <f t="shared" si="13"/>
        <v>0</v>
      </c>
      <c r="BJ278" s="46">
        <f t="shared" si="14"/>
        <v>0</v>
      </c>
    </row>
    <row r="279" spans="1:62" ht="120" customHeight="1" x14ac:dyDescent="0.25">
      <c r="A279" s="170" t="s">
        <v>180</v>
      </c>
      <c r="B279" s="132"/>
      <c r="C279" s="150">
        <v>0</v>
      </c>
      <c r="D279" s="150">
        <v>0</v>
      </c>
      <c r="E279" s="133">
        <v>737.1</v>
      </c>
      <c r="F279" s="134" t="s">
        <v>3968</v>
      </c>
      <c r="G279" s="86" t="s">
        <v>3969</v>
      </c>
      <c r="H279" s="86" t="s">
        <v>3970</v>
      </c>
      <c r="I279" s="89"/>
      <c r="J279" s="90">
        <v>7</v>
      </c>
      <c r="K279" s="86"/>
      <c r="L279" s="86"/>
      <c r="M279" s="92" t="s">
        <v>138</v>
      </c>
      <c r="N279" s="86" t="s">
        <v>108</v>
      </c>
      <c r="O279" s="163" t="s">
        <v>148</v>
      </c>
      <c r="P279" s="163" t="s">
        <v>2052</v>
      </c>
      <c r="Q279" s="91" t="s">
        <v>109</v>
      </c>
      <c r="R279" s="91" t="s">
        <v>207</v>
      </c>
      <c r="S279" s="91" t="s">
        <v>3971</v>
      </c>
      <c r="T279" s="92">
        <v>10</v>
      </c>
      <c r="U279" s="93">
        <v>8</v>
      </c>
      <c r="V279" s="94">
        <v>44769</v>
      </c>
      <c r="W279" s="94">
        <v>45994</v>
      </c>
      <c r="X279" s="95">
        <v>9785171503147</v>
      </c>
      <c r="Y279" s="96">
        <v>192</v>
      </c>
      <c r="Z279" s="97">
        <v>0.36699999999999999</v>
      </c>
      <c r="AA279" s="98" t="s">
        <v>168</v>
      </c>
      <c r="AB279" s="98" t="s">
        <v>159</v>
      </c>
      <c r="AC279" s="98" t="s">
        <v>169</v>
      </c>
      <c r="AD279" s="91" t="s">
        <v>110</v>
      </c>
      <c r="AE279" s="135" t="s">
        <v>116</v>
      </c>
      <c r="AF279" s="168"/>
      <c r="AG279" s="98" t="s">
        <v>425</v>
      </c>
      <c r="AH279" s="98"/>
      <c r="AI279" s="86" t="s">
        <v>3972</v>
      </c>
      <c r="AJ279" s="101" t="s">
        <v>141</v>
      </c>
      <c r="AK279" s="91"/>
      <c r="AL279" s="100" t="s">
        <v>3973</v>
      </c>
      <c r="AM279" s="86" t="s">
        <v>426</v>
      </c>
      <c r="AN279" s="86" t="s">
        <v>142</v>
      </c>
      <c r="AO279" s="143">
        <f t="shared" si="12"/>
        <v>0</v>
      </c>
      <c r="AP279" s="85" t="s">
        <v>3974</v>
      </c>
      <c r="AQ279" s="100" t="s">
        <v>147</v>
      </c>
      <c r="AR279" s="97" t="s">
        <v>125</v>
      </c>
      <c r="AV279" s="99"/>
      <c r="AW279" s="159" t="s">
        <v>3975</v>
      </c>
      <c r="AX279" s="102" t="s">
        <v>3976</v>
      </c>
      <c r="AY279" s="157" t="s">
        <v>3977</v>
      </c>
      <c r="AZ279" s="159"/>
      <c r="BF279" s="103">
        <v>46000</v>
      </c>
      <c r="BG279" s="46"/>
      <c r="BH279" s="46"/>
      <c r="BI279" s="46">
        <f t="shared" si="13"/>
        <v>0</v>
      </c>
      <c r="BJ279" s="46">
        <f t="shared" si="14"/>
        <v>0</v>
      </c>
    </row>
    <row r="280" spans="1:62" ht="120" customHeight="1" x14ac:dyDescent="0.25">
      <c r="A280" s="170" t="s">
        <v>180</v>
      </c>
      <c r="B280" s="132"/>
      <c r="C280" s="150">
        <v>0</v>
      </c>
      <c r="D280" s="150">
        <v>0</v>
      </c>
      <c r="E280" s="133">
        <v>693</v>
      </c>
      <c r="F280" s="134" t="s">
        <v>1871</v>
      </c>
      <c r="G280" s="86" t="s">
        <v>1872</v>
      </c>
      <c r="H280" s="86" t="s">
        <v>817</v>
      </c>
      <c r="I280" s="89"/>
      <c r="J280" s="90">
        <v>3</v>
      </c>
      <c r="K280" s="86"/>
      <c r="L280" s="86"/>
      <c r="M280" s="92" t="s">
        <v>133</v>
      </c>
      <c r="N280" s="86" t="s">
        <v>108</v>
      </c>
      <c r="O280" s="163" t="s">
        <v>239</v>
      </c>
      <c r="P280" s="163" t="s">
        <v>261</v>
      </c>
      <c r="Q280" s="91" t="s">
        <v>109</v>
      </c>
      <c r="R280" s="91" t="s">
        <v>207</v>
      </c>
      <c r="S280" s="91" t="s">
        <v>1873</v>
      </c>
      <c r="T280" s="92">
        <v>10</v>
      </c>
      <c r="U280" s="93">
        <v>14</v>
      </c>
      <c r="V280" s="94">
        <v>45845</v>
      </c>
      <c r="W280" s="94">
        <v>45989</v>
      </c>
      <c r="X280" s="95">
        <v>9785171766276</v>
      </c>
      <c r="Y280" s="96">
        <v>192</v>
      </c>
      <c r="Z280" s="97">
        <v>0.26</v>
      </c>
      <c r="AA280" s="98" t="s">
        <v>304</v>
      </c>
      <c r="AB280" s="98" t="s">
        <v>201</v>
      </c>
      <c r="AC280" s="98" t="s">
        <v>305</v>
      </c>
      <c r="AD280" s="91" t="s">
        <v>297</v>
      </c>
      <c r="AE280" s="135" t="s">
        <v>116</v>
      </c>
      <c r="AF280" s="168"/>
      <c r="AG280" s="98" t="s">
        <v>581</v>
      </c>
      <c r="AH280" s="98"/>
      <c r="AI280" s="86" t="s">
        <v>820</v>
      </c>
      <c r="AJ280" s="101"/>
      <c r="AK280" s="91"/>
      <c r="AL280" s="100" t="s">
        <v>1874</v>
      </c>
      <c r="AM280" s="86" t="s">
        <v>276</v>
      </c>
      <c r="AN280" s="86" t="s">
        <v>236</v>
      </c>
      <c r="AO280" s="143">
        <f t="shared" si="12"/>
        <v>0</v>
      </c>
      <c r="AP280" s="85" t="s">
        <v>1875</v>
      </c>
      <c r="AQ280" s="100" t="s">
        <v>157</v>
      </c>
      <c r="AR280" s="97" t="s">
        <v>125</v>
      </c>
      <c r="AV280" s="99"/>
      <c r="AW280" s="159" t="s">
        <v>1876</v>
      </c>
      <c r="AX280" s="102"/>
      <c r="AY280" s="157" t="s">
        <v>1877</v>
      </c>
      <c r="AZ280" s="159" t="s">
        <v>430</v>
      </c>
      <c r="BF280" s="103">
        <v>45994</v>
      </c>
      <c r="BG280" s="46"/>
      <c r="BH280" s="46"/>
      <c r="BI280" s="46">
        <f t="shared" si="13"/>
        <v>0</v>
      </c>
      <c r="BJ280" s="46">
        <f t="shared" si="14"/>
        <v>0</v>
      </c>
    </row>
    <row r="281" spans="1:62" ht="120" customHeight="1" x14ac:dyDescent="0.25">
      <c r="A281" s="170" t="s">
        <v>180</v>
      </c>
      <c r="B281" s="132"/>
      <c r="C281" s="150">
        <v>0</v>
      </c>
      <c r="D281" s="150">
        <v>0</v>
      </c>
      <c r="E281" s="133">
        <v>3729.6000000000004</v>
      </c>
      <c r="F281" s="134" t="s">
        <v>815</v>
      </c>
      <c r="G281" s="86" t="s">
        <v>816</v>
      </c>
      <c r="H281" s="86" t="s">
        <v>817</v>
      </c>
      <c r="I281" s="89"/>
      <c r="J281" s="90" t="s">
        <v>195</v>
      </c>
      <c r="K281" s="86"/>
      <c r="L281" s="86"/>
      <c r="M281" s="92" t="s">
        <v>133</v>
      </c>
      <c r="N281" s="86" t="s">
        <v>399</v>
      </c>
      <c r="O281" s="163" t="s">
        <v>239</v>
      </c>
      <c r="P281" s="163" t="s">
        <v>261</v>
      </c>
      <c r="Q281" s="91" t="s">
        <v>109</v>
      </c>
      <c r="R281" s="91" t="s">
        <v>207</v>
      </c>
      <c r="S281" s="91" t="s">
        <v>818</v>
      </c>
      <c r="T281" s="92">
        <v>10</v>
      </c>
      <c r="U281" s="93">
        <v>2</v>
      </c>
      <c r="V281" s="94"/>
      <c r="W281" s="94"/>
      <c r="X281" s="95">
        <v>9785171813390</v>
      </c>
      <c r="Y281" s="96">
        <v>1120</v>
      </c>
      <c r="Z281" s="97">
        <v>1.5</v>
      </c>
      <c r="AA281" s="98" t="s">
        <v>304</v>
      </c>
      <c r="AB281" s="98"/>
      <c r="AC281" s="98" t="s">
        <v>305</v>
      </c>
      <c r="AD281" s="91" t="s">
        <v>297</v>
      </c>
      <c r="AE281" s="169" t="s">
        <v>196</v>
      </c>
      <c r="AF281" s="168"/>
      <c r="AG281" s="98" t="s">
        <v>819</v>
      </c>
      <c r="AH281" s="98"/>
      <c r="AI281" s="86" t="s">
        <v>820</v>
      </c>
      <c r="AJ281" s="101"/>
      <c r="AK281" s="91"/>
      <c r="AL281" s="100" t="s">
        <v>821</v>
      </c>
      <c r="AM281" s="86" t="s">
        <v>276</v>
      </c>
      <c r="AN281" s="86" t="s">
        <v>236</v>
      </c>
      <c r="AO281" s="143">
        <f t="shared" si="12"/>
        <v>0</v>
      </c>
      <c r="AP281" s="85" t="s">
        <v>822</v>
      </c>
      <c r="AQ281" s="100" t="s">
        <v>157</v>
      </c>
      <c r="AR281" s="97" t="s">
        <v>125</v>
      </c>
      <c r="AV281" s="99"/>
      <c r="AW281" s="159" t="s">
        <v>823</v>
      </c>
      <c r="AX281" s="102"/>
      <c r="AY281" s="157" t="s">
        <v>824</v>
      </c>
      <c r="AZ281" s="159"/>
      <c r="BF281" s="103">
        <v>45989</v>
      </c>
      <c r="BG281" s="46"/>
      <c r="BH281" s="46"/>
      <c r="BI281" s="46">
        <f t="shared" si="13"/>
        <v>0</v>
      </c>
      <c r="BJ281" s="46">
        <f t="shared" si="14"/>
        <v>0</v>
      </c>
    </row>
    <row r="282" spans="1:62" ht="120" customHeight="1" x14ac:dyDescent="0.25">
      <c r="A282" s="170" t="s">
        <v>180</v>
      </c>
      <c r="B282" s="132"/>
      <c r="C282" s="150">
        <v>0</v>
      </c>
      <c r="D282" s="150">
        <v>0</v>
      </c>
      <c r="E282" s="133">
        <v>737.1</v>
      </c>
      <c r="F282" s="134" t="s">
        <v>2223</v>
      </c>
      <c r="G282" s="86" t="s">
        <v>2224</v>
      </c>
      <c r="H282" s="86" t="s">
        <v>2225</v>
      </c>
      <c r="I282" s="89"/>
      <c r="J282" s="90">
        <v>8</v>
      </c>
      <c r="K282" s="86"/>
      <c r="L282" s="86"/>
      <c r="M282" s="92" t="s">
        <v>138</v>
      </c>
      <c r="N282" s="86" t="s">
        <v>108</v>
      </c>
      <c r="O282" s="163" t="s">
        <v>165</v>
      </c>
      <c r="P282" s="163" t="s">
        <v>166</v>
      </c>
      <c r="Q282" s="91" t="s">
        <v>109</v>
      </c>
      <c r="R282" s="91" t="s">
        <v>2155</v>
      </c>
      <c r="S282" s="91" t="s">
        <v>2226</v>
      </c>
      <c r="T282" s="92">
        <v>10</v>
      </c>
      <c r="U282" s="93">
        <v>14</v>
      </c>
      <c r="V282" s="94">
        <v>45145</v>
      </c>
      <c r="W282" s="94">
        <v>45992</v>
      </c>
      <c r="X282" s="95">
        <v>9785171592448</v>
      </c>
      <c r="Y282" s="96">
        <v>64</v>
      </c>
      <c r="Z282" s="97">
        <v>0.4</v>
      </c>
      <c r="AA282" s="98" t="s">
        <v>155</v>
      </c>
      <c r="AB282" s="98" t="s">
        <v>201</v>
      </c>
      <c r="AC282" s="98" t="s">
        <v>156</v>
      </c>
      <c r="AD282" s="91" t="s">
        <v>110</v>
      </c>
      <c r="AE282" s="135" t="s">
        <v>116</v>
      </c>
      <c r="AF282" s="168"/>
      <c r="AG282" s="98" t="s">
        <v>578</v>
      </c>
      <c r="AH282" s="98"/>
      <c r="AI282" s="86" t="s">
        <v>2227</v>
      </c>
      <c r="AJ282" s="101" t="s">
        <v>141</v>
      </c>
      <c r="AK282" s="91"/>
      <c r="AL282" s="100" t="s">
        <v>2228</v>
      </c>
      <c r="AM282" s="86" t="s">
        <v>269</v>
      </c>
      <c r="AN282" s="86" t="s">
        <v>142</v>
      </c>
      <c r="AO282" s="143">
        <f t="shared" si="12"/>
        <v>0</v>
      </c>
      <c r="AP282" s="85" t="s">
        <v>2229</v>
      </c>
      <c r="AQ282" s="100" t="s">
        <v>143</v>
      </c>
      <c r="AR282" s="97" t="s">
        <v>125</v>
      </c>
      <c r="AV282" s="99"/>
      <c r="AW282" s="159" t="s">
        <v>2230</v>
      </c>
      <c r="AX282" s="102"/>
      <c r="AY282" s="157" t="s">
        <v>2231</v>
      </c>
      <c r="AZ282" s="159"/>
      <c r="BF282" s="103">
        <v>45995</v>
      </c>
      <c r="BG282" s="46"/>
      <c r="BH282" s="46"/>
      <c r="BI282" s="46">
        <f t="shared" si="13"/>
        <v>0</v>
      </c>
      <c r="BJ282" s="46">
        <f t="shared" si="14"/>
        <v>0</v>
      </c>
    </row>
    <row r="283" spans="1:62" ht="120" customHeight="1" x14ac:dyDescent="0.25">
      <c r="A283" s="170" t="s">
        <v>180</v>
      </c>
      <c r="B283" s="132"/>
      <c r="C283" s="150">
        <v>0</v>
      </c>
      <c r="D283" s="150">
        <v>0</v>
      </c>
      <c r="E283" s="133">
        <v>762.30000000000007</v>
      </c>
      <c r="F283" s="134" t="s">
        <v>544</v>
      </c>
      <c r="G283" s="86" t="s">
        <v>464</v>
      </c>
      <c r="H283" s="86" t="s">
        <v>1653</v>
      </c>
      <c r="I283" s="89"/>
      <c r="J283" s="90">
        <v>4</v>
      </c>
      <c r="K283" s="86"/>
      <c r="L283" s="86"/>
      <c r="M283" s="92" t="s">
        <v>151</v>
      </c>
      <c r="N283" s="86" t="s">
        <v>108</v>
      </c>
      <c r="O283" s="163" t="s">
        <v>209</v>
      </c>
      <c r="P283" s="163" t="s">
        <v>209</v>
      </c>
      <c r="Q283" s="91" t="s">
        <v>109</v>
      </c>
      <c r="R283" s="91" t="s">
        <v>207</v>
      </c>
      <c r="S283" s="91" t="s">
        <v>1654</v>
      </c>
      <c r="T283" s="92">
        <v>10</v>
      </c>
      <c r="U283" s="93">
        <v>6</v>
      </c>
      <c r="V283" s="94">
        <v>45803</v>
      </c>
      <c r="W283" s="94">
        <v>45988</v>
      </c>
      <c r="X283" s="95">
        <v>9785171686246</v>
      </c>
      <c r="Y283" s="96">
        <v>640</v>
      </c>
      <c r="Z283" s="97">
        <v>0.56699999999999995</v>
      </c>
      <c r="AA283" s="98" t="s">
        <v>145</v>
      </c>
      <c r="AB283" s="98" t="s">
        <v>152</v>
      </c>
      <c r="AC283" s="98" t="s">
        <v>146</v>
      </c>
      <c r="AD283" s="91" t="s">
        <v>110</v>
      </c>
      <c r="AE283" s="135" t="s">
        <v>116</v>
      </c>
      <c r="AF283" s="168"/>
      <c r="AG283" s="98" t="s">
        <v>518</v>
      </c>
      <c r="AH283" s="98"/>
      <c r="AI283" s="86" t="s">
        <v>1655</v>
      </c>
      <c r="AJ283" s="101"/>
      <c r="AK283" s="91"/>
      <c r="AL283" s="100" t="s">
        <v>1656</v>
      </c>
      <c r="AM283" s="86" t="s">
        <v>205</v>
      </c>
      <c r="AN283" s="86" t="s">
        <v>236</v>
      </c>
      <c r="AO283" s="143">
        <f t="shared" si="12"/>
        <v>0</v>
      </c>
      <c r="AP283" s="85" t="s">
        <v>1657</v>
      </c>
      <c r="AQ283" s="100" t="s">
        <v>111</v>
      </c>
      <c r="AR283" s="97" t="s">
        <v>125</v>
      </c>
      <c r="AV283" s="99"/>
      <c r="AW283" s="159" t="s">
        <v>1658</v>
      </c>
      <c r="AX283" s="102" t="s">
        <v>1659</v>
      </c>
      <c r="AY283" s="157" t="s">
        <v>547</v>
      </c>
      <c r="AZ283" s="159" t="s">
        <v>430</v>
      </c>
      <c r="BF283" s="103">
        <v>45993</v>
      </c>
      <c r="BG283" s="46"/>
      <c r="BH283" s="46"/>
      <c r="BI283" s="46">
        <f t="shared" si="13"/>
        <v>0</v>
      </c>
      <c r="BJ283" s="46">
        <f t="shared" si="14"/>
        <v>0</v>
      </c>
    </row>
    <row r="284" spans="1:62" ht="120" customHeight="1" x14ac:dyDescent="0.25">
      <c r="A284" s="170" t="s">
        <v>180</v>
      </c>
      <c r="B284" s="132"/>
      <c r="C284" s="150">
        <v>0</v>
      </c>
      <c r="D284" s="150">
        <v>0</v>
      </c>
      <c r="E284" s="133">
        <v>762.30000000000007</v>
      </c>
      <c r="F284" s="134" t="s">
        <v>2232</v>
      </c>
      <c r="G284" s="86" t="s">
        <v>464</v>
      </c>
      <c r="H284" s="86" t="s">
        <v>1653</v>
      </c>
      <c r="I284" s="89"/>
      <c r="J284" s="90">
        <v>3</v>
      </c>
      <c r="K284" s="86"/>
      <c r="L284" s="86"/>
      <c r="M284" s="92" t="s">
        <v>151</v>
      </c>
      <c r="N284" s="86" t="s">
        <v>108</v>
      </c>
      <c r="O284" s="163" t="s">
        <v>209</v>
      </c>
      <c r="P284" s="163" t="s">
        <v>209</v>
      </c>
      <c r="Q284" s="91" t="s">
        <v>109</v>
      </c>
      <c r="R284" s="91" t="s">
        <v>207</v>
      </c>
      <c r="S284" s="91" t="s">
        <v>2233</v>
      </c>
      <c r="T284" s="92">
        <v>10</v>
      </c>
      <c r="U284" s="93">
        <v>6</v>
      </c>
      <c r="V284" s="94">
        <v>45931</v>
      </c>
      <c r="W284" s="94">
        <v>45989</v>
      </c>
      <c r="X284" s="95">
        <v>9785171727789</v>
      </c>
      <c r="Y284" s="96">
        <v>608</v>
      </c>
      <c r="Z284" s="97">
        <v>0.54</v>
      </c>
      <c r="AA284" s="98" t="s">
        <v>145</v>
      </c>
      <c r="AB284" s="98" t="s">
        <v>152</v>
      </c>
      <c r="AC284" s="98" t="s">
        <v>146</v>
      </c>
      <c r="AD284" s="91" t="s">
        <v>110</v>
      </c>
      <c r="AE284" s="135" t="s">
        <v>116</v>
      </c>
      <c r="AF284" s="168"/>
      <c r="AG284" s="98" t="s">
        <v>518</v>
      </c>
      <c r="AH284" s="98"/>
      <c r="AI284" s="86" t="s">
        <v>1655</v>
      </c>
      <c r="AJ284" s="101"/>
      <c r="AK284" s="91"/>
      <c r="AL284" s="100" t="s">
        <v>2234</v>
      </c>
      <c r="AM284" s="86" t="s">
        <v>205</v>
      </c>
      <c r="AN284" s="86" t="s">
        <v>236</v>
      </c>
      <c r="AO284" s="143">
        <f t="shared" si="12"/>
        <v>0</v>
      </c>
      <c r="AP284" s="85" t="s">
        <v>2235</v>
      </c>
      <c r="AQ284" s="100" t="s">
        <v>111</v>
      </c>
      <c r="AR284" s="97" t="s">
        <v>125</v>
      </c>
      <c r="AV284" s="99"/>
      <c r="AW284" s="159" t="s">
        <v>2236</v>
      </c>
      <c r="AX284" s="102" t="s">
        <v>2237</v>
      </c>
      <c r="AY284" s="157" t="s">
        <v>2237</v>
      </c>
      <c r="AZ284" s="159" t="s">
        <v>430</v>
      </c>
      <c r="BF284" s="103">
        <v>45995</v>
      </c>
      <c r="BG284" s="46"/>
      <c r="BH284" s="46"/>
      <c r="BI284" s="46">
        <f t="shared" si="13"/>
        <v>0</v>
      </c>
      <c r="BJ284" s="46">
        <f t="shared" si="14"/>
        <v>0</v>
      </c>
    </row>
    <row r="285" spans="1:62" ht="120" customHeight="1" x14ac:dyDescent="0.25">
      <c r="A285" s="170" t="s">
        <v>180</v>
      </c>
      <c r="B285" s="132"/>
      <c r="C285" s="150">
        <v>0</v>
      </c>
      <c r="D285" s="150">
        <v>0</v>
      </c>
      <c r="E285" s="133">
        <v>648.9</v>
      </c>
      <c r="F285" s="134" t="s">
        <v>4869</v>
      </c>
      <c r="G285" s="86" t="s">
        <v>4870</v>
      </c>
      <c r="H285" s="86" t="s">
        <v>4871</v>
      </c>
      <c r="I285" s="89"/>
      <c r="J285" s="90" t="s">
        <v>195</v>
      </c>
      <c r="K285" s="86"/>
      <c r="L285" s="86"/>
      <c r="M285" s="92" t="s">
        <v>151</v>
      </c>
      <c r="N285" s="86" t="s">
        <v>108</v>
      </c>
      <c r="O285" s="163" t="s">
        <v>163</v>
      </c>
      <c r="P285" s="163" t="s">
        <v>163</v>
      </c>
      <c r="Q285" s="91" t="s">
        <v>109</v>
      </c>
      <c r="R285" s="91" t="s">
        <v>207</v>
      </c>
      <c r="S285" s="91" t="s">
        <v>4872</v>
      </c>
      <c r="T285" s="92">
        <v>10</v>
      </c>
      <c r="U285" s="93">
        <v>14</v>
      </c>
      <c r="V285" s="94">
        <v>45999</v>
      </c>
      <c r="W285" s="94">
        <v>45999</v>
      </c>
      <c r="X285" s="95">
        <v>9785171695811</v>
      </c>
      <c r="Y285" s="96">
        <v>384</v>
      </c>
      <c r="Z285" s="97">
        <v>0.38600000000000001</v>
      </c>
      <c r="AA285" s="98" t="s">
        <v>145</v>
      </c>
      <c r="AB285" s="98" t="s">
        <v>334</v>
      </c>
      <c r="AC285" s="98" t="s">
        <v>146</v>
      </c>
      <c r="AD285" s="91" t="s">
        <v>110</v>
      </c>
      <c r="AE285" s="135" t="s">
        <v>196</v>
      </c>
      <c r="AF285" s="168"/>
      <c r="AG285" s="98" t="s">
        <v>595</v>
      </c>
      <c r="AH285" s="98"/>
      <c r="AI285" s="86" t="s">
        <v>4873</v>
      </c>
      <c r="AJ285" s="101"/>
      <c r="AK285" s="91" t="s">
        <v>4874</v>
      </c>
      <c r="AL285" s="100" t="s">
        <v>4875</v>
      </c>
      <c r="AM285" s="86" t="s">
        <v>158</v>
      </c>
      <c r="AN285" s="86" t="s">
        <v>153</v>
      </c>
      <c r="AO285" s="143">
        <f t="shared" si="12"/>
        <v>0</v>
      </c>
      <c r="AP285" s="85" t="s">
        <v>4876</v>
      </c>
      <c r="AQ285" s="100" t="s">
        <v>154</v>
      </c>
      <c r="AR285" s="97" t="s">
        <v>125</v>
      </c>
      <c r="AV285" s="99"/>
      <c r="AW285" s="159" t="s">
        <v>4877</v>
      </c>
      <c r="AX285" s="102" t="s">
        <v>4878</v>
      </c>
      <c r="AY285" s="157" t="s">
        <v>4879</v>
      </c>
      <c r="AZ285" s="159"/>
      <c r="BF285" s="103">
        <v>46002</v>
      </c>
      <c r="BG285" s="46"/>
      <c r="BH285" s="46"/>
      <c r="BI285" s="46">
        <f t="shared" si="13"/>
        <v>0</v>
      </c>
      <c r="BJ285" s="46">
        <f t="shared" si="14"/>
        <v>0</v>
      </c>
    </row>
    <row r="286" spans="1:62" ht="120" customHeight="1" x14ac:dyDescent="0.25">
      <c r="A286" s="170" t="s">
        <v>180</v>
      </c>
      <c r="B286" s="132"/>
      <c r="C286" s="150">
        <v>0</v>
      </c>
      <c r="D286" s="150">
        <v>0</v>
      </c>
      <c r="E286" s="133">
        <v>516.6</v>
      </c>
      <c r="F286" s="134" t="s">
        <v>3985</v>
      </c>
      <c r="G286" s="86" t="s">
        <v>3986</v>
      </c>
      <c r="H286" s="86" t="s">
        <v>3987</v>
      </c>
      <c r="I286" s="89"/>
      <c r="J286" s="90" t="s">
        <v>195</v>
      </c>
      <c r="K286" s="86"/>
      <c r="L286" s="86"/>
      <c r="M286" s="92" t="s">
        <v>151</v>
      </c>
      <c r="N286" s="86" t="s">
        <v>108</v>
      </c>
      <c r="O286" s="163" t="s">
        <v>443</v>
      </c>
      <c r="P286" s="163" t="s">
        <v>618</v>
      </c>
      <c r="Q286" s="91" t="s">
        <v>109</v>
      </c>
      <c r="R286" s="91" t="s">
        <v>207</v>
      </c>
      <c r="S286" s="91" t="s">
        <v>3988</v>
      </c>
      <c r="T286" s="92">
        <v>10</v>
      </c>
      <c r="U286" s="93">
        <v>20</v>
      </c>
      <c r="V286" s="94">
        <v>45999</v>
      </c>
      <c r="W286" s="94">
        <v>45999</v>
      </c>
      <c r="X286" s="95">
        <v>9785171826697</v>
      </c>
      <c r="Y286" s="96">
        <v>192</v>
      </c>
      <c r="Z286" s="97">
        <v>0.25900000000000001</v>
      </c>
      <c r="AA286" s="98" t="s">
        <v>145</v>
      </c>
      <c r="AB286" s="98" t="s">
        <v>136</v>
      </c>
      <c r="AC286" s="98" t="s">
        <v>146</v>
      </c>
      <c r="AD286" s="91" t="s">
        <v>110</v>
      </c>
      <c r="AE286" s="169" t="s">
        <v>196</v>
      </c>
      <c r="AF286" s="168"/>
      <c r="AG286" s="98" t="s">
        <v>411</v>
      </c>
      <c r="AH286" s="98"/>
      <c r="AI286" s="86" t="s">
        <v>3989</v>
      </c>
      <c r="AJ286" s="101"/>
      <c r="AK286" s="91"/>
      <c r="AL286" s="100" t="s">
        <v>3990</v>
      </c>
      <c r="AM286" s="86" t="s">
        <v>335</v>
      </c>
      <c r="AN286" s="86" t="s">
        <v>236</v>
      </c>
      <c r="AO286" s="143">
        <f t="shared" si="12"/>
        <v>0</v>
      </c>
      <c r="AP286" s="85" t="s">
        <v>3991</v>
      </c>
      <c r="AQ286" s="100" t="s">
        <v>111</v>
      </c>
      <c r="AR286" s="97" t="s">
        <v>125</v>
      </c>
      <c r="AV286" s="99"/>
      <c r="AW286" s="159" t="s">
        <v>3992</v>
      </c>
      <c r="AX286" s="102"/>
      <c r="AY286" s="157" t="s">
        <v>3993</v>
      </c>
      <c r="AZ286" s="159"/>
      <c r="BF286" s="103">
        <v>46000</v>
      </c>
      <c r="BG286" s="46"/>
      <c r="BH286" s="46"/>
      <c r="BI286" s="46">
        <f t="shared" si="13"/>
        <v>0</v>
      </c>
      <c r="BJ286" s="46">
        <f t="shared" si="14"/>
        <v>0</v>
      </c>
    </row>
    <row r="287" spans="1:62" ht="120" customHeight="1" x14ac:dyDescent="0.25">
      <c r="A287" s="170" t="s">
        <v>180</v>
      </c>
      <c r="B287" s="132"/>
      <c r="C287" s="150">
        <v>0</v>
      </c>
      <c r="D287" s="150">
        <v>0</v>
      </c>
      <c r="E287" s="133">
        <v>2784.6</v>
      </c>
      <c r="F287" s="134" t="s">
        <v>1660</v>
      </c>
      <c r="G287" s="86" t="s">
        <v>208</v>
      </c>
      <c r="H287" s="86" t="s">
        <v>1661</v>
      </c>
      <c r="I287" s="89"/>
      <c r="J287" s="90" t="s">
        <v>195</v>
      </c>
      <c r="K287" s="86"/>
      <c r="L287" s="86"/>
      <c r="M287" s="92" t="s">
        <v>151</v>
      </c>
      <c r="N287" s="86" t="s">
        <v>399</v>
      </c>
      <c r="O287" s="163" t="s">
        <v>443</v>
      </c>
      <c r="P287" s="163" t="s">
        <v>618</v>
      </c>
      <c r="Q287" s="91" t="s">
        <v>109</v>
      </c>
      <c r="R287" s="91" t="s">
        <v>207</v>
      </c>
      <c r="S287" s="91" t="s">
        <v>1662</v>
      </c>
      <c r="T287" s="92">
        <v>10</v>
      </c>
      <c r="U287" s="93">
        <v>1</v>
      </c>
      <c r="V287" s="94"/>
      <c r="W287" s="94"/>
      <c r="X287" s="95">
        <v>9785171812546</v>
      </c>
      <c r="Y287" s="96">
        <v>1344</v>
      </c>
      <c r="Z287" s="97">
        <v>1.2</v>
      </c>
      <c r="AA287" s="98" t="s">
        <v>168</v>
      </c>
      <c r="AB287" s="98"/>
      <c r="AC287" s="98" t="s">
        <v>169</v>
      </c>
      <c r="AD287" s="91" t="s">
        <v>407</v>
      </c>
      <c r="AE287" s="169" t="s">
        <v>196</v>
      </c>
      <c r="AF287" s="168"/>
      <c r="AG287" s="98" t="s">
        <v>1290</v>
      </c>
      <c r="AH287" s="98"/>
      <c r="AI287" s="86" t="s">
        <v>1663</v>
      </c>
      <c r="AJ287" s="101"/>
      <c r="AK287" s="91"/>
      <c r="AL287" s="100" t="s">
        <v>1664</v>
      </c>
      <c r="AM287" s="86" t="s">
        <v>255</v>
      </c>
      <c r="AN287" s="86" t="s">
        <v>236</v>
      </c>
      <c r="AO287" s="143">
        <f t="shared" si="12"/>
        <v>0</v>
      </c>
      <c r="AP287" s="85" t="s">
        <v>1665</v>
      </c>
      <c r="AQ287" s="100" t="s">
        <v>111</v>
      </c>
      <c r="AR287" s="97" t="s">
        <v>125</v>
      </c>
      <c r="AV287" s="99"/>
      <c r="AW287" s="159" t="s">
        <v>1666</v>
      </c>
      <c r="AX287" s="102"/>
      <c r="AY287" s="157" t="s">
        <v>1667</v>
      </c>
      <c r="AZ287" s="159"/>
      <c r="BF287" s="103">
        <v>45993</v>
      </c>
      <c r="BG287" s="46"/>
      <c r="BH287" s="46"/>
      <c r="BI287" s="46">
        <f t="shared" si="13"/>
        <v>0</v>
      </c>
      <c r="BJ287" s="46">
        <f t="shared" si="14"/>
        <v>0</v>
      </c>
    </row>
    <row r="288" spans="1:62" ht="120" customHeight="1" x14ac:dyDescent="0.25">
      <c r="A288" s="170" t="s">
        <v>180</v>
      </c>
      <c r="B288" s="132"/>
      <c r="C288" s="150">
        <v>0</v>
      </c>
      <c r="D288" s="150">
        <v>0</v>
      </c>
      <c r="E288" s="133">
        <v>289.8</v>
      </c>
      <c r="F288" s="134" t="s">
        <v>2238</v>
      </c>
      <c r="G288" s="86" t="s">
        <v>501</v>
      </c>
      <c r="H288" s="86" t="s">
        <v>2239</v>
      </c>
      <c r="I288" s="89"/>
      <c r="J288" s="90" t="s">
        <v>195</v>
      </c>
      <c r="K288" s="86"/>
      <c r="L288" s="86"/>
      <c r="M288" s="92" t="s">
        <v>151</v>
      </c>
      <c r="N288" s="86" t="s">
        <v>108</v>
      </c>
      <c r="O288" s="163" t="s">
        <v>259</v>
      </c>
      <c r="P288" s="163" t="s">
        <v>259</v>
      </c>
      <c r="Q288" s="91" t="s">
        <v>109</v>
      </c>
      <c r="R288" s="91" t="s">
        <v>207</v>
      </c>
      <c r="S288" s="91" t="s">
        <v>2240</v>
      </c>
      <c r="T288" s="92">
        <v>10</v>
      </c>
      <c r="U288" s="93">
        <v>12</v>
      </c>
      <c r="V288" s="94">
        <v>45992</v>
      </c>
      <c r="W288" s="94">
        <v>45992</v>
      </c>
      <c r="X288" s="95">
        <v>9785171817855</v>
      </c>
      <c r="Y288" s="96">
        <v>384</v>
      </c>
      <c r="Z288" s="97">
        <v>0.17299999999999999</v>
      </c>
      <c r="AA288" s="98" t="s">
        <v>264</v>
      </c>
      <c r="AB288" s="98" t="s">
        <v>174</v>
      </c>
      <c r="AC288" s="98" t="s">
        <v>265</v>
      </c>
      <c r="AD288" s="91">
        <v>3</v>
      </c>
      <c r="AE288" s="169" t="s">
        <v>196</v>
      </c>
      <c r="AF288" s="168"/>
      <c r="AG288" s="98" t="s">
        <v>332</v>
      </c>
      <c r="AH288" s="98"/>
      <c r="AI288" s="86" t="s">
        <v>2241</v>
      </c>
      <c r="AJ288" s="101"/>
      <c r="AK288" s="91"/>
      <c r="AL288" s="100" t="s">
        <v>2242</v>
      </c>
      <c r="AM288" s="86" t="s">
        <v>158</v>
      </c>
      <c r="AN288" s="86" t="s">
        <v>153</v>
      </c>
      <c r="AO288" s="143">
        <f t="shared" si="12"/>
        <v>0</v>
      </c>
      <c r="AP288" s="85" t="s">
        <v>2243</v>
      </c>
      <c r="AQ288" s="100" t="s">
        <v>111</v>
      </c>
      <c r="AR288" s="97" t="s">
        <v>125</v>
      </c>
      <c r="AV288" s="99"/>
      <c r="AW288" s="159" t="s">
        <v>2244</v>
      </c>
      <c r="AX288" s="102"/>
      <c r="AY288" s="157" t="s">
        <v>2245</v>
      </c>
      <c r="AZ288" s="159"/>
      <c r="BF288" s="103">
        <v>45995</v>
      </c>
      <c r="BG288" s="46"/>
      <c r="BH288" s="46"/>
      <c r="BI288" s="46">
        <f t="shared" si="13"/>
        <v>0</v>
      </c>
      <c r="BJ288" s="46">
        <f t="shared" si="14"/>
        <v>0</v>
      </c>
    </row>
    <row r="289" spans="1:62" ht="120" customHeight="1" x14ac:dyDescent="0.25">
      <c r="A289" s="170" t="s">
        <v>180</v>
      </c>
      <c r="B289" s="132"/>
      <c r="C289" s="150">
        <v>0</v>
      </c>
      <c r="D289" s="150">
        <v>0</v>
      </c>
      <c r="E289" s="133">
        <v>342.3</v>
      </c>
      <c r="F289" s="134" t="s">
        <v>3353</v>
      </c>
      <c r="G289" s="86" t="s">
        <v>414</v>
      </c>
      <c r="H289" s="86" t="s">
        <v>3354</v>
      </c>
      <c r="I289" s="89"/>
      <c r="J289" s="90">
        <v>4</v>
      </c>
      <c r="K289" s="86"/>
      <c r="L289" s="86"/>
      <c r="M289" s="92" t="s">
        <v>138</v>
      </c>
      <c r="N289" s="86" t="s">
        <v>108</v>
      </c>
      <c r="O289" s="163" t="s">
        <v>165</v>
      </c>
      <c r="P289" s="163" t="s">
        <v>166</v>
      </c>
      <c r="Q289" s="91" t="s">
        <v>109</v>
      </c>
      <c r="R289" s="91" t="s">
        <v>207</v>
      </c>
      <c r="S289" s="91" t="s">
        <v>3355</v>
      </c>
      <c r="T289" s="92">
        <v>10</v>
      </c>
      <c r="U289" s="93">
        <v>30</v>
      </c>
      <c r="V289" s="94">
        <v>45807</v>
      </c>
      <c r="W289" s="94">
        <v>45992</v>
      </c>
      <c r="X289" s="95">
        <v>9785171755874</v>
      </c>
      <c r="Y289" s="96">
        <v>24</v>
      </c>
      <c r="Z289" s="97">
        <v>0.14000000000000001</v>
      </c>
      <c r="AA289" s="98" t="s">
        <v>139</v>
      </c>
      <c r="AB289" s="98" t="s">
        <v>291</v>
      </c>
      <c r="AC289" s="98" t="s">
        <v>140</v>
      </c>
      <c r="AD289" s="91">
        <v>3</v>
      </c>
      <c r="AE289" s="135" t="s">
        <v>116</v>
      </c>
      <c r="AF289" s="168"/>
      <c r="AG289" s="98" t="s">
        <v>2073</v>
      </c>
      <c r="AH289" s="98"/>
      <c r="AI289" s="86" t="s">
        <v>3356</v>
      </c>
      <c r="AJ289" s="101" t="s">
        <v>162</v>
      </c>
      <c r="AK289" s="91"/>
      <c r="AL289" s="100" t="s">
        <v>3357</v>
      </c>
      <c r="AM289" s="86" t="s">
        <v>150</v>
      </c>
      <c r="AN289" s="86" t="s">
        <v>142</v>
      </c>
      <c r="AO289" s="143">
        <f t="shared" si="12"/>
        <v>0</v>
      </c>
      <c r="AP289" s="85" t="s">
        <v>3358</v>
      </c>
      <c r="AQ289" s="100" t="s">
        <v>143</v>
      </c>
      <c r="AR289" s="97" t="s">
        <v>125</v>
      </c>
      <c r="AV289" s="99"/>
      <c r="AW289" s="159" t="s">
        <v>3359</v>
      </c>
      <c r="AX289" s="102" t="s">
        <v>3360</v>
      </c>
      <c r="AY289" s="157" t="s">
        <v>3361</v>
      </c>
      <c r="AZ289" s="159"/>
      <c r="BF289" s="103">
        <v>45999</v>
      </c>
      <c r="BG289" s="46"/>
      <c r="BH289" s="46"/>
      <c r="BI289" s="46">
        <f t="shared" si="13"/>
        <v>0</v>
      </c>
      <c r="BJ289" s="46">
        <f t="shared" si="14"/>
        <v>0</v>
      </c>
    </row>
    <row r="290" spans="1:62" ht="120" customHeight="1" x14ac:dyDescent="0.25">
      <c r="A290" s="170" t="s">
        <v>180</v>
      </c>
      <c r="B290" s="132"/>
      <c r="C290" s="150">
        <v>0</v>
      </c>
      <c r="D290" s="150">
        <v>0</v>
      </c>
      <c r="E290" s="133">
        <v>428.40000000000003</v>
      </c>
      <c r="F290" s="134" t="s">
        <v>3362</v>
      </c>
      <c r="G290" s="86" t="s">
        <v>3363</v>
      </c>
      <c r="H290" s="86" t="s">
        <v>3364</v>
      </c>
      <c r="I290" s="89"/>
      <c r="J290" s="90" t="s">
        <v>195</v>
      </c>
      <c r="K290" s="86"/>
      <c r="L290" s="86"/>
      <c r="M290" s="92" t="s">
        <v>138</v>
      </c>
      <c r="N290" s="86" t="s">
        <v>108</v>
      </c>
      <c r="O290" s="163" t="s">
        <v>148</v>
      </c>
      <c r="P290" s="163" t="s">
        <v>213</v>
      </c>
      <c r="Q290" s="91" t="s">
        <v>109</v>
      </c>
      <c r="R290" s="91" t="s">
        <v>207</v>
      </c>
      <c r="S290" s="91" t="s">
        <v>3365</v>
      </c>
      <c r="T290" s="92">
        <v>10</v>
      </c>
      <c r="U290" s="93">
        <v>12</v>
      </c>
      <c r="V290" s="94">
        <v>45993</v>
      </c>
      <c r="W290" s="94">
        <v>45993</v>
      </c>
      <c r="X290" s="95">
        <v>9785171796358</v>
      </c>
      <c r="Y290" s="96">
        <v>128</v>
      </c>
      <c r="Z290" s="97">
        <v>0.187</v>
      </c>
      <c r="AA290" s="98" t="s">
        <v>145</v>
      </c>
      <c r="AB290" s="98" t="s">
        <v>136</v>
      </c>
      <c r="AC290" s="98" t="s">
        <v>146</v>
      </c>
      <c r="AD290" s="91" t="s">
        <v>110</v>
      </c>
      <c r="AE290" s="169" t="s">
        <v>196</v>
      </c>
      <c r="AF290" s="168"/>
      <c r="AG290" s="98" t="s">
        <v>1423</v>
      </c>
      <c r="AH290" s="98"/>
      <c r="AI290" s="86" t="s">
        <v>3366</v>
      </c>
      <c r="AJ290" s="101" t="s">
        <v>141</v>
      </c>
      <c r="AK290" s="91"/>
      <c r="AL290" s="100" t="s">
        <v>3367</v>
      </c>
      <c r="AM290" s="86" t="s">
        <v>426</v>
      </c>
      <c r="AN290" s="86" t="s">
        <v>142</v>
      </c>
      <c r="AO290" s="143">
        <f t="shared" si="12"/>
        <v>0</v>
      </c>
      <c r="AP290" s="85" t="s">
        <v>3368</v>
      </c>
      <c r="AQ290" s="100" t="s">
        <v>147</v>
      </c>
      <c r="AR290" s="97" t="s">
        <v>125</v>
      </c>
      <c r="AV290" s="99"/>
      <c r="AW290" s="159" t="s">
        <v>3369</v>
      </c>
      <c r="AX290" s="102" t="s">
        <v>3370</v>
      </c>
      <c r="AY290" s="157" t="s">
        <v>3371</v>
      </c>
      <c r="AZ290" s="159"/>
      <c r="BF290" s="103">
        <v>45999</v>
      </c>
      <c r="BG290" s="46"/>
      <c r="BH290" s="46"/>
      <c r="BI290" s="46">
        <f t="shared" si="13"/>
        <v>0</v>
      </c>
      <c r="BJ290" s="46">
        <f t="shared" si="14"/>
        <v>0</v>
      </c>
    </row>
    <row r="291" spans="1:62" ht="120" customHeight="1" x14ac:dyDescent="0.25">
      <c r="A291" s="170" t="s">
        <v>180</v>
      </c>
      <c r="B291" s="132"/>
      <c r="C291" s="150">
        <v>0</v>
      </c>
      <c r="D291" s="150">
        <v>0</v>
      </c>
      <c r="E291" s="133">
        <v>428.40000000000003</v>
      </c>
      <c r="F291" s="134" t="s">
        <v>1878</v>
      </c>
      <c r="G291" s="86" t="s">
        <v>510</v>
      </c>
      <c r="H291" s="86" t="s">
        <v>1879</v>
      </c>
      <c r="I291" s="89"/>
      <c r="J291" s="90" t="s">
        <v>195</v>
      </c>
      <c r="K291" s="86"/>
      <c r="L291" s="86"/>
      <c r="M291" s="92" t="s">
        <v>138</v>
      </c>
      <c r="N291" s="86" t="s">
        <v>108</v>
      </c>
      <c r="O291" s="163" t="s">
        <v>148</v>
      </c>
      <c r="P291" s="163" t="s">
        <v>371</v>
      </c>
      <c r="Q291" s="91" t="s">
        <v>109</v>
      </c>
      <c r="R291" s="91" t="s">
        <v>207</v>
      </c>
      <c r="S291" s="91" t="s">
        <v>1880</v>
      </c>
      <c r="T291" s="92">
        <v>10</v>
      </c>
      <c r="U291" s="93">
        <v>20</v>
      </c>
      <c r="V291" s="94">
        <v>45989</v>
      </c>
      <c r="W291" s="94">
        <v>45989</v>
      </c>
      <c r="X291" s="95">
        <v>9785171778644</v>
      </c>
      <c r="Y291" s="96">
        <v>288</v>
      </c>
      <c r="Z291" s="97">
        <v>0.309</v>
      </c>
      <c r="AA291" s="98" t="s">
        <v>145</v>
      </c>
      <c r="AB291" s="98" t="s">
        <v>1881</v>
      </c>
      <c r="AC291" s="98" t="s">
        <v>146</v>
      </c>
      <c r="AD291" s="91" t="s">
        <v>110</v>
      </c>
      <c r="AE291" s="169" t="s">
        <v>196</v>
      </c>
      <c r="AF291" s="168"/>
      <c r="AG291" s="98" t="s">
        <v>1882</v>
      </c>
      <c r="AH291" s="98"/>
      <c r="AI291" s="86" t="s">
        <v>1883</v>
      </c>
      <c r="AJ291" s="101" t="s">
        <v>149</v>
      </c>
      <c r="AK291" s="91"/>
      <c r="AL291" s="100" t="s">
        <v>1884</v>
      </c>
      <c r="AM291" s="86" t="s">
        <v>217</v>
      </c>
      <c r="AN291" s="86" t="s">
        <v>142</v>
      </c>
      <c r="AO291" s="143">
        <f t="shared" si="12"/>
        <v>0</v>
      </c>
      <c r="AP291" s="85" t="s">
        <v>1885</v>
      </c>
      <c r="AQ291" s="100" t="s">
        <v>157</v>
      </c>
      <c r="AR291" s="97" t="s">
        <v>125</v>
      </c>
      <c r="AV291" s="99"/>
      <c r="AW291" s="159" t="s">
        <v>1886</v>
      </c>
      <c r="AX291" s="102" t="s">
        <v>1887</v>
      </c>
      <c r="AY291" s="157" t="s">
        <v>1887</v>
      </c>
      <c r="AZ291" s="159"/>
      <c r="BF291" s="103">
        <v>45994</v>
      </c>
      <c r="BG291" s="46"/>
      <c r="BH291" s="46"/>
      <c r="BI291" s="46">
        <f t="shared" si="13"/>
        <v>0</v>
      </c>
      <c r="BJ291" s="46">
        <f t="shared" si="14"/>
        <v>0</v>
      </c>
    </row>
    <row r="292" spans="1:62" ht="120" customHeight="1" x14ac:dyDescent="0.25">
      <c r="A292" s="170" t="s">
        <v>180</v>
      </c>
      <c r="B292" s="132"/>
      <c r="C292" s="150">
        <v>0</v>
      </c>
      <c r="D292" s="150">
        <v>0</v>
      </c>
      <c r="E292" s="133">
        <v>261.45</v>
      </c>
      <c r="F292" s="134" t="s">
        <v>1888</v>
      </c>
      <c r="G292" s="86" t="s">
        <v>1889</v>
      </c>
      <c r="H292" s="86" t="s">
        <v>1890</v>
      </c>
      <c r="I292" s="89"/>
      <c r="J292" s="90">
        <v>3</v>
      </c>
      <c r="K292" s="86"/>
      <c r="L292" s="86"/>
      <c r="M292" s="92" t="s">
        <v>151</v>
      </c>
      <c r="N292" s="86" t="s">
        <v>108</v>
      </c>
      <c r="O292" s="163" t="s">
        <v>443</v>
      </c>
      <c r="P292" s="163" t="s">
        <v>444</v>
      </c>
      <c r="Q292" s="91" t="s">
        <v>109</v>
      </c>
      <c r="R292" s="91" t="s">
        <v>207</v>
      </c>
      <c r="S292" s="91" t="s">
        <v>1891</v>
      </c>
      <c r="T292" s="92">
        <v>10</v>
      </c>
      <c r="U292" s="93">
        <v>6</v>
      </c>
      <c r="V292" s="94">
        <v>44826</v>
      </c>
      <c r="W292" s="94">
        <v>45992</v>
      </c>
      <c r="X292" s="95">
        <v>9785171519162</v>
      </c>
      <c r="Y292" s="96">
        <v>288</v>
      </c>
      <c r="Z292" s="97">
        <v>0.2</v>
      </c>
      <c r="AA292" s="98" t="s">
        <v>170</v>
      </c>
      <c r="AB292" s="98" t="s">
        <v>160</v>
      </c>
      <c r="AC292" s="98" t="s">
        <v>171</v>
      </c>
      <c r="AD292" s="91">
        <v>3</v>
      </c>
      <c r="AE292" s="135" t="s">
        <v>116</v>
      </c>
      <c r="AF292" s="168"/>
      <c r="AG292" s="98" t="s">
        <v>355</v>
      </c>
      <c r="AH292" s="98"/>
      <c r="AI292" s="86" t="s">
        <v>1892</v>
      </c>
      <c r="AJ292" s="101"/>
      <c r="AK292" s="91"/>
      <c r="AL292" s="100" t="s">
        <v>1893</v>
      </c>
      <c r="AM292" s="86" t="s">
        <v>238</v>
      </c>
      <c r="AN292" s="86" t="s">
        <v>236</v>
      </c>
      <c r="AO292" s="143">
        <f t="shared" si="12"/>
        <v>0</v>
      </c>
      <c r="AP292" s="85" t="s">
        <v>1894</v>
      </c>
      <c r="AQ292" s="100" t="s">
        <v>111</v>
      </c>
      <c r="AR292" s="97" t="s">
        <v>125</v>
      </c>
      <c r="AV292" s="99"/>
      <c r="AW292" s="159" t="s">
        <v>1895</v>
      </c>
      <c r="AX292" s="102"/>
      <c r="AY292" s="157" t="s">
        <v>1896</v>
      </c>
      <c r="AZ292" s="159"/>
      <c r="BF292" s="103">
        <v>45994</v>
      </c>
      <c r="BG292" s="46"/>
      <c r="BH292" s="46"/>
      <c r="BI292" s="46">
        <f t="shared" si="13"/>
        <v>0</v>
      </c>
      <c r="BJ292" s="46">
        <f t="shared" si="14"/>
        <v>0</v>
      </c>
    </row>
    <row r="293" spans="1:62" ht="120" customHeight="1" x14ac:dyDescent="0.25">
      <c r="A293" s="170" t="s">
        <v>180</v>
      </c>
      <c r="B293" s="132"/>
      <c r="C293" s="150">
        <v>0</v>
      </c>
      <c r="D293" s="150">
        <v>0</v>
      </c>
      <c r="E293" s="133">
        <v>382.2</v>
      </c>
      <c r="F293" s="134" t="s">
        <v>4558</v>
      </c>
      <c r="G293" s="86" t="s">
        <v>1889</v>
      </c>
      <c r="H293" s="86" t="s">
        <v>4559</v>
      </c>
      <c r="I293" s="89"/>
      <c r="J293" s="90">
        <v>3</v>
      </c>
      <c r="K293" s="86"/>
      <c r="L293" s="86"/>
      <c r="M293" s="92" t="s">
        <v>151</v>
      </c>
      <c r="N293" s="86" t="s">
        <v>108</v>
      </c>
      <c r="O293" s="163" t="s">
        <v>443</v>
      </c>
      <c r="P293" s="163" t="s">
        <v>444</v>
      </c>
      <c r="Q293" s="91" t="s">
        <v>109</v>
      </c>
      <c r="R293" s="91" t="s">
        <v>207</v>
      </c>
      <c r="S293" s="91" t="s">
        <v>4560</v>
      </c>
      <c r="T293" s="92">
        <v>10</v>
      </c>
      <c r="U293" s="93">
        <v>24</v>
      </c>
      <c r="V293" s="94">
        <v>43712</v>
      </c>
      <c r="W293" s="94">
        <v>46000</v>
      </c>
      <c r="X293" s="95">
        <v>9785171178543</v>
      </c>
      <c r="Y293" s="96">
        <v>192</v>
      </c>
      <c r="Z293" s="97">
        <v>0.23499999999999999</v>
      </c>
      <c r="AA293" s="98" t="s">
        <v>320</v>
      </c>
      <c r="AB293" s="98" t="s">
        <v>191</v>
      </c>
      <c r="AC293" s="98" t="s">
        <v>321</v>
      </c>
      <c r="AD293" s="91" t="s">
        <v>110</v>
      </c>
      <c r="AE293" s="135" t="s">
        <v>116</v>
      </c>
      <c r="AF293" s="168"/>
      <c r="AG293" s="98" t="s">
        <v>2444</v>
      </c>
      <c r="AH293" s="98"/>
      <c r="AI293" s="86" t="s">
        <v>4561</v>
      </c>
      <c r="AJ293" s="101"/>
      <c r="AK293" s="91"/>
      <c r="AL293" s="100" t="s">
        <v>4562</v>
      </c>
      <c r="AM293" s="86" t="s">
        <v>256</v>
      </c>
      <c r="AN293" s="86" t="s">
        <v>236</v>
      </c>
      <c r="AO293" s="143">
        <f t="shared" si="12"/>
        <v>0</v>
      </c>
      <c r="AP293" s="85" t="s">
        <v>4563</v>
      </c>
      <c r="AQ293" s="100" t="s">
        <v>111</v>
      </c>
      <c r="AR293" s="97" t="s">
        <v>125</v>
      </c>
      <c r="AV293" s="99"/>
      <c r="AW293" s="159" t="s">
        <v>4564</v>
      </c>
      <c r="AX293" s="102" t="s">
        <v>4565</v>
      </c>
      <c r="AY293" s="157" t="s">
        <v>4565</v>
      </c>
      <c r="AZ293" s="159"/>
      <c r="BF293" s="103">
        <v>46001</v>
      </c>
      <c r="BG293" s="46"/>
      <c r="BH293" s="46"/>
      <c r="BI293" s="46">
        <f t="shared" si="13"/>
        <v>0</v>
      </c>
      <c r="BJ293" s="46">
        <f t="shared" si="14"/>
        <v>0</v>
      </c>
    </row>
    <row r="294" spans="1:62" ht="120" customHeight="1" x14ac:dyDescent="0.25">
      <c r="A294" s="170" t="s">
        <v>180</v>
      </c>
      <c r="B294" s="132"/>
      <c r="C294" s="150">
        <v>0</v>
      </c>
      <c r="D294" s="150">
        <v>0</v>
      </c>
      <c r="E294" s="133">
        <v>2312.1</v>
      </c>
      <c r="F294" s="134" t="s">
        <v>2867</v>
      </c>
      <c r="G294" s="86" t="s">
        <v>208</v>
      </c>
      <c r="H294" s="86" t="s">
        <v>2868</v>
      </c>
      <c r="I294" s="89"/>
      <c r="J294" s="90" t="s">
        <v>195</v>
      </c>
      <c r="K294" s="86"/>
      <c r="L294" s="86"/>
      <c r="M294" s="92" t="s">
        <v>138</v>
      </c>
      <c r="N294" s="86" t="s">
        <v>108</v>
      </c>
      <c r="O294" s="163" t="s">
        <v>218</v>
      </c>
      <c r="P294" s="163" t="s">
        <v>219</v>
      </c>
      <c r="Q294" s="91" t="s">
        <v>109</v>
      </c>
      <c r="R294" s="91" t="s">
        <v>207</v>
      </c>
      <c r="S294" s="91" t="s">
        <v>2869</v>
      </c>
      <c r="T294" s="92">
        <v>20</v>
      </c>
      <c r="U294" s="93">
        <v>11</v>
      </c>
      <c r="V294" s="94">
        <v>45993</v>
      </c>
      <c r="W294" s="94">
        <v>45993</v>
      </c>
      <c r="X294" s="95">
        <v>9785171726164</v>
      </c>
      <c r="Y294" s="96">
        <v>24</v>
      </c>
      <c r="Z294" s="97">
        <v>0.61499999999999999</v>
      </c>
      <c r="AA294" s="98" t="s">
        <v>2870</v>
      </c>
      <c r="AB294" s="98" t="s">
        <v>2871</v>
      </c>
      <c r="AC294" s="98" t="s">
        <v>2872</v>
      </c>
      <c r="AD294" s="91" t="s">
        <v>110</v>
      </c>
      <c r="AE294" s="169" t="s">
        <v>196</v>
      </c>
      <c r="AF294" s="168"/>
      <c r="AG294" s="98" t="s">
        <v>2873</v>
      </c>
      <c r="AH294" s="98"/>
      <c r="AI294" s="86" t="s">
        <v>2874</v>
      </c>
      <c r="AJ294" s="101" t="s">
        <v>162</v>
      </c>
      <c r="AK294" s="91" t="s">
        <v>2875</v>
      </c>
      <c r="AL294" s="100" t="s">
        <v>2876</v>
      </c>
      <c r="AM294" s="86" t="s">
        <v>185</v>
      </c>
      <c r="AN294" s="86" t="s">
        <v>142</v>
      </c>
      <c r="AO294" s="143">
        <f t="shared" si="12"/>
        <v>0</v>
      </c>
      <c r="AP294" s="85" t="s">
        <v>2877</v>
      </c>
      <c r="AQ294" s="100" t="s">
        <v>143</v>
      </c>
      <c r="AR294" s="97" t="s">
        <v>125</v>
      </c>
      <c r="AV294" s="99"/>
      <c r="AW294" s="159" t="s">
        <v>2878</v>
      </c>
      <c r="AX294" s="102" t="s">
        <v>2879</v>
      </c>
      <c r="AY294" s="157" t="s">
        <v>2880</v>
      </c>
      <c r="AZ294" s="159"/>
      <c r="BF294" s="103">
        <v>45996</v>
      </c>
      <c r="BG294" s="46"/>
      <c r="BH294" s="46"/>
      <c r="BI294" s="46">
        <f t="shared" si="13"/>
        <v>0</v>
      </c>
      <c r="BJ294" s="46">
        <f t="shared" si="14"/>
        <v>0</v>
      </c>
    </row>
    <row r="295" spans="1:62" ht="120" customHeight="1" x14ac:dyDescent="0.25">
      <c r="A295" s="170" t="s">
        <v>180</v>
      </c>
      <c r="B295" s="132"/>
      <c r="C295" s="150">
        <v>0</v>
      </c>
      <c r="D295" s="150">
        <v>0</v>
      </c>
      <c r="E295" s="133">
        <v>781.2</v>
      </c>
      <c r="F295" s="134" t="s">
        <v>4880</v>
      </c>
      <c r="G295" s="86" t="s">
        <v>4881</v>
      </c>
      <c r="H295" s="86" t="s">
        <v>4882</v>
      </c>
      <c r="I295" s="89"/>
      <c r="J295" s="90" t="s">
        <v>195</v>
      </c>
      <c r="K295" s="86"/>
      <c r="L295" s="86"/>
      <c r="M295" s="92" t="s">
        <v>151</v>
      </c>
      <c r="N295" s="86" t="s">
        <v>108</v>
      </c>
      <c r="O295" s="163" t="s">
        <v>163</v>
      </c>
      <c r="P295" s="163" t="s">
        <v>163</v>
      </c>
      <c r="Q295" s="91" t="s">
        <v>109</v>
      </c>
      <c r="R295" s="91" t="s">
        <v>207</v>
      </c>
      <c r="S295" s="91" t="s">
        <v>4883</v>
      </c>
      <c r="T295" s="92">
        <v>20</v>
      </c>
      <c r="U295" s="93">
        <v>6</v>
      </c>
      <c r="V295" s="94">
        <v>45997</v>
      </c>
      <c r="W295" s="94">
        <v>45997</v>
      </c>
      <c r="X295" s="95">
        <v>9785171729639</v>
      </c>
      <c r="Y295" s="96">
        <v>384</v>
      </c>
      <c r="Z295" s="97">
        <v>0.38300000000000001</v>
      </c>
      <c r="AA295" s="98" t="s">
        <v>145</v>
      </c>
      <c r="AB295" s="98" t="s">
        <v>192</v>
      </c>
      <c r="AC295" s="98" t="s">
        <v>146</v>
      </c>
      <c r="AD295" s="91" t="s">
        <v>110</v>
      </c>
      <c r="AE295" s="135" t="s">
        <v>196</v>
      </c>
      <c r="AF295" s="168"/>
      <c r="AG295" s="98" t="s">
        <v>4884</v>
      </c>
      <c r="AH295" s="98"/>
      <c r="AI295" s="86" t="s">
        <v>4885</v>
      </c>
      <c r="AJ295" s="101"/>
      <c r="AK295" s="91" t="s">
        <v>4886</v>
      </c>
      <c r="AL295" s="100" t="s">
        <v>4887</v>
      </c>
      <c r="AM295" s="86" t="s">
        <v>158</v>
      </c>
      <c r="AN295" s="86" t="s">
        <v>153</v>
      </c>
      <c r="AO295" s="143">
        <f t="shared" si="12"/>
        <v>0</v>
      </c>
      <c r="AP295" s="85" t="s">
        <v>4888</v>
      </c>
      <c r="AQ295" s="100" t="s">
        <v>154</v>
      </c>
      <c r="AR295" s="97" t="s">
        <v>125</v>
      </c>
      <c r="AV295" s="99"/>
      <c r="AW295" s="159" t="s">
        <v>4889</v>
      </c>
      <c r="AX295" s="102" t="s">
        <v>4890</v>
      </c>
      <c r="AY295" s="157" t="s">
        <v>4891</v>
      </c>
      <c r="AZ295" s="159"/>
      <c r="BF295" s="103">
        <v>46002</v>
      </c>
      <c r="BG295" s="46"/>
      <c r="BH295" s="46"/>
      <c r="BI295" s="46">
        <f t="shared" si="13"/>
        <v>0</v>
      </c>
      <c r="BJ295" s="46">
        <f t="shared" si="14"/>
        <v>0</v>
      </c>
    </row>
    <row r="296" spans="1:62" ht="120" customHeight="1" x14ac:dyDescent="0.25">
      <c r="A296" s="170" t="s">
        <v>180</v>
      </c>
      <c r="B296" s="132"/>
      <c r="C296" s="150">
        <v>0</v>
      </c>
      <c r="D296" s="150">
        <v>0</v>
      </c>
      <c r="E296" s="133">
        <v>1556.1000000000001</v>
      </c>
      <c r="F296" s="134" t="s">
        <v>3372</v>
      </c>
      <c r="G296" s="86" t="s">
        <v>3373</v>
      </c>
      <c r="H296" s="86" t="s">
        <v>3374</v>
      </c>
      <c r="I296" s="89"/>
      <c r="J296" s="90">
        <v>5</v>
      </c>
      <c r="K296" s="86"/>
      <c r="L296" s="86"/>
      <c r="M296" s="92" t="s">
        <v>133</v>
      </c>
      <c r="N296" s="86" t="s">
        <v>108</v>
      </c>
      <c r="O296" s="163" t="s">
        <v>173</v>
      </c>
      <c r="P296" s="163" t="s">
        <v>189</v>
      </c>
      <c r="Q296" s="91" t="s">
        <v>109</v>
      </c>
      <c r="R296" s="91" t="s">
        <v>207</v>
      </c>
      <c r="S296" s="91" t="s">
        <v>3375</v>
      </c>
      <c r="T296" s="92">
        <v>10</v>
      </c>
      <c r="U296" s="93">
        <v>3</v>
      </c>
      <c r="V296" s="94">
        <v>43816</v>
      </c>
      <c r="W296" s="94">
        <v>45992</v>
      </c>
      <c r="X296" s="95">
        <v>9785171147402</v>
      </c>
      <c r="Y296" s="96">
        <v>960</v>
      </c>
      <c r="Z296" s="97">
        <v>1.1060000000000001</v>
      </c>
      <c r="AA296" s="98" t="s">
        <v>175</v>
      </c>
      <c r="AB296" s="98" t="s">
        <v>192</v>
      </c>
      <c r="AC296" s="98" t="s">
        <v>176</v>
      </c>
      <c r="AD296" s="91" t="s">
        <v>110</v>
      </c>
      <c r="AE296" s="135" t="s">
        <v>116</v>
      </c>
      <c r="AF296" s="168"/>
      <c r="AG296" s="98" t="s">
        <v>3376</v>
      </c>
      <c r="AH296" s="98"/>
      <c r="AI296" s="86" t="s">
        <v>3377</v>
      </c>
      <c r="AJ296" s="101"/>
      <c r="AK296" s="91"/>
      <c r="AL296" s="100" t="s">
        <v>3378</v>
      </c>
      <c r="AM296" s="86" t="s">
        <v>272</v>
      </c>
      <c r="AN296" s="86" t="s">
        <v>236</v>
      </c>
      <c r="AO296" s="143">
        <f t="shared" si="12"/>
        <v>0</v>
      </c>
      <c r="AP296" s="85" t="s">
        <v>3379</v>
      </c>
      <c r="AQ296" s="100" t="s">
        <v>111</v>
      </c>
      <c r="AR296" s="97" t="s">
        <v>125</v>
      </c>
      <c r="AV296" s="99"/>
      <c r="AW296" s="159" t="s">
        <v>3380</v>
      </c>
      <c r="AX296" s="102" t="s">
        <v>3381</v>
      </c>
      <c r="AY296" s="157" t="s">
        <v>3382</v>
      </c>
      <c r="AZ296" s="159"/>
      <c r="BF296" s="103">
        <v>45999</v>
      </c>
      <c r="BG296" s="46"/>
      <c r="BH296" s="46"/>
      <c r="BI296" s="46">
        <f t="shared" si="13"/>
        <v>0</v>
      </c>
      <c r="BJ296" s="46">
        <f t="shared" si="14"/>
        <v>0</v>
      </c>
    </row>
    <row r="297" spans="1:62" ht="120" customHeight="1" x14ac:dyDescent="0.25">
      <c r="A297" s="170" t="s">
        <v>180</v>
      </c>
      <c r="B297" s="132"/>
      <c r="C297" s="150">
        <v>0</v>
      </c>
      <c r="D297" s="150">
        <v>0</v>
      </c>
      <c r="E297" s="133">
        <v>1159.2</v>
      </c>
      <c r="F297" s="134" t="s">
        <v>825</v>
      </c>
      <c r="G297" s="86" t="s">
        <v>826</v>
      </c>
      <c r="H297" s="86" t="s">
        <v>827</v>
      </c>
      <c r="I297" s="89"/>
      <c r="J297" s="90">
        <v>5</v>
      </c>
      <c r="K297" s="86"/>
      <c r="L297" s="86"/>
      <c r="M297" s="92" t="s">
        <v>138</v>
      </c>
      <c r="N297" s="86" t="s">
        <v>108</v>
      </c>
      <c r="O297" s="163" t="s">
        <v>452</v>
      </c>
      <c r="P297" s="163" t="s">
        <v>531</v>
      </c>
      <c r="Q297" s="91" t="s">
        <v>109</v>
      </c>
      <c r="R297" s="91" t="s">
        <v>207</v>
      </c>
      <c r="S297" s="91" t="s">
        <v>828</v>
      </c>
      <c r="T297" s="92">
        <v>10</v>
      </c>
      <c r="U297" s="93">
        <v>12</v>
      </c>
      <c r="V297" s="94">
        <v>45257</v>
      </c>
      <c r="W297" s="94">
        <v>45987</v>
      </c>
      <c r="X297" s="95">
        <v>9785171606091</v>
      </c>
      <c r="Y297" s="96">
        <v>112</v>
      </c>
      <c r="Z297" s="97">
        <v>0.52</v>
      </c>
      <c r="AA297" s="98" t="s">
        <v>155</v>
      </c>
      <c r="AB297" s="98" t="s">
        <v>326</v>
      </c>
      <c r="AC297" s="98" t="s">
        <v>156</v>
      </c>
      <c r="AD297" s="91" t="s">
        <v>110</v>
      </c>
      <c r="AE297" s="135" t="s">
        <v>116</v>
      </c>
      <c r="AF297" s="168"/>
      <c r="AG297" s="98" t="s">
        <v>368</v>
      </c>
      <c r="AH297" s="98"/>
      <c r="AI297" s="86" t="s">
        <v>829</v>
      </c>
      <c r="AJ297" s="101"/>
      <c r="AK297" s="91" t="s">
        <v>830</v>
      </c>
      <c r="AL297" s="100" t="s">
        <v>831</v>
      </c>
      <c r="AM297" s="86" t="s">
        <v>263</v>
      </c>
      <c r="AN297" s="86" t="s">
        <v>153</v>
      </c>
      <c r="AO297" s="143">
        <f t="shared" si="12"/>
        <v>0</v>
      </c>
      <c r="AP297" s="85" t="s">
        <v>832</v>
      </c>
      <c r="AQ297" s="100" t="s">
        <v>147</v>
      </c>
      <c r="AR297" s="97" t="s">
        <v>125</v>
      </c>
      <c r="AV297" s="99"/>
      <c r="AW297" s="159" t="s">
        <v>833</v>
      </c>
      <c r="AX297" s="102" t="s">
        <v>834</v>
      </c>
      <c r="AY297" s="157" t="s">
        <v>835</v>
      </c>
      <c r="AZ297" s="159" t="s">
        <v>325</v>
      </c>
      <c r="BF297" s="103">
        <v>45989</v>
      </c>
      <c r="BG297" s="46"/>
      <c r="BH297" s="46"/>
      <c r="BI297" s="46">
        <f t="shared" si="13"/>
        <v>0</v>
      </c>
      <c r="BJ297" s="46">
        <f t="shared" si="14"/>
        <v>0</v>
      </c>
    </row>
    <row r="298" spans="1:62" ht="120" customHeight="1" x14ac:dyDescent="0.25">
      <c r="A298" s="170" t="s">
        <v>180</v>
      </c>
      <c r="B298" s="132"/>
      <c r="C298" s="150">
        <v>0</v>
      </c>
      <c r="D298" s="150">
        <v>0</v>
      </c>
      <c r="E298" s="133">
        <v>342.3</v>
      </c>
      <c r="F298" s="134" t="s">
        <v>3994</v>
      </c>
      <c r="G298" s="86" t="s">
        <v>3995</v>
      </c>
      <c r="H298" s="86" t="s">
        <v>3996</v>
      </c>
      <c r="I298" s="89"/>
      <c r="J298" s="90" t="s">
        <v>195</v>
      </c>
      <c r="K298" s="86"/>
      <c r="L298" s="86"/>
      <c r="M298" s="92" t="s">
        <v>144</v>
      </c>
      <c r="N298" s="86" t="s">
        <v>108</v>
      </c>
      <c r="O298" s="163" t="s">
        <v>237</v>
      </c>
      <c r="P298" s="163" t="s">
        <v>262</v>
      </c>
      <c r="Q298" s="91" t="s">
        <v>109</v>
      </c>
      <c r="R298" s="91" t="s">
        <v>207</v>
      </c>
      <c r="S298" s="91" t="s">
        <v>3997</v>
      </c>
      <c r="T298" s="92">
        <v>10</v>
      </c>
      <c r="U298" s="93">
        <v>20</v>
      </c>
      <c r="V298" s="94">
        <v>45985</v>
      </c>
      <c r="W298" s="94">
        <v>45985</v>
      </c>
      <c r="X298" s="95">
        <v>9785171777746</v>
      </c>
      <c r="Y298" s="96">
        <v>64</v>
      </c>
      <c r="Z298" s="97">
        <v>0.14399999999999999</v>
      </c>
      <c r="AA298" s="98" t="s">
        <v>187</v>
      </c>
      <c r="AB298" s="98" t="s">
        <v>159</v>
      </c>
      <c r="AC298" s="98" t="s">
        <v>188</v>
      </c>
      <c r="AD298" s="91">
        <v>3</v>
      </c>
      <c r="AE298" s="169" t="s">
        <v>196</v>
      </c>
      <c r="AF298" s="168"/>
      <c r="AG298" s="98" t="s">
        <v>446</v>
      </c>
      <c r="AH298" s="98"/>
      <c r="AI298" s="86" t="s">
        <v>3998</v>
      </c>
      <c r="AJ298" s="101"/>
      <c r="AK298" s="91"/>
      <c r="AL298" s="100" t="s">
        <v>3999</v>
      </c>
      <c r="AM298" s="86" t="s">
        <v>234</v>
      </c>
      <c r="AN298" s="86" t="s">
        <v>236</v>
      </c>
      <c r="AO298" s="143">
        <f t="shared" si="12"/>
        <v>0</v>
      </c>
      <c r="AP298" s="85" t="s">
        <v>4000</v>
      </c>
      <c r="AQ298" s="100" t="s">
        <v>147</v>
      </c>
      <c r="AR298" s="97" t="s">
        <v>125</v>
      </c>
      <c r="AV298" s="99"/>
      <c r="AW298" s="159" t="s">
        <v>4001</v>
      </c>
      <c r="AX298" s="102"/>
      <c r="AY298" s="157" t="s">
        <v>4002</v>
      </c>
      <c r="AZ298" s="159"/>
      <c r="BF298" s="103">
        <v>46000</v>
      </c>
      <c r="BG298" s="46"/>
      <c r="BH298" s="46"/>
      <c r="BI298" s="46">
        <f t="shared" si="13"/>
        <v>0</v>
      </c>
      <c r="BJ298" s="46">
        <f t="shared" si="14"/>
        <v>0</v>
      </c>
    </row>
    <row r="299" spans="1:62" ht="120" customHeight="1" x14ac:dyDescent="0.25">
      <c r="A299" s="170" t="s">
        <v>180</v>
      </c>
      <c r="B299" s="132"/>
      <c r="C299" s="150">
        <v>0</v>
      </c>
      <c r="D299" s="150">
        <v>0</v>
      </c>
      <c r="E299" s="133">
        <v>1266.3</v>
      </c>
      <c r="F299" s="134" t="s">
        <v>4892</v>
      </c>
      <c r="G299" s="86" t="s">
        <v>4893</v>
      </c>
      <c r="H299" s="86" t="s">
        <v>4894</v>
      </c>
      <c r="I299" s="89"/>
      <c r="J299" s="90" t="s">
        <v>195</v>
      </c>
      <c r="K299" s="86"/>
      <c r="L299" s="86"/>
      <c r="M299" s="92" t="s">
        <v>133</v>
      </c>
      <c r="N299" s="86" t="s">
        <v>4895</v>
      </c>
      <c r="O299" s="163" t="s">
        <v>173</v>
      </c>
      <c r="P299" s="163" t="s">
        <v>2249</v>
      </c>
      <c r="Q299" s="91" t="s">
        <v>109</v>
      </c>
      <c r="R299" s="91" t="s">
        <v>207</v>
      </c>
      <c r="S299" s="91" t="s">
        <v>4896</v>
      </c>
      <c r="T299" s="92">
        <v>20</v>
      </c>
      <c r="U299" s="93">
        <v>48</v>
      </c>
      <c r="V299" s="94">
        <v>45987</v>
      </c>
      <c r="W299" s="94">
        <v>45987</v>
      </c>
      <c r="X299" s="95">
        <v>9785171792404</v>
      </c>
      <c r="Y299" s="96">
        <v>2</v>
      </c>
      <c r="Z299" s="97">
        <v>0.185</v>
      </c>
      <c r="AA299" s="98" t="s">
        <v>4897</v>
      </c>
      <c r="AB299" s="98" t="s">
        <v>228</v>
      </c>
      <c r="AC299" s="98" t="s">
        <v>2272</v>
      </c>
      <c r="AD299" s="91">
        <v>3</v>
      </c>
      <c r="AE299" s="135" t="s">
        <v>196</v>
      </c>
      <c r="AF299" s="168"/>
      <c r="AG299" s="98" t="s">
        <v>513</v>
      </c>
      <c r="AH299" s="98"/>
      <c r="AI299" s="86" t="s">
        <v>4898</v>
      </c>
      <c r="AJ299" s="101"/>
      <c r="AK299" s="91"/>
      <c r="AL299" s="100" t="s">
        <v>4899</v>
      </c>
      <c r="AM299" s="86" t="s">
        <v>238</v>
      </c>
      <c r="AN299" s="86" t="s">
        <v>236</v>
      </c>
      <c r="AO299" s="143">
        <f t="shared" si="12"/>
        <v>0</v>
      </c>
      <c r="AP299" s="85" t="s">
        <v>4900</v>
      </c>
      <c r="AQ299" s="100" t="s">
        <v>147</v>
      </c>
      <c r="AR299" s="97" t="s">
        <v>125</v>
      </c>
      <c r="AV299" s="99"/>
      <c r="AW299" s="159" t="s">
        <v>4901</v>
      </c>
      <c r="AX299" s="102"/>
      <c r="AY299" s="157" t="s">
        <v>4902</v>
      </c>
      <c r="AZ299" s="159"/>
      <c r="BF299" s="103">
        <v>46002</v>
      </c>
      <c r="BG299" s="46"/>
      <c r="BH299" s="46"/>
      <c r="BI299" s="46">
        <f t="shared" si="13"/>
        <v>0</v>
      </c>
      <c r="BJ299" s="46">
        <f t="shared" si="14"/>
        <v>0</v>
      </c>
    </row>
    <row r="300" spans="1:62" ht="120" customHeight="1" x14ac:dyDescent="0.25">
      <c r="A300" s="170" t="s">
        <v>180</v>
      </c>
      <c r="B300" s="132"/>
      <c r="C300" s="150">
        <v>0</v>
      </c>
      <c r="D300" s="150">
        <v>0</v>
      </c>
      <c r="E300" s="133">
        <v>762.30000000000007</v>
      </c>
      <c r="F300" s="134" t="s">
        <v>2246</v>
      </c>
      <c r="G300" s="86" t="s">
        <v>2247</v>
      </c>
      <c r="H300" s="86" t="s">
        <v>2248</v>
      </c>
      <c r="I300" s="89"/>
      <c r="J300" s="90">
        <v>6</v>
      </c>
      <c r="K300" s="86"/>
      <c r="L300" s="86"/>
      <c r="M300" s="92" t="s">
        <v>133</v>
      </c>
      <c r="N300" s="86" t="s">
        <v>108</v>
      </c>
      <c r="O300" s="163" t="s">
        <v>173</v>
      </c>
      <c r="P300" s="163" t="s">
        <v>2249</v>
      </c>
      <c r="Q300" s="91" t="s">
        <v>109</v>
      </c>
      <c r="R300" s="91" t="s">
        <v>207</v>
      </c>
      <c r="S300" s="91" t="s">
        <v>2250</v>
      </c>
      <c r="T300" s="92">
        <v>10</v>
      </c>
      <c r="U300" s="93">
        <v>8</v>
      </c>
      <c r="V300" s="94">
        <v>45672</v>
      </c>
      <c r="W300" s="94">
        <v>45992</v>
      </c>
      <c r="X300" s="95">
        <v>9785171562762</v>
      </c>
      <c r="Y300" s="96">
        <v>272</v>
      </c>
      <c r="Z300" s="97">
        <v>0.375</v>
      </c>
      <c r="AA300" s="98" t="s">
        <v>134</v>
      </c>
      <c r="AB300" s="98" t="s">
        <v>136</v>
      </c>
      <c r="AC300" s="98" t="s">
        <v>135</v>
      </c>
      <c r="AD300" s="91" t="s">
        <v>110</v>
      </c>
      <c r="AE300" s="135" t="s">
        <v>116</v>
      </c>
      <c r="AF300" s="168"/>
      <c r="AG300" s="98" t="s">
        <v>819</v>
      </c>
      <c r="AH300" s="98"/>
      <c r="AI300" s="86" t="s">
        <v>2251</v>
      </c>
      <c r="AJ300" s="101"/>
      <c r="AK300" s="91"/>
      <c r="AL300" s="100" t="s">
        <v>2252</v>
      </c>
      <c r="AM300" s="86" t="s">
        <v>276</v>
      </c>
      <c r="AN300" s="86" t="s">
        <v>236</v>
      </c>
      <c r="AO300" s="143">
        <f t="shared" si="12"/>
        <v>0</v>
      </c>
      <c r="AP300" s="85" t="s">
        <v>2253</v>
      </c>
      <c r="AQ300" s="100" t="s">
        <v>157</v>
      </c>
      <c r="AR300" s="97" t="s">
        <v>125</v>
      </c>
      <c r="AV300" s="99"/>
      <c r="AW300" s="159" t="s">
        <v>2254</v>
      </c>
      <c r="AX300" s="102"/>
      <c r="AY300" s="157" t="s">
        <v>2255</v>
      </c>
      <c r="AZ300" s="159"/>
      <c r="BF300" s="103">
        <v>45995</v>
      </c>
      <c r="BG300" s="46"/>
      <c r="BH300" s="46"/>
      <c r="BI300" s="46">
        <f t="shared" si="13"/>
        <v>0</v>
      </c>
      <c r="BJ300" s="46">
        <f t="shared" si="14"/>
        <v>0</v>
      </c>
    </row>
    <row r="301" spans="1:62" ht="120" customHeight="1" x14ac:dyDescent="0.25">
      <c r="A301" s="170" t="s">
        <v>180</v>
      </c>
      <c r="B301" s="132"/>
      <c r="C301" s="150">
        <v>0</v>
      </c>
      <c r="D301" s="150">
        <v>0</v>
      </c>
      <c r="E301" s="133">
        <v>781.2</v>
      </c>
      <c r="F301" s="134" t="s">
        <v>2881</v>
      </c>
      <c r="G301" s="86" t="s">
        <v>2882</v>
      </c>
      <c r="H301" s="86" t="s">
        <v>2883</v>
      </c>
      <c r="I301" s="89"/>
      <c r="J301" s="90">
        <v>6</v>
      </c>
      <c r="K301" s="86"/>
      <c r="L301" s="86"/>
      <c r="M301" s="92" t="s">
        <v>133</v>
      </c>
      <c r="N301" s="86" t="s">
        <v>108</v>
      </c>
      <c r="O301" s="163" t="s">
        <v>173</v>
      </c>
      <c r="P301" s="163" t="s">
        <v>292</v>
      </c>
      <c r="Q301" s="91" t="s">
        <v>109</v>
      </c>
      <c r="R301" s="91" t="s">
        <v>207</v>
      </c>
      <c r="S301" s="91" t="s">
        <v>2884</v>
      </c>
      <c r="T301" s="92">
        <v>10</v>
      </c>
      <c r="U301" s="93">
        <v>12</v>
      </c>
      <c r="V301" s="94">
        <v>45419</v>
      </c>
      <c r="W301" s="94">
        <v>45994</v>
      </c>
      <c r="X301" s="95">
        <v>9785171617387</v>
      </c>
      <c r="Y301" s="96">
        <v>304</v>
      </c>
      <c r="Z301" s="97">
        <v>0.46</v>
      </c>
      <c r="AA301" s="98" t="s">
        <v>134</v>
      </c>
      <c r="AB301" s="98" t="s">
        <v>2885</v>
      </c>
      <c r="AC301" s="98" t="s">
        <v>135</v>
      </c>
      <c r="AD301" s="91" t="s">
        <v>110</v>
      </c>
      <c r="AE301" s="135" t="s">
        <v>116</v>
      </c>
      <c r="AF301" s="168"/>
      <c r="AG301" s="98" t="s">
        <v>469</v>
      </c>
      <c r="AH301" s="98"/>
      <c r="AI301" s="86" t="s">
        <v>2886</v>
      </c>
      <c r="AJ301" s="101"/>
      <c r="AK301" s="91"/>
      <c r="AL301" s="100" t="s">
        <v>2887</v>
      </c>
      <c r="AM301" s="86" t="s">
        <v>234</v>
      </c>
      <c r="AN301" s="86" t="s">
        <v>236</v>
      </c>
      <c r="AO301" s="143">
        <f t="shared" si="12"/>
        <v>0</v>
      </c>
      <c r="AP301" s="85" t="s">
        <v>2888</v>
      </c>
      <c r="AQ301" s="100" t="s">
        <v>111</v>
      </c>
      <c r="AR301" s="97" t="s">
        <v>125</v>
      </c>
      <c r="AV301" s="99"/>
      <c r="AW301" s="159" t="s">
        <v>2889</v>
      </c>
      <c r="AX301" s="102" t="s">
        <v>2890</v>
      </c>
      <c r="AY301" s="157" t="s">
        <v>2891</v>
      </c>
      <c r="AZ301" s="159" t="s">
        <v>430</v>
      </c>
      <c r="BF301" s="103">
        <v>45996</v>
      </c>
      <c r="BG301" s="46"/>
      <c r="BH301" s="46"/>
      <c r="BI301" s="46">
        <f t="shared" si="13"/>
        <v>0</v>
      </c>
      <c r="BJ301" s="46">
        <f t="shared" si="14"/>
        <v>0</v>
      </c>
    </row>
    <row r="302" spans="1:62" ht="120" customHeight="1" x14ac:dyDescent="0.25">
      <c r="A302" s="170" t="s">
        <v>180</v>
      </c>
      <c r="B302" s="132"/>
      <c r="C302" s="150">
        <v>0</v>
      </c>
      <c r="D302" s="150">
        <v>0</v>
      </c>
      <c r="E302" s="133">
        <v>674.1</v>
      </c>
      <c r="F302" s="134" t="s">
        <v>4003</v>
      </c>
      <c r="G302" s="86" t="s">
        <v>4004</v>
      </c>
      <c r="H302" s="86" t="s">
        <v>4005</v>
      </c>
      <c r="I302" s="89"/>
      <c r="J302" s="90">
        <v>5</v>
      </c>
      <c r="K302" s="86"/>
      <c r="L302" s="86"/>
      <c r="M302" s="92" t="s">
        <v>151</v>
      </c>
      <c r="N302" s="86" t="s">
        <v>108</v>
      </c>
      <c r="O302" s="163" t="s">
        <v>186</v>
      </c>
      <c r="P302" s="163" t="s">
        <v>186</v>
      </c>
      <c r="Q302" s="91" t="s">
        <v>109</v>
      </c>
      <c r="R302" s="91" t="s">
        <v>207</v>
      </c>
      <c r="S302" s="91" t="s">
        <v>4006</v>
      </c>
      <c r="T302" s="92">
        <v>10</v>
      </c>
      <c r="U302" s="93">
        <v>14</v>
      </c>
      <c r="V302" s="94">
        <v>44907</v>
      </c>
      <c r="W302" s="94">
        <v>45996</v>
      </c>
      <c r="X302" s="95">
        <v>9785171532789</v>
      </c>
      <c r="Y302" s="96">
        <v>320</v>
      </c>
      <c r="Z302" s="97">
        <v>0.30599999999999999</v>
      </c>
      <c r="AA302" s="98" t="s">
        <v>145</v>
      </c>
      <c r="AB302" s="98" t="s">
        <v>174</v>
      </c>
      <c r="AC302" s="98" t="s">
        <v>146</v>
      </c>
      <c r="AD302" s="91" t="s">
        <v>110</v>
      </c>
      <c r="AE302" s="135" t="s">
        <v>116</v>
      </c>
      <c r="AF302" s="168"/>
      <c r="AG302" s="98" t="s">
        <v>332</v>
      </c>
      <c r="AH302" s="98"/>
      <c r="AI302" s="86" t="s">
        <v>4007</v>
      </c>
      <c r="AJ302" s="101"/>
      <c r="AK302" s="91"/>
      <c r="AL302" s="100" t="s">
        <v>4008</v>
      </c>
      <c r="AM302" s="86" t="s">
        <v>158</v>
      </c>
      <c r="AN302" s="86" t="s">
        <v>153</v>
      </c>
      <c r="AO302" s="143">
        <f t="shared" si="12"/>
        <v>0</v>
      </c>
      <c r="AP302" s="85" t="s">
        <v>4009</v>
      </c>
      <c r="AQ302" s="100" t="s">
        <v>111</v>
      </c>
      <c r="AR302" s="97" t="s">
        <v>125</v>
      </c>
      <c r="AV302" s="99"/>
      <c r="AW302" s="159" t="s">
        <v>4010</v>
      </c>
      <c r="AX302" s="102"/>
      <c r="AY302" s="157" t="s">
        <v>4011</v>
      </c>
      <c r="AZ302" s="159"/>
      <c r="BF302" s="103">
        <v>46000</v>
      </c>
      <c r="BG302" s="46"/>
      <c r="BH302" s="46"/>
      <c r="BI302" s="46">
        <f t="shared" si="13"/>
        <v>0</v>
      </c>
      <c r="BJ302" s="46">
        <f t="shared" si="14"/>
        <v>0</v>
      </c>
    </row>
    <row r="303" spans="1:62" ht="120" customHeight="1" x14ac:dyDescent="0.25">
      <c r="A303" s="170" t="s">
        <v>180</v>
      </c>
      <c r="B303" s="132"/>
      <c r="C303" s="150">
        <v>0</v>
      </c>
      <c r="D303" s="150">
        <v>0</v>
      </c>
      <c r="E303" s="133">
        <v>693</v>
      </c>
      <c r="F303" s="134" t="s">
        <v>4012</v>
      </c>
      <c r="G303" s="86" t="s">
        <v>4004</v>
      </c>
      <c r="H303" s="86" t="s">
        <v>4005</v>
      </c>
      <c r="I303" s="89"/>
      <c r="J303" s="90">
        <v>6</v>
      </c>
      <c r="K303" s="86"/>
      <c r="L303" s="86"/>
      <c r="M303" s="92" t="s">
        <v>151</v>
      </c>
      <c r="N303" s="86" t="s">
        <v>108</v>
      </c>
      <c r="O303" s="163" t="s">
        <v>186</v>
      </c>
      <c r="P303" s="163" t="s">
        <v>186</v>
      </c>
      <c r="Q303" s="91" t="s">
        <v>109</v>
      </c>
      <c r="R303" s="91" t="s">
        <v>207</v>
      </c>
      <c r="S303" s="91" t="s">
        <v>4013</v>
      </c>
      <c r="T303" s="92">
        <v>10</v>
      </c>
      <c r="U303" s="93">
        <v>12</v>
      </c>
      <c r="V303" s="94">
        <v>44938</v>
      </c>
      <c r="W303" s="94">
        <v>45996</v>
      </c>
      <c r="X303" s="95">
        <v>9785171532796</v>
      </c>
      <c r="Y303" s="96">
        <v>352</v>
      </c>
      <c r="Z303" s="97">
        <v>0.28299999999999997</v>
      </c>
      <c r="AA303" s="98" t="s">
        <v>145</v>
      </c>
      <c r="AB303" s="98" t="s">
        <v>174</v>
      </c>
      <c r="AC303" s="98" t="s">
        <v>146</v>
      </c>
      <c r="AD303" s="91" t="s">
        <v>110</v>
      </c>
      <c r="AE303" s="135" t="s">
        <v>116</v>
      </c>
      <c r="AF303" s="168"/>
      <c r="AG303" s="98" t="s">
        <v>332</v>
      </c>
      <c r="AH303" s="98"/>
      <c r="AI303" s="86" t="s">
        <v>4007</v>
      </c>
      <c r="AJ303" s="101"/>
      <c r="AK303" s="91"/>
      <c r="AL303" s="100" t="s">
        <v>4014</v>
      </c>
      <c r="AM303" s="86" t="s">
        <v>158</v>
      </c>
      <c r="AN303" s="86" t="s">
        <v>153</v>
      </c>
      <c r="AO303" s="143">
        <f t="shared" si="12"/>
        <v>0</v>
      </c>
      <c r="AP303" s="85" t="s">
        <v>4015</v>
      </c>
      <c r="AQ303" s="100" t="s">
        <v>111</v>
      </c>
      <c r="AR303" s="97" t="s">
        <v>125</v>
      </c>
      <c r="AV303" s="99"/>
      <c r="AW303" s="159" t="s">
        <v>4016</v>
      </c>
      <c r="AX303" s="102"/>
      <c r="AY303" s="157" t="s">
        <v>4017</v>
      </c>
      <c r="AZ303" s="159"/>
      <c r="BF303" s="103">
        <v>46000</v>
      </c>
      <c r="BG303" s="46"/>
      <c r="BH303" s="46"/>
      <c r="BI303" s="46">
        <f t="shared" si="13"/>
        <v>0</v>
      </c>
      <c r="BJ303" s="46">
        <f t="shared" si="14"/>
        <v>0</v>
      </c>
    </row>
    <row r="304" spans="1:62" ht="120" customHeight="1" x14ac:dyDescent="0.25">
      <c r="A304" s="170" t="s">
        <v>180</v>
      </c>
      <c r="B304" s="132"/>
      <c r="C304" s="150">
        <v>0</v>
      </c>
      <c r="D304" s="150">
        <v>0</v>
      </c>
      <c r="E304" s="133">
        <v>781.2</v>
      </c>
      <c r="F304" s="134" t="s">
        <v>4018</v>
      </c>
      <c r="G304" s="86" t="s">
        <v>4019</v>
      </c>
      <c r="H304" s="86" t="s">
        <v>4020</v>
      </c>
      <c r="I304" s="89"/>
      <c r="J304" s="90" t="s">
        <v>195</v>
      </c>
      <c r="K304" s="86"/>
      <c r="L304" s="86"/>
      <c r="M304" s="92" t="s">
        <v>151</v>
      </c>
      <c r="N304" s="86" t="s">
        <v>108</v>
      </c>
      <c r="O304" s="163" t="s">
        <v>203</v>
      </c>
      <c r="P304" s="163" t="s">
        <v>203</v>
      </c>
      <c r="Q304" s="91" t="s">
        <v>109</v>
      </c>
      <c r="R304" s="91" t="s">
        <v>207</v>
      </c>
      <c r="S304" s="91" t="s">
        <v>4021</v>
      </c>
      <c r="T304" s="92">
        <v>20</v>
      </c>
      <c r="U304" s="93">
        <v>10</v>
      </c>
      <c r="V304" s="94">
        <v>45993</v>
      </c>
      <c r="W304" s="94">
        <v>45993</v>
      </c>
      <c r="X304" s="95">
        <v>9785171702847</v>
      </c>
      <c r="Y304" s="96">
        <v>384</v>
      </c>
      <c r="Z304" s="97">
        <v>0.39</v>
      </c>
      <c r="AA304" s="98" t="s">
        <v>145</v>
      </c>
      <c r="AB304" s="98" t="s">
        <v>160</v>
      </c>
      <c r="AC304" s="98" t="s">
        <v>146</v>
      </c>
      <c r="AD304" s="91" t="s">
        <v>110</v>
      </c>
      <c r="AE304" s="169" t="s">
        <v>196</v>
      </c>
      <c r="AF304" s="168"/>
      <c r="AG304" s="98" t="s">
        <v>336</v>
      </c>
      <c r="AH304" s="98"/>
      <c r="AI304" s="86" t="s">
        <v>4022</v>
      </c>
      <c r="AJ304" s="101"/>
      <c r="AK304" s="91" t="s">
        <v>4023</v>
      </c>
      <c r="AL304" s="100" t="s">
        <v>4024</v>
      </c>
      <c r="AM304" s="86" t="s">
        <v>263</v>
      </c>
      <c r="AN304" s="86" t="s">
        <v>153</v>
      </c>
      <c r="AO304" s="143">
        <f t="shared" si="12"/>
        <v>0</v>
      </c>
      <c r="AP304" s="85" t="s">
        <v>4025</v>
      </c>
      <c r="AQ304" s="100" t="s">
        <v>154</v>
      </c>
      <c r="AR304" s="97" t="s">
        <v>125</v>
      </c>
      <c r="AV304" s="99"/>
      <c r="AW304" s="159" t="s">
        <v>4026</v>
      </c>
      <c r="AX304" s="102" t="s">
        <v>4027</v>
      </c>
      <c r="AY304" s="157" t="s">
        <v>4028</v>
      </c>
      <c r="AZ304" s="159"/>
      <c r="BF304" s="103">
        <v>46000</v>
      </c>
      <c r="BG304" s="46"/>
      <c r="BH304" s="46"/>
      <c r="BI304" s="46">
        <f t="shared" si="13"/>
        <v>0</v>
      </c>
      <c r="BJ304" s="46">
        <f t="shared" si="14"/>
        <v>0</v>
      </c>
    </row>
    <row r="305" spans="1:62" ht="120" customHeight="1" x14ac:dyDescent="0.25">
      <c r="A305" s="170" t="s">
        <v>180</v>
      </c>
      <c r="B305" s="132"/>
      <c r="C305" s="150">
        <v>0</v>
      </c>
      <c r="D305" s="150">
        <v>0</v>
      </c>
      <c r="E305" s="133">
        <v>693</v>
      </c>
      <c r="F305" s="134" t="s">
        <v>3383</v>
      </c>
      <c r="G305" s="86" t="s">
        <v>3384</v>
      </c>
      <c r="H305" s="86" t="s">
        <v>3385</v>
      </c>
      <c r="I305" s="89"/>
      <c r="J305" s="90" t="s">
        <v>195</v>
      </c>
      <c r="K305" s="86"/>
      <c r="L305" s="86"/>
      <c r="M305" s="92" t="s">
        <v>151</v>
      </c>
      <c r="N305" s="86" t="s">
        <v>108</v>
      </c>
      <c r="O305" s="163" t="s">
        <v>220</v>
      </c>
      <c r="P305" s="163" t="s">
        <v>220</v>
      </c>
      <c r="Q305" s="91" t="s">
        <v>109</v>
      </c>
      <c r="R305" s="91" t="s">
        <v>207</v>
      </c>
      <c r="S305" s="91" t="s">
        <v>3386</v>
      </c>
      <c r="T305" s="92">
        <v>10</v>
      </c>
      <c r="U305" s="93">
        <v>8</v>
      </c>
      <c r="V305" s="94">
        <v>45989</v>
      </c>
      <c r="W305" s="94">
        <v>45989</v>
      </c>
      <c r="X305" s="95">
        <v>9785171786021</v>
      </c>
      <c r="Y305" s="96">
        <v>448</v>
      </c>
      <c r="Z305" s="97">
        <v>0.41299999999999998</v>
      </c>
      <c r="AA305" s="98" t="s">
        <v>145</v>
      </c>
      <c r="AB305" s="98" t="s">
        <v>152</v>
      </c>
      <c r="AC305" s="98" t="s">
        <v>146</v>
      </c>
      <c r="AD305" s="91" t="s">
        <v>110</v>
      </c>
      <c r="AE305" s="169" t="s">
        <v>196</v>
      </c>
      <c r="AF305" s="168"/>
      <c r="AG305" s="98" t="s">
        <v>336</v>
      </c>
      <c r="AH305" s="98"/>
      <c r="AI305" s="86" t="s">
        <v>3387</v>
      </c>
      <c r="AJ305" s="101"/>
      <c r="AK305" s="91"/>
      <c r="AL305" s="100" t="s">
        <v>3388</v>
      </c>
      <c r="AM305" s="86" t="s">
        <v>263</v>
      </c>
      <c r="AN305" s="86" t="s">
        <v>153</v>
      </c>
      <c r="AO305" s="143">
        <f t="shared" si="12"/>
        <v>0</v>
      </c>
      <c r="AP305" s="85" t="s">
        <v>3389</v>
      </c>
      <c r="AQ305" s="100" t="s">
        <v>154</v>
      </c>
      <c r="AR305" s="97" t="s">
        <v>125</v>
      </c>
      <c r="AV305" s="99"/>
      <c r="AW305" s="159" t="s">
        <v>3390</v>
      </c>
      <c r="AX305" s="102" t="s">
        <v>3391</v>
      </c>
      <c r="AY305" s="157" t="s">
        <v>3392</v>
      </c>
      <c r="AZ305" s="159"/>
      <c r="BF305" s="103">
        <v>45999</v>
      </c>
      <c r="BG305" s="46"/>
      <c r="BH305" s="46"/>
      <c r="BI305" s="46">
        <f t="shared" si="13"/>
        <v>0</v>
      </c>
      <c r="BJ305" s="46">
        <f t="shared" si="14"/>
        <v>0</v>
      </c>
    </row>
    <row r="306" spans="1:62" ht="120" customHeight="1" x14ac:dyDescent="0.25">
      <c r="A306" s="170" t="s">
        <v>180</v>
      </c>
      <c r="B306" s="132"/>
      <c r="C306" s="150">
        <v>0</v>
      </c>
      <c r="D306" s="150">
        <v>0</v>
      </c>
      <c r="E306" s="133">
        <v>875.7</v>
      </c>
      <c r="F306" s="134" t="s">
        <v>1668</v>
      </c>
      <c r="G306" s="86" t="s">
        <v>1669</v>
      </c>
      <c r="H306" s="86" t="s">
        <v>1670</v>
      </c>
      <c r="I306" s="89"/>
      <c r="J306" s="90" t="s">
        <v>195</v>
      </c>
      <c r="K306" s="86"/>
      <c r="L306" s="86"/>
      <c r="M306" s="92" t="s">
        <v>151</v>
      </c>
      <c r="N306" s="86" t="s">
        <v>108</v>
      </c>
      <c r="O306" s="163" t="s">
        <v>220</v>
      </c>
      <c r="P306" s="163" t="s">
        <v>220</v>
      </c>
      <c r="Q306" s="91" t="s">
        <v>109</v>
      </c>
      <c r="R306" s="91" t="s">
        <v>207</v>
      </c>
      <c r="S306" s="91" t="s">
        <v>1671</v>
      </c>
      <c r="T306" s="92">
        <v>20</v>
      </c>
      <c r="U306" s="93">
        <v>10</v>
      </c>
      <c r="V306" s="94">
        <v>45989</v>
      </c>
      <c r="W306" s="94">
        <v>45989</v>
      </c>
      <c r="X306" s="95">
        <v>9785171721572</v>
      </c>
      <c r="Y306" s="96">
        <v>608</v>
      </c>
      <c r="Z306" s="97">
        <v>0.54200000000000004</v>
      </c>
      <c r="AA306" s="98" t="s">
        <v>145</v>
      </c>
      <c r="AB306" s="98" t="s">
        <v>202</v>
      </c>
      <c r="AC306" s="98" t="s">
        <v>146</v>
      </c>
      <c r="AD306" s="91" t="s">
        <v>110</v>
      </c>
      <c r="AE306" s="169" t="s">
        <v>196</v>
      </c>
      <c r="AF306" s="168"/>
      <c r="AG306" s="98" t="s">
        <v>336</v>
      </c>
      <c r="AH306" s="98"/>
      <c r="AI306" s="86" t="s">
        <v>1672</v>
      </c>
      <c r="AJ306" s="101"/>
      <c r="AK306" s="91"/>
      <c r="AL306" s="100" t="s">
        <v>1673</v>
      </c>
      <c r="AM306" s="86" t="s">
        <v>263</v>
      </c>
      <c r="AN306" s="86" t="s">
        <v>153</v>
      </c>
      <c r="AO306" s="143">
        <f t="shared" si="12"/>
        <v>0</v>
      </c>
      <c r="AP306" s="85" t="s">
        <v>1674</v>
      </c>
      <c r="AQ306" s="100" t="s">
        <v>154</v>
      </c>
      <c r="AR306" s="97" t="s">
        <v>125</v>
      </c>
      <c r="AV306" s="99"/>
      <c r="AW306" s="159" t="s">
        <v>1675</v>
      </c>
      <c r="AX306" s="102"/>
      <c r="AY306" s="157" t="s">
        <v>1676</v>
      </c>
      <c r="AZ306" s="159"/>
      <c r="BF306" s="103">
        <v>45993</v>
      </c>
      <c r="BG306" s="46"/>
      <c r="BH306" s="46"/>
      <c r="BI306" s="46">
        <f t="shared" si="13"/>
        <v>0</v>
      </c>
      <c r="BJ306" s="46">
        <f t="shared" si="14"/>
        <v>0</v>
      </c>
    </row>
    <row r="307" spans="1:62" ht="120" customHeight="1" x14ac:dyDescent="0.25">
      <c r="A307" s="170" t="s">
        <v>180</v>
      </c>
      <c r="B307" s="132"/>
      <c r="C307" s="150">
        <v>0</v>
      </c>
      <c r="D307" s="150">
        <v>0</v>
      </c>
      <c r="E307" s="133">
        <v>957.6</v>
      </c>
      <c r="F307" s="134" t="s">
        <v>3393</v>
      </c>
      <c r="G307" s="86" t="s">
        <v>3394</v>
      </c>
      <c r="H307" s="86" t="s">
        <v>3395</v>
      </c>
      <c r="I307" s="89"/>
      <c r="J307" s="90" t="s">
        <v>195</v>
      </c>
      <c r="K307" s="86"/>
      <c r="L307" s="86"/>
      <c r="M307" s="92" t="s">
        <v>151</v>
      </c>
      <c r="N307" s="86" t="s">
        <v>108</v>
      </c>
      <c r="O307" s="163" t="s">
        <v>220</v>
      </c>
      <c r="P307" s="163" t="s">
        <v>220</v>
      </c>
      <c r="Q307" s="91" t="s">
        <v>109</v>
      </c>
      <c r="R307" s="91" t="s">
        <v>207</v>
      </c>
      <c r="S307" s="91" t="s">
        <v>3396</v>
      </c>
      <c r="T307" s="92">
        <v>20</v>
      </c>
      <c r="U307" s="93">
        <v>14</v>
      </c>
      <c r="V307" s="94">
        <v>45995</v>
      </c>
      <c r="W307" s="94">
        <v>45995</v>
      </c>
      <c r="X307" s="95">
        <v>9785171687748</v>
      </c>
      <c r="Y307" s="96">
        <v>320</v>
      </c>
      <c r="Z307" s="97">
        <v>0.43</v>
      </c>
      <c r="AA307" s="98" t="s">
        <v>134</v>
      </c>
      <c r="AB307" s="98" t="s">
        <v>228</v>
      </c>
      <c r="AC307" s="98" t="s">
        <v>135</v>
      </c>
      <c r="AD307" s="91" t="s">
        <v>110</v>
      </c>
      <c r="AE307" s="169" t="s">
        <v>196</v>
      </c>
      <c r="AF307" s="168"/>
      <c r="AG307" s="98" t="s">
        <v>2896</v>
      </c>
      <c r="AH307" s="98"/>
      <c r="AI307" s="86" t="s">
        <v>3397</v>
      </c>
      <c r="AJ307" s="101" t="s">
        <v>154</v>
      </c>
      <c r="AK307" s="91" t="s">
        <v>3398</v>
      </c>
      <c r="AL307" s="100" t="s">
        <v>3399</v>
      </c>
      <c r="AM307" s="86" t="s">
        <v>251</v>
      </c>
      <c r="AN307" s="86" t="s">
        <v>153</v>
      </c>
      <c r="AO307" s="143">
        <f t="shared" si="12"/>
        <v>0</v>
      </c>
      <c r="AP307" s="85" t="s">
        <v>3400</v>
      </c>
      <c r="AQ307" s="100" t="s">
        <v>154</v>
      </c>
      <c r="AR307" s="97" t="s">
        <v>125</v>
      </c>
      <c r="AV307" s="99"/>
      <c r="AW307" s="159" t="s">
        <v>3401</v>
      </c>
      <c r="AX307" s="102"/>
      <c r="AY307" s="157" t="s">
        <v>3402</v>
      </c>
      <c r="AZ307" s="159"/>
      <c r="BF307" s="103">
        <v>45999</v>
      </c>
      <c r="BG307" s="46"/>
      <c r="BH307" s="46"/>
      <c r="BI307" s="46">
        <f t="shared" si="13"/>
        <v>0</v>
      </c>
      <c r="BJ307" s="46">
        <f t="shared" si="14"/>
        <v>0</v>
      </c>
    </row>
    <row r="308" spans="1:62" ht="120" customHeight="1" x14ac:dyDescent="0.25">
      <c r="A308" s="170" t="s">
        <v>180</v>
      </c>
      <c r="B308" s="132"/>
      <c r="C308" s="150">
        <v>0</v>
      </c>
      <c r="D308" s="150">
        <v>0</v>
      </c>
      <c r="E308" s="133">
        <v>1159.2</v>
      </c>
      <c r="F308" s="134" t="s">
        <v>2892</v>
      </c>
      <c r="G308" s="86" t="s">
        <v>2893</v>
      </c>
      <c r="H308" s="86" t="s">
        <v>2894</v>
      </c>
      <c r="I308" s="89"/>
      <c r="J308" s="90" t="s">
        <v>195</v>
      </c>
      <c r="K308" s="86"/>
      <c r="L308" s="86"/>
      <c r="M308" s="92" t="s">
        <v>151</v>
      </c>
      <c r="N308" s="86" t="s">
        <v>108</v>
      </c>
      <c r="O308" s="163" t="s">
        <v>220</v>
      </c>
      <c r="P308" s="163" t="s">
        <v>220</v>
      </c>
      <c r="Q308" s="91" t="s">
        <v>109</v>
      </c>
      <c r="R308" s="91" t="s">
        <v>207</v>
      </c>
      <c r="S308" s="91" t="s">
        <v>2895</v>
      </c>
      <c r="T308" s="92">
        <v>10</v>
      </c>
      <c r="U308" s="93">
        <v>12</v>
      </c>
      <c r="V308" s="94">
        <v>45994</v>
      </c>
      <c r="W308" s="94">
        <v>45994</v>
      </c>
      <c r="X308" s="95">
        <v>9785171798727</v>
      </c>
      <c r="Y308" s="96">
        <v>432</v>
      </c>
      <c r="Z308" s="97">
        <v>0.53700000000000003</v>
      </c>
      <c r="AA308" s="98" t="s">
        <v>134</v>
      </c>
      <c r="AB308" s="98" t="s">
        <v>228</v>
      </c>
      <c r="AC308" s="98" t="s">
        <v>135</v>
      </c>
      <c r="AD308" s="91" t="s">
        <v>110</v>
      </c>
      <c r="AE308" s="169" t="s">
        <v>196</v>
      </c>
      <c r="AF308" s="168"/>
      <c r="AG308" s="98" t="s">
        <v>2896</v>
      </c>
      <c r="AH308" s="98"/>
      <c r="AI308" s="86" t="s">
        <v>2897</v>
      </c>
      <c r="AJ308" s="101" t="s">
        <v>154</v>
      </c>
      <c r="AK308" s="91" t="s">
        <v>2898</v>
      </c>
      <c r="AL308" s="100" t="s">
        <v>2899</v>
      </c>
      <c r="AM308" s="86" t="s">
        <v>251</v>
      </c>
      <c r="AN308" s="86" t="s">
        <v>153</v>
      </c>
      <c r="AO308" s="143">
        <f t="shared" si="12"/>
        <v>0</v>
      </c>
      <c r="AP308" s="85" t="s">
        <v>2900</v>
      </c>
      <c r="AQ308" s="100" t="s">
        <v>154</v>
      </c>
      <c r="AR308" s="97" t="s">
        <v>125</v>
      </c>
      <c r="AV308" s="99"/>
      <c r="AW308" s="159" t="s">
        <v>2901</v>
      </c>
      <c r="AX308" s="102"/>
      <c r="AY308" s="157" t="s">
        <v>2902</v>
      </c>
      <c r="AZ308" s="159"/>
      <c r="BF308" s="103">
        <v>45996</v>
      </c>
      <c r="BG308" s="46"/>
      <c r="BH308" s="46"/>
      <c r="BI308" s="46">
        <f t="shared" si="13"/>
        <v>0</v>
      </c>
      <c r="BJ308" s="46">
        <f t="shared" si="14"/>
        <v>0</v>
      </c>
    </row>
    <row r="309" spans="1:62" ht="120" customHeight="1" x14ac:dyDescent="0.25">
      <c r="A309" s="170" t="s">
        <v>180</v>
      </c>
      <c r="B309" s="132"/>
      <c r="C309" s="150">
        <v>0</v>
      </c>
      <c r="D309" s="150">
        <v>0</v>
      </c>
      <c r="E309" s="133">
        <v>1266.3</v>
      </c>
      <c r="F309" s="134" t="s">
        <v>4029</v>
      </c>
      <c r="G309" s="86" t="s">
        <v>4030</v>
      </c>
      <c r="H309" s="86" t="s">
        <v>4031</v>
      </c>
      <c r="I309" s="89"/>
      <c r="J309" s="90" t="s">
        <v>197</v>
      </c>
      <c r="K309" s="86"/>
      <c r="L309" s="86"/>
      <c r="M309" s="92" t="s">
        <v>151</v>
      </c>
      <c r="N309" s="86" t="s">
        <v>108</v>
      </c>
      <c r="O309" s="163" t="s">
        <v>220</v>
      </c>
      <c r="P309" s="163" t="s">
        <v>220</v>
      </c>
      <c r="Q309" s="91" t="s">
        <v>109</v>
      </c>
      <c r="R309" s="91" t="s">
        <v>207</v>
      </c>
      <c r="S309" s="91" t="s">
        <v>4032</v>
      </c>
      <c r="T309" s="92">
        <v>10</v>
      </c>
      <c r="U309" s="93">
        <v>12</v>
      </c>
      <c r="V309" s="94">
        <v>45989</v>
      </c>
      <c r="W309" s="94">
        <v>45989</v>
      </c>
      <c r="X309" s="95">
        <v>9785171626235</v>
      </c>
      <c r="Y309" s="96">
        <v>448</v>
      </c>
      <c r="Z309" s="97">
        <v>0.55500000000000005</v>
      </c>
      <c r="AA309" s="98" t="s">
        <v>134</v>
      </c>
      <c r="AB309" s="98" t="s">
        <v>228</v>
      </c>
      <c r="AC309" s="98" t="s">
        <v>135</v>
      </c>
      <c r="AD309" s="91" t="s">
        <v>110</v>
      </c>
      <c r="AE309" s="169" t="s">
        <v>196</v>
      </c>
      <c r="AF309" s="168"/>
      <c r="AG309" s="98" t="s">
        <v>363</v>
      </c>
      <c r="AH309" s="98"/>
      <c r="AI309" s="86" t="s">
        <v>4033</v>
      </c>
      <c r="AJ309" s="101" t="s">
        <v>111</v>
      </c>
      <c r="AK309" s="91" t="s">
        <v>4034</v>
      </c>
      <c r="AL309" s="100" t="s">
        <v>4035</v>
      </c>
      <c r="AM309" s="86" t="s">
        <v>251</v>
      </c>
      <c r="AN309" s="86" t="s">
        <v>153</v>
      </c>
      <c r="AO309" s="143">
        <f t="shared" si="12"/>
        <v>0</v>
      </c>
      <c r="AP309" s="85" t="s">
        <v>4036</v>
      </c>
      <c r="AQ309" s="100" t="s">
        <v>111</v>
      </c>
      <c r="AR309" s="97" t="s">
        <v>125</v>
      </c>
      <c r="AV309" s="99"/>
      <c r="AW309" s="159" t="s">
        <v>4037</v>
      </c>
      <c r="AX309" s="102"/>
      <c r="AY309" s="157" t="s">
        <v>4038</v>
      </c>
      <c r="AZ309" s="159"/>
      <c r="BF309" s="103">
        <v>46000</v>
      </c>
      <c r="BG309" s="46"/>
      <c r="BH309" s="46"/>
      <c r="BI309" s="46">
        <f t="shared" si="13"/>
        <v>0</v>
      </c>
      <c r="BJ309" s="46">
        <f t="shared" si="14"/>
        <v>0</v>
      </c>
    </row>
    <row r="310" spans="1:62" ht="120" customHeight="1" x14ac:dyDescent="0.25">
      <c r="A310" s="170" t="s">
        <v>180</v>
      </c>
      <c r="B310" s="132"/>
      <c r="C310" s="150">
        <v>0</v>
      </c>
      <c r="D310" s="150">
        <v>0</v>
      </c>
      <c r="E310" s="133">
        <v>737.1</v>
      </c>
      <c r="F310" s="134" t="s">
        <v>2256</v>
      </c>
      <c r="G310" s="86" t="s">
        <v>2257</v>
      </c>
      <c r="H310" s="86" t="s">
        <v>2258</v>
      </c>
      <c r="I310" s="89"/>
      <c r="J310" s="90" t="s">
        <v>197</v>
      </c>
      <c r="K310" s="86"/>
      <c r="L310" s="86"/>
      <c r="M310" s="92" t="s">
        <v>151</v>
      </c>
      <c r="N310" s="86" t="s">
        <v>108</v>
      </c>
      <c r="O310" s="163" t="s">
        <v>163</v>
      </c>
      <c r="P310" s="163" t="s">
        <v>163</v>
      </c>
      <c r="Q310" s="91" t="s">
        <v>109</v>
      </c>
      <c r="R310" s="91" t="s">
        <v>207</v>
      </c>
      <c r="S310" s="91" t="s">
        <v>2259</v>
      </c>
      <c r="T310" s="92">
        <v>20</v>
      </c>
      <c r="U310" s="93">
        <v>5</v>
      </c>
      <c r="V310" s="94">
        <v>45988</v>
      </c>
      <c r="W310" s="94">
        <v>45988</v>
      </c>
      <c r="X310" s="95">
        <v>9785171778330</v>
      </c>
      <c r="Y310" s="96">
        <v>416</v>
      </c>
      <c r="Z310" s="97">
        <v>0.40899999999999997</v>
      </c>
      <c r="AA310" s="98" t="s">
        <v>145</v>
      </c>
      <c r="AB310" s="98" t="s">
        <v>192</v>
      </c>
      <c r="AC310" s="98" t="s">
        <v>146</v>
      </c>
      <c r="AD310" s="91" t="s">
        <v>110</v>
      </c>
      <c r="AE310" s="169" t="s">
        <v>196</v>
      </c>
      <c r="AF310" s="168"/>
      <c r="AG310" s="98" t="s">
        <v>595</v>
      </c>
      <c r="AH310" s="98"/>
      <c r="AI310" s="86" t="s">
        <v>2260</v>
      </c>
      <c r="AJ310" s="101"/>
      <c r="AK310" s="91" t="s">
        <v>2261</v>
      </c>
      <c r="AL310" s="100" t="s">
        <v>2262</v>
      </c>
      <c r="AM310" s="86" t="s">
        <v>158</v>
      </c>
      <c r="AN310" s="86" t="s">
        <v>153</v>
      </c>
      <c r="AO310" s="143">
        <f t="shared" si="12"/>
        <v>0</v>
      </c>
      <c r="AP310" s="85" t="s">
        <v>2263</v>
      </c>
      <c r="AQ310" s="100" t="s">
        <v>154</v>
      </c>
      <c r="AR310" s="97" t="s">
        <v>125</v>
      </c>
      <c r="AV310" s="99" t="s">
        <v>121</v>
      </c>
      <c r="AW310" s="159" t="s">
        <v>2264</v>
      </c>
      <c r="AX310" s="102" t="s">
        <v>2265</v>
      </c>
      <c r="AY310" s="157" t="s">
        <v>2266</v>
      </c>
      <c r="AZ310" s="159"/>
      <c r="BF310" s="103">
        <v>45995</v>
      </c>
      <c r="BG310" s="46"/>
      <c r="BH310" s="46"/>
      <c r="BI310" s="46">
        <f t="shared" si="13"/>
        <v>0</v>
      </c>
      <c r="BJ310" s="46">
        <f t="shared" si="14"/>
        <v>0</v>
      </c>
    </row>
    <row r="311" spans="1:62" ht="120" customHeight="1" x14ac:dyDescent="0.25">
      <c r="A311" s="170" t="s">
        <v>180</v>
      </c>
      <c r="B311" s="132"/>
      <c r="C311" s="150">
        <v>0</v>
      </c>
      <c r="D311" s="150">
        <v>0</v>
      </c>
      <c r="E311" s="133">
        <v>497.70000000000005</v>
      </c>
      <c r="F311" s="134" t="s">
        <v>2267</v>
      </c>
      <c r="G311" s="86" t="s">
        <v>2268</v>
      </c>
      <c r="H311" s="86" t="s">
        <v>2269</v>
      </c>
      <c r="I311" s="89"/>
      <c r="J311" s="90">
        <v>3</v>
      </c>
      <c r="K311" s="86"/>
      <c r="L311" s="86"/>
      <c r="M311" s="92" t="s">
        <v>215</v>
      </c>
      <c r="N311" s="86" t="s">
        <v>108</v>
      </c>
      <c r="O311" s="163" t="s">
        <v>293</v>
      </c>
      <c r="P311" s="163" t="s">
        <v>382</v>
      </c>
      <c r="Q311" s="91" t="s">
        <v>109</v>
      </c>
      <c r="R311" s="91" t="s">
        <v>207</v>
      </c>
      <c r="S311" s="91" t="s">
        <v>2270</v>
      </c>
      <c r="T311" s="92">
        <v>10</v>
      </c>
      <c r="U311" s="93">
        <v>16</v>
      </c>
      <c r="V311" s="94">
        <v>42621</v>
      </c>
      <c r="W311" s="94">
        <v>45993</v>
      </c>
      <c r="X311" s="95">
        <v>9785170953868</v>
      </c>
      <c r="Y311" s="96">
        <v>640</v>
      </c>
      <c r="Z311" s="97">
        <v>0.29599999999999999</v>
      </c>
      <c r="AA311" s="98" t="s">
        <v>2271</v>
      </c>
      <c r="AB311" s="98" t="s">
        <v>306</v>
      </c>
      <c r="AC311" s="98" t="s">
        <v>2272</v>
      </c>
      <c r="AD311" s="91" t="s">
        <v>297</v>
      </c>
      <c r="AE311" s="135" t="s">
        <v>116</v>
      </c>
      <c r="AF311" s="168"/>
      <c r="AG311" s="98" t="s">
        <v>327</v>
      </c>
      <c r="AH311" s="98"/>
      <c r="AI311" s="86" t="s">
        <v>2273</v>
      </c>
      <c r="AJ311" s="101"/>
      <c r="AK311" s="91"/>
      <c r="AL311" s="100" t="s">
        <v>2274</v>
      </c>
      <c r="AM311" s="86" t="s">
        <v>275</v>
      </c>
      <c r="AN311" s="86" t="s">
        <v>236</v>
      </c>
      <c r="AO311" s="143">
        <f t="shared" si="12"/>
        <v>0</v>
      </c>
      <c r="AP311" s="85" t="s">
        <v>2275</v>
      </c>
      <c r="AQ311" s="100" t="s">
        <v>157</v>
      </c>
      <c r="AR311" s="97" t="s">
        <v>125</v>
      </c>
      <c r="AV311" s="99"/>
      <c r="AW311" s="159" t="s">
        <v>2276</v>
      </c>
      <c r="AX311" s="102" t="s">
        <v>2277</v>
      </c>
      <c r="AY311" s="157" t="s">
        <v>2278</v>
      </c>
      <c r="AZ311" s="159"/>
      <c r="BF311" s="103">
        <v>45995</v>
      </c>
      <c r="BG311" s="46"/>
      <c r="BH311" s="46"/>
      <c r="BI311" s="46">
        <f t="shared" si="13"/>
        <v>0</v>
      </c>
      <c r="BJ311" s="46">
        <f t="shared" si="14"/>
        <v>0</v>
      </c>
    </row>
    <row r="312" spans="1:62" ht="120" customHeight="1" x14ac:dyDescent="0.25">
      <c r="A312" s="170" t="s">
        <v>180</v>
      </c>
      <c r="B312" s="132"/>
      <c r="C312" s="150">
        <v>0</v>
      </c>
      <c r="D312" s="150">
        <v>0</v>
      </c>
      <c r="E312" s="133">
        <v>781.2</v>
      </c>
      <c r="F312" s="134" t="s">
        <v>3403</v>
      </c>
      <c r="G312" s="86" t="s">
        <v>3404</v>
      </c>
      <c r="H312" s="86" t="s">
        <v>3405</v>
      </c>
      <c r="I312" s="89"/>
      <c r="J312" s="90" t="s">
        <v>195</v>
      </c>
      <c r="K312" s="86"/>
      <c r="L312" s="86"/>
      <c r="M312" s="92" t="s">
        <v>151</v>
      </c>
      <c r="N312" s="86" t="s">
        <v>108</v>
      </c>
      <c r="O312" s="163" t="s">
        <v>258</v>
      </c>
      <c r="P312" s="163" t="s">
        <v>258</v>
      </c>
      <c r="Q312" s="91" t="s">
        <v>109</v>
      </c>
      <c r="R312" s="91" t="s">
        <v>207</v>
      </c>
      <c r="S312" s="91" t="s">
        <v>3406</v>
      </c>
      <c r="T312" s="92">
        <v>10</v>
      </c>
      <c r="U312" s="93">
        <v>14</v>
      </c>
      <c r="V312" s="94">
        <v>45994</v>
      </c>
      <c r="W312" s="94">
        <v>45994</v>
      </c>
      <c r="X312" s="95">
        <v>9785171491048</v>
      </c>
      <c r="Y312" s="96">
        <v>320</v>
      </c>
      <c r="Z312" s="97">
        <v>0.36</v>
      </c>
      <c r="AA312" s="98" t="s">
        <v>145</v>
      </c>
      <c r="AB312" s="98" t="s">
        <v>136</v>
      </c>
      <c r="AC312" s="98" t="s">
        <v>146</v>
      </c>
      <c r="AD312" s="91" t="s">
        <v>110</v>
      </c>
      <c r="AE312" s="169" t="s">
        <v>196</v>
      </c>
      <c r="AF312" s="168"/>
      <c r="AG312" s="98" t="s">
        <v>383</v>
      </c>
      <c r="AH312" s="98"/>
      <c r="AI312" s="86" t="s">
        <v>3407</v>
      </c>
      <c r="AJ312" s="101"/>
      <c r="AK312" s="91" t="s">
        <v>3408</v>
      </c>
      <c r="AL312" s="100" t="s">
        <v>3409</v>
      </c>
      <c r="AM312" s="86" t="s">
        <v>172</v>
      </c>
      <c r="AN312" s="86" t="s">
        <v>153</v>
      </c>
      <c r="AO312" s="143">
        <f t="shared" si="12"/>
        <v>0</v>
      </c>
      <c r="AP312" s="85" t="s">
        <v>3410</v>
      </c>
      <c r="AQ312" s="100" t="s">
        <v>154</v>
      </c>
      <c r="AR312" s="97" t="s">
        <v>125</v>
      </c>
      <c r="AV312" s="99"/>
      <c r="AW312" s="159" t="s">
        <v>3411</v>
      </c>
      <c r="AX312" s="102"/>
      <c r="AY312" s="157" t="s">
        <v>3412</v>
      </c>
      <c r="AZ312" s="159"/>
      <c r="BF312" s="103">
        <v>45999</v>
      </c>
      <c r="BG312" s="46"/>
      <c r="BH312" s="46"/>
      <c r="BI312" s="46">
        <f t="shared" si="13"/>
        <v>0</v>
      </c>
      <c r="BJ312" s="46">
        <f t="shared" si="14"/>
        <v>0</v>
      </c>
    </row>
    <row r="313" spans="1:62" ht="120" customHeight="1" x14ac:dyDescent="0.25">
      <c r="A313" s="170" t="s">
        <v>180</v>
      </c>
      <c r="B313" s="132"/>
      <c r="C313" s="150">
        <v>0</v>
      </c>
      <c r="D313" s="150">
        <v>0</v>
      </c>
      <c r="E313" s="133">
        <v>604.80000000000007</v>
      </c>
      <c r="F313" s="134" t="s">
        <v>3413</v>
      </c>
      <c r="G313" s="86" t="s">
        <v>3414</v>
      </c>
      <c r="H313" s="86" t="s">
        <v>560</v>
      </c>
      <c r="I313" s="89"/>
      <c r="J313" s="90">
        <v>3</v>
      </c>
      <c r="K313" s="86"/>
      <c r="L313" s="86"/>
      <c r="M313" s="92" t="s">
        <v>133</v>
      </c>
      <c r="N313" s="86" t="s">
        <v>108</v>
      </c>
      <c r="O313" s="163" t="s">
        <v>223</v>
      </c>
      <c r="P313" s="163" t="s">
        <v>240</v>
      </c>
      <c r="Q313" s="91" t="s">
        <v>109</v>
      </c>
      <c r="R313" s="91" t="s">
        <v>207</v>
      </c>
      <c r="S313" s="91" t="s">
        <v>3415</v>
      </c>
      <c r="T313" s="92">
        <v>20</v>
      </c>
      <c r="U313" s="93">
        <v>12</v>
      </c>
      <c r="V313" s="94">
        <v>43839</v>
      </c>
      <c r="W313" s="94">
        <v>45992</v>
      </c>
      <c r="X313" s="95">
        <v>9785170933259</v>
      </c>
      <c r="Y313" s="96">
        <v>384</v>
      </c>
      <c r="Z313" s="97">
        <v>0.38600000000000001</v>
      </c>
      <c r="AA313" s="98" t="s">
        <v>145</v>
      </c>
      <c r="AB313" s="98" t="s">
        <v>164</v>
      </c>
      <c r="AC313" s="98" t="s">
        <v>146</v>
      </c>
      <c r="AD313" s="91" t="s">
        <v>110</v>
      </c>
      <c r="AE313" s="135" t="s">
        <v>116</v>
      </c>
      <c r="AF313" s="168"/>
      <c r="AG313" s="98" t="s">
        <v>3416</v>
      </c>
      <c r="AH313" s="98"/>
      <c r="AI313" s="86" t="s">
        <v>561</v>
      </c>
      <c r="AJ313" s="101"/>
      <c r="AK313" s="91"/>
      <c r="AL313" s="100" t="s">
        <v>3417</v>
      </c>
      <c r="AM313" s="86" t="s">
        <v>238</v>
      </c>
      <c r="AN313" s="86" t="s">
        <v>236</v>
      </c>
      <c r="AO313" s="143">
        <f t="shared" si="12"/>
        <v>0</v>
      </c>
      <c r="AP313" s="85" t="s">
        <v>3418</v>
      </c>
      <c r="AQ313" s="100" t="s">
        <v>111</v>
      </c>
      <c r="AR313" s="97" t="s">
        <v>125</v>
      </c>
      <c r="AV313" s="99"/>
      <c r="AW313" s="159" t="s">
        <v>3419</v>
      </c>
      <c r="AX313" s="102" t="s">
        <v>3420</v>
      </c>
      <c r="AY313" s="157" t="s">
        <v>3421</v>
      </c>
      <c r="AZ313" s="159"/>
      <c r="BF313" s="103">
        <v>45999</v>
      </c>
      <c r="BG313" s="46"/>
      <c r="BH313" s="46"/>
      <c r="BI313" s="46">
        <f t="shared" si="13"/>
        <v>0</v>
      </c>
      <c r="BJ313" s="46">
        <f t="shared" si="14"/>
        <v>0</v>
      </c>
    </row>
    <row r="314" spans="1:62" ht="120" customHeight="1" x14ac:dyDescent="0.25">
      <c r="A314" s="170" t="s">
        <v>180</v>
      </c>
      <c r="B314" s="132"/>
      <c r="C314" s="150">
        <v>0</v>
      </c>
      <c r="D314" s="150">
        <v>0</v>
      </c>
      <c r="E314" s="133">
        <v>289.8</v>
      </c>
      <c r="F314" s="134" t="s">
        <v>3422</v>
      </c>
      <c r="G314" s="86" t="s">
        <v>3423</v>
      </c>
      <c r="H314" s="86" t="s">
        <v>3424</v>
      </c>
      <c r="I314" s="89"/>
      <c r="J314" s="90" t="s">
        <v>195</v>
      </c>
      <c r="K314" s="86"/>
      <c r="L314" s="86"/>
      <c r="M314" s="92" t="s">
        <v>151</v>
      </c>
      <c r="N314" s="86" t="s">
        <v>108</v>
      </c>
      <c r="O314" s="163" t="s">
        <v>163</v>
      </c>
      <c r="P314" s="163" t="s">
        <v>163</v>
      </c>
      <c r="Q314" s="91" t="s">
        <v>109</v>
      </c>
      <c r="R314" s="91" t="s">
        <v>207</v>
      </c>
      <c r="S314" s="91" t="s">
        <v>3425</v>
      </c>
      <c r="T314" s="92">
        <v>20</v>
      </c>
      <c r="U314" s="93">
        <v>12</v>
      </c>
      <c r="V314" s="94">
        <v>45992</v>
      </c>
      <c r="W314" s="94">
        <v>45992</v>
      </c>
      <c r="X314" s="95">
        <v>9785171732196</v>
      </c>
      <c r="Y314" s="96">
        <v>416</v>
      </c>
      <c r="Z314" s="97">
        <v>0.19</v>
      </c>
      <c r="AA314" s="98" t="s">
        <v>264</v>
      </c>
      <c r="AB314" s="98" t="s">
        <v>174</v>
      </c>
      <c r="AC314" s="98" t="s">
        <v>265</v>
      </c>
      <c r="AD314" s="91">
        <v>3</v>
      </c>
      <c r="AE314" s="169" t="s">
        <v>196</v>
      </c>
      <c r="AF314" s="168"/>
      <c r="AG314" s="98" t="s">
        <v>595</v>
      </c>
      <c r="AH314" s="98"/>
      <c r="AI314" s="86" t="s">
        <v>3426</v>
      </c>
      <c r="AJ314" s="101"/>
      <c r="AK314" s="91" t="s">
        <v>3427</v>
      </c>
      <c r="AL314" s="100" t="s">
        <v>3428</v>
      </c>
      <c r="AM314" s="86" t="s">
        <v>158</v>
      </c>
      <c r="AN314" s="86" t="s">
        <v>153</v>
      </c>
      <c r="AO314" s="143">
        <f t="shared" si="12"/>
        <v>0</v>
      </c>
      <c r="AP314" s="85" t="s">
        <v>3429</v>
      </c>
      <c r="AQ314" s="100" t="s">
        <v>154</v>
      </c>
      <c r="AR314" s="97" t="s">
        <v>125</v>
      </c>
      <c r="AV314" s="99"/>
      <c r="AW314" s="159" t="s">
        <v>3430</v>
      </c>
      <c r="AX314" s="102" t="s">
        <v>3431</v>
      </c>
      <c r="AY314" s="157" t="s">
        <v>3432</v>
      </c>
      <c r="AZ314" s="159"/>
      <c r="BF314" s="103">
        <v>45999</v>
      </c>
      <c r="BG314" s="46"/>
      <c r="BH314" s="46"/>
      <c r="BI314" s="46">
        <f t="shared" si="13"/>
        <v>0</v>
      </c>
      <c r="BJ314" s="46">
        <f t="shared" si="14"/>
        <v>0</v>
      </c>
    </row>
    <row r="315" spans="1:62" ht="120" customHeight="1" x14ac:dyDescent="0.25">
      <c r="A315" s="170" t="s">
        <v>180</v>
      </c>
      <c r="B315" s="132"/>
      <c r="C315" s="150">
        <v>0</v>
      </c>
      <c r="D315" s="150">
        <v>0</v>
      </c>
      <c r="E315" s="133">
        <v>210</v>
      </c>
      <c r="F315" s="134" t="s">
        <v>4903</v>
      </c>
      <c r="G315" s="86" t="s">
        <v>4904</v>
      </c>
      <c r="H315" s="86" t="s">
        <v>4568</v>
      </c>
      <c r="I315" s="89"/>
      <c r="J315" s="90" t="s">
        <v>195</v>
      </c>
      <c r="K315" s="86"/>
      <c r="L315" s="86"/>
      <c r="M315" s="92" t="s">
        <v>133</v>
      </c>
      <c r="N315" s="86" t="s">
        <v>108</v>
      </c>
      <c r="O315" s="163" t="s">
        <v>392</v>
      </c>
      <c r="P315" s="163" t="s">
        <v>398</v>
      </c>
      <c r="Q315" s="91" t="s">
        <v>109</v>
      </c>
      <c r="R315" s="91" t="s">
        <v>207</v>
      </c>
      <c r="S315" s="91" t="s">
        <v>4905</v>
      </c>
      <c r="T315" s="92">
        <v>10</v>
      </c>
      <c r="U315" s="93">
        <v>28</v>
      </c>
      <c r="V315" s="94">
        <v>45999</v>
      </c>
      <c r="W315" s="94">
        <v>45999</v>
      </c>
      <c r="X315" s="95">
        <v>9785171816858</v>
      </c>
      <c r="Y315" s="96">
        <v>160</v>
      </c>
      <c r="Z315" s="97">
        <v>0.106</v>
      </c>
      <c r="AA315" s="98" t="s">
        <v>145</v>
      </c>
      <c r="AB315" s="98" t="s">
        <v>174</v>
      </c>
      <c r="AC315" s="98" t="s">
        <v>146</v>
      </c>
      <c r="AD315" s="91">
        <v>3</v>
      </c>
      <c r="AE315" s="135" t="s">
        <v>196</v>
      </c>
      <c r="AF315" s="168"/>
      <c r="AG315" s="98" t="s">
        <v>4906</v>
      </c>
      <c r="AH315" s="98"/>
      <c r="AI315" s="86" t="s">
        <v>4570</v>
      </c>
      <c r="AJ315" s="101"/>
      <c r="AK315" s="91"/>
      <c r="AL315" s="100" t="s">
        <v>4907</v>
      </c>
      <c r="AM315" s="86" t="s">
        <v>394</v>
      </c>
      <c r="AN315" s="86" t="s">
        <v>236</v>
      </c>
      <c r="AO315" s="143">
        <f t="shared" si="12"/>
        <v>0</v>
      </c>
      <c r="AP315" s="85" t="s">
        <v>4908</v>
      </c>
      <c r="AQ315" s="100" t="s">
        <v>157</v>
      </c>
      <c r="AR315" s="97" t="s">
        <v>125</v>
      </c>
      <c r="AV315" s="99"/>
      <c r="AW315" s="159" t="s">
        <v>4909</v>
      </c>
      <c r="AX315" s="102"/>
      <c r="AY315" s="157" t="s">
        <v>4910</v>
      </c>
      <c r="AZ315" s="159" t="s">
        <v>490</v>
      </c>
      <c r="BF315" s="103">
        <v>46002</v>
      </c>
      <c r="BG315" s="46"/>
      <c r="BH315" s="46"/>
      <c r="BI315" s="46">
        <f t="shared" si="13"/>
        <v>0</v>
      </c>
      <c r="BJ315" s="46">
        <f t="shared" si="14"/>
        <v>0</v>
      </c>
    </row>
    <row r="316" spans="1:62" ht="120" customHeight="1" x14ac:dyDescent="0.25">
      <c r="A316" s="170" t="s">
        <v>180</v>
      </c>
      <c r="B316" s="132"/>
      <c r="C316" s="150">
        <v>0</v>
      </c>
      <c r="D316" s="150">
        <v>0</v>
      </c>
      <c r="E316" s="133">
        <v>210</v>
      </c>
      <c r="F316" s="134" t="s">
        <v>4566</v>
      </c>
      <c r="G316" s="86" t="s">
        <v>4567</v>
      </c>
      <c r="H316" s="86" t="s">
        <v>4568</v>
      </c>
      <c r="I316" s="89"/>
      <c r="J316" s="90" t="s">
        <v>195</v>
      </c>
      <c r="K316" s="86"/>
      <c r="L316" s="86"/>
      <c r="M316" s="92" t="s">
        <v>133</v>
      </c>
      <c r="N316" s="86" t="s">
        <v>108</v>
      </c>
      <c r="O316" s="163" t="s">
        <v>392</v>
      </c>
      <c r="P316" s="163" t="s">
        <v>398</v>
      </c>
      <c r="Q316" s="91" t="s">
        <v>109</v>
      </c>
      <c r="R316" s="91" t="s">
        <v>207</v>
      </c>
      <c r="S316" s="91" t="s">
        <v>4569</v>
      </c>
      <c r="T316" s="92">
        <v>10</v>
      </c>
      <c r="U316" s="93">
        <v>36</v>
      </c>
      <c r="V316" s="94">
        <v>45999</v>
      </c>
      <c r="W316" s="94">
        <v>45999</v>
      </c>
      <c r="X316" s="95">
        <v>9785171806118</v>
      </c>
      <c r="Y316" s="96">
        <v>128</v>
      </c>
      <c r="Z316" s="97">
        <v>8.7999999999999995E-2</v>
      </c>
      <c r="AA316" s="98" t="s">
        <v>145</v>
      </c>
      <c r="AB316" s="98" t="s">
        <v>174</v>
      </c>
      <c r="AC316" s="98" t="s">
        <v>146</v>
      </c>
      <c r="AD316" s="91">
        <v>3</v>
      </c>
      <c r="AE316" s="169" t="s">
        <v>196</v>
      </c>
      <c r="AF316" s="168"/>
      <c r="AG316" s="98" t="s">
        <v>393</v>
      </c>
      <c r="AH316" s="98"/>
      <c r="AI316" s="86" t="s">
        <v>4570</v>
      </c>
      <c r="AJ316" s="101"/>
      <c r="AK316" s="91"/>
      <c r="AL316" s="100" t="s">
        <v>4571</v>
      </c>
      <c r="AM316" s="86" t="s">
        <v>394</v>
      </c>
      <c r="AN316" s="86" t="s">
        <v>236</v>
      </c>
      <c r="AO316" s="143">
        <f t="shared" si="12"/>
        <v>0</v>
      </c>
      <c r="AP316" s="85" t="s">
        <v>4572</v>
      </c>
      <c r="AQ316" s="100" t="s">
        <v>157</v>
      </c>
      <c r="AR316" s="97" t="s">
        <v>125</v>
      </c>
      <c r="AV316" s="99"/>
      <c r="AW316" s="159" t="s">
        <v>4573</v>
      </c>
      <c r="AX316" s="102"/>
      <c r="AY316" s="157" t="s">
        <v>4574</v>
      </c>
      <c r="AZ316" s="159" t="s">
        <v>490</v>
      </c>
      <c r="BF316" s="103">
        <v>46001</v>
      </c>
      <c r="BG316" s="46"/>
      <c r="BH316" s="46"/>
      <c r="BI316" s="46">
        <f t="shared" si="13"/>
        <v>0</v>
      </c>
      <c r="BJ316" s="46">
        <f t="shared" si="14"/>
        <v>0</v>
      </c>
    </row>
    <row r="317" spans="1:62" ht="120" customHeight="1" x14ac:dyDescent="0.25">
      <c r="A317" s="170" t="s">
        <v>180</v>
      </c>
      <c r="B317" s="132"/>
      <c r="C317" s="150">
        <v>0</v>
      </c>
      <c r="D317" s="150">
        <v>0</v>
      </c>
      <c r="E317" s="133">
        <v>781.2</v>
      </c>
      <c r="F317" s="134" t="s">
        <v>1276</v>
      </c>
      <c r="G317" s="86" t="s">
        <v>1277</v>
      </c>
      <c r="H317" s="86" t="s">
        <v>1278</v>
      </c>
      <c r="I317" s="89"/>
      <c r="J317" s="90">
        <v>4</v>
      </c>
      <c r="K317" s="86"/>
      <c r="L317" s="86"/>
      <c r="M317" s="92" t="s">
        <v>215</v>
      </c>
      <c r="N317" s="86" t="s">
        <v>108</v>
      </c>
      <c r="O317" s="163" t="s">
        <v>293</v>
      </c>
      <c r="P317" s="163" t="s">
        <v>1279</v>
      </c>
      <c r="Q317" s="91" t="s">
        <v>109</v>
      </c>
      <c r="R317" s="91" t="s">
        <v>207</v>
      </c>
      <c r="S317" s="91" t="s">
        <v>1280</v>
      </c>
      <c r="T317" s="92">
        <v>10</v>
      </c>
      <c r="U317" s="93">
        <v>5</v>
      </c>
      <c r="V317" s="94">
        <v>45818</v>
      </c>
      <c r="W317" s="94">
        <v>45985</v>
      </c>
      <c r="X317" s="95">
        <v>9785171771669</v>
      </c>
      <c r="Y317" s="96">
        <v>560</v>
      </c>
      <c r="Z317" s="97">
        <v>0.76800000000000002</v>
      </c>
      <c r="AA317" s="98" t="s">
        <v>139</v>
      </c>
      <c r="AB317" s="98" t="s">
        <v>183</v>
      </c>
      <c r="AC317" s="98" t="s">
        <v>140</v>
      </c>
      <c r="AD317" s="91">
        <v>3</v>
      </c>
      <c r="AE317" s="135" t="s">
        <v>116</v>
      </c>
      <c r="AF317" s="168"/>
      <c r="AG317" s="98" t="s">
        <v>381</v>
      </c>
      <c r="AH317" s="98"/>
      <c r="AI317" s="86" t="s">
        <v>1281</v>
      </c>
      <c r="AJ317" s="101" t="s">
        <v>149</v>
      </c>
      <c r="AK317" s="91"/>
      <c r="AL317" s="100" t="s">
        <v>1282</v>
      </c>
      <c r="AM317" s="86" t="s">
        <v>217</v>
      </c>
      <c r="AN317" s="86" t="s">
        <v>142</v>
      </c>
      <c r="AO317" s="143">
        <f t="shared" si="12"/>
        <v>0</v>
      </c>
      <c r="AP317" s="85" t="s">
        <v>1283</v>
      </c>
      <c r="AQ317" s="100" t="s">
        <v>157</v>
      </c>
      <c r="AR317" s="97" t="s">
        <v>125</v>
      </c>
      <c r="AV317" s="99"/>
      <c r="AW317" s="159" t="s">
        <v>1284</v>
      </c>
      <c r="AX317" s="102"/>
      <c r="AY317" s="157" t="s">
        <v>1285</v>
      </c>
      <c r="AZ317" s="159"/>
      <c r="BF317" s="103">
        <v>45992</v>
      </c>
      <c r="BG317" s="46"/>
      <c r="BH317" s="46"/>
      <c r="BI317" s="46">
        <f t="shared" si="13"/>
        <v>0</v>
      </c>
      <c r="BJ317" s="46">
        <f t="shared" si="14"/>
        <v>0</v>
      </c>
    </row>
    <row r="318" spans="1:62" ht="120" customHeight="1" x14ac:dyDescent="0.25">
      <c r="A318" s="170" t="s">
        <v>180</v>
      </c>
      <c r="B318" s="132"/>
      <c r="C318" s="150">
        <v>0</v>
      </c>
      <c r="D318" s="150">
        <v>0</v>
      </c>
      <c r="E318" s="133">
        <v>693</v>
      </c>
      <c r="F318" s="134" t="s">
        <v>4575</v>
      </c>
      <c r="G318" s="86" t="s">
        <v>4576</v>
      </c>
      <c r="H318" s="86" t="s">
        <v>4577</v>
      </c>
      <c r="I318" s="89"/>
      <c r="J318" s="90" t="s">
        <v>195</v>
      </c>
      <c r="K318" s="86"/>
      <c r="L318" s="86"/>
      <c r="M318" s="92" t="s">
        <v>151</v>
      </c>
      <c r="N318" s="86" t="s">
        <v>108</v>
      </c>
      <c r="O318" s="163" t="s">
        <v>186</v>
      </c>
      <c r="P318" s="163" t="s">
        <v>186</v>
      </c>
      <c r="Q318" s="91" t="s">
        <v>109</v>
      </c>
      <c r="R318" s="91" t="s">
        <v>207</v>
      </c>
      <c r="S318" s="91" t="s">
        <v>4578</v>
      </c>
      <c r="T318" s="92">
        <v>10</v>
      </c>
      <c r="U318" s="93">
        <v>5</v>
      </c>
      <c r="V318" s="94">
        <v>45996</v>
      </c>
      <c r="W318" s="94">
        <v>45996</v>
      </c>
      <c r="X318" s="95">
        <v>9785171718909</v>
      </c>
      <c r="Y318" s="96">
        <v>384</v>
      </c>
      <c r="Z318" s="97">
        <v>0.34399999999999997</v>
      </c>
      <c r="AA318" s="98" t="s">
        <v>320</v>
      </c>
      <c r="AB318" s="98" t="s">
        <v>136</v>
      </c>
      <c r="AC318" s="98" t="s">
        <v>321</v>
      </c>
      <c r="AD318" s="91" t="s">
        <v>110</v>
      </c>
      <c r="AE318" s="169" t="s">
        <v>196</v>
      </c>
      <c r="AF318" s="168"/>
      <c r="AG318" s="98" t="s">
        <v>379</v>
      </c>
      <c r="AH318" s="98"/>
      <c r="AI318" s="86" t="s">
        <v>4579</v>
      </c>
      <c r="AJ318" s="101"/>
      <c r="AK318" s="91"/>
      <c r="AL318" s="100" t="s">
        <v>4580</v>
      </c>
      <c r="AM318" s="86" t="s">
        <v>172</v>
      </c>
      <c r="AN318" s="86" t="s">
        <v>153</v>
      </c>
      <c r="AO318" s="143">
        <f t="shared" si="12"/>
        <v>0</v>
      </c>
      <c r="AP318" s="85" t="s">
        <v>4581</v>
      </c>
      <c r="AQ318" s="100" t="s">
        <v>111</v>
      </c>
      <c r="AR318" s="97" t="s">
        <v>125</v>
      </c>
      <c r="AV318" s="99"/>
      <c r="AW318" s="159" t="s">
        <v>4582</v>
      </c>
      <c r="AX318" s="102" t="s">
        <v>4583</v>
      </c>
      <c r="AY318" s="157" t="s">
        <v>4584</v>
      </c>
      <c r="AZ318" s="159"/>
      <c r="BF318" s="103">
        <v>46001</v>
      </c>
      <c r="BG318" s="46"/>
      <c r="BH318" s="46"/>
      <c r="BI318" s="46">
        <f t="shared" si="13"/>
        <v>0</v>
      </c>
      <c r="BJ318" s="46">
        <f t="shared" si="14"/>
        <v>0</v>
      </c>
    </row>
    <row r="319" spans="1:62" ht="120" customHeight="1" x14ac:dyDescent="0.25">
      <c r="A319" s="170" t="s">
        <v>180</v>
      </c>
      <c r="B319" s="132"/>
      <c r="C319" s="150">
        <v>0</v>
      </c>
      <c r="D319" s="150">
        <v>0</v>
      </c>
      <c r="E319" s="133">
        <v>317.10000000000002</v>
      </c>
      <c r="F319" s="134" t="s">
        <v>3433</v>
      </c>
      <c r="G319" s="86" t="s">
        <v>514</v>
      </c>
      <c r="H319" s="86" t="s">
        <v>3434</v>
      </c>
      <c r="I319" s="89"/>
      <c r="J319" s="90" t="s">
        <v>195</v>
      </c>
      <c r="K319" s="86"/>
      <c r="L319" s="86"/>
      <c r="M319" s="92" t="s">
        <v>151</v>
      </c>
      <c r="N319" s="86" t="s">
        <v>108</v>
      </c>
      <c r="O319" s="163" t="s">
        <v>163</v>
      </c>
      <c r="P319" s="163" t="s">
        <v>163</v>
      </c>
      <c r="Q319" s="91" t="s">
        <v>109</v>
      </c>
      <c r="R319" s="91" t="s">
        <v>207</v>
      </c>
      <c r="S319" s="91" t="s">
        <v>3435</v>
      </c>
      <c r="T319" s="92">
        <v>20</v>
      </c>
      <c r="U319" s="93">
        <v>16</v>
      </c>
      <c r="V319" s="94">
        <v>45985</v>
      </c>
      <c r="W319" s="94">
        <v>45985</v>
      </c>
      <c r="X319" s="95">
        <v>9785171816506</v>
      </c>
      <c r="Y319" s="96">
        <v>256</v>
      </c>
      <c r="Z319" s="97">
        <v>0.17599999999999999</v>
      </c>
      <c r="AA319" s="98" t="s">
        <v>170</v>
      </c>
      <c r="AB319" s="98" t="s">
        <v>160</v>
      </c>
      <c r="AC319" s="98" t="s">
        <v>171</v>
      </c>
      <c r="AD319" s="91">
        <v>3</v>
      </c>
      <c r="AE319" s="169" t="s">
        <v>196</v>
      </c>
      <c r="AF319" s="168"/>
      <c r="AG319" s="98" t="s">
        <v>243</v>
      </c>
      <c r="AH319" s="98"/>
      <c r="AI319" s="86" t="s">
        <v>3436</v>
      </c>
      <c r="AJ319" s="101"/>
      <c r="AK319" s="91" t="s">
        <v>3437</v>
      </c>
      <c r="AL319" s="100" t="s">
        <v>3438</v>
      </c>
      <c r="AM319" s="86" t="s">
        <v>283</v>
      </c>
      <c r="AN319" s="86" t="s">
        <v>153</v>
      </c>
      <c r="AO319" s="143">
        <f t="shared" si="12"/>
        <v>0</v>
      </c>
      <c r="AP319" s="85" t="s">
        <v>3439</v>
      </c>
      <c r="AQ319" s="100" t="s">
        <v>154</v>
      </c>
      <c r="AR319" s="97" t="s">
        <v>125</v>
      </c>
      <c r="AV319" s="99"/>
      <c r="AW319" s="159" t="s">
        <v>3440</v>
      </c>
      <c r="AX319" s="102" t="s">
        <v>3441</v>
      </c>
      <c r="AY319" s="157" t="s">
        <v>3442</v>
      </c>
      <c r="AZ319" s="159"/>
      <c r="BF319" s="103">
        <v>45999</v>
      </c>
      <c r="BG319" s="46"/>
      <c r="BH319" s="46"/>
      <c r="BI319" s="46">
        <f t="shared" si="13"/>
        <v>0</v>
      </c>
      <c r="BJ319" s="46">
        <f t="shared" si="14"/>
        <v>0</v>
      </c>
    </row>
    <row r="320" spans="1:62" ht="120" customHeight="1" x14ac:dyDescent="0.25">
      <c r="A320" s="170" t="s">
        <v>180</v>
      </c>
      <c r="B320" s="132"/>
      <c r="C320" s="150">
        <v>0</v>
      </c>
      <c r="D320" s="150">
        <v>0</v>
      </c>
      <c r="E320" s="133">
        <v>325.5</v>
      </c>
      <c r="F320" s="134" t="s">
        <v>4039</v>
      </c>
      <c r="G320" s="86" t="s">
        <v>514</v>
      </c>
      <c r="H320" s="86" t="s">
        <v>3434</v>
      </c>
      <c r="I320" s="89"/>
      <c r="J320" s="90" t="s">
        <v>195</v>
      </c>
      <c r="K320" s="86"/>
      <c r="L320" s="86"/>
      <c r="M320" s="92" t="s">
        <v>151</v>
      </c>
      <c r="N320" s="86" t="s">
        <v>108</v>
      </c>
      <c r="O320" s="163" t="s">
        <v>163</v>
      </c>
      <c r="P320" s="163" t="s">
        <v>163</v>
      </c>
      <c r="Q320" s="91" t="s">
        <v>109</v>
      </c>
      <c r="R320" s="91" t="s">
        <v>207</v>
      </c>
      <c r="S320" s="91" t="s">
        <v>4040</v>
      </c>
      <c r="T320" s="92">
        <v>20</v>
      </c>
      <c r="U320" s="93">
        <v>12</v>
      </c>
      <c r="V320" s="94">
        <v>45996</v>
      </c>
      <c r="W320" s="94">
        <v>45996</v>
      </c>
      <c r="X320" s="95">
        <v>9785171823559</v>
      </c>
      <c r="Y320" s="96">
        <v>288</v>
      </c>
      <c r="Z320" s="97">
        <v>0.2</v>
      </c>
      <c r="AA320" s="98" t="s">
        <v>170</v>
      </c>
      <c r="AB320" s="98" t="s">
        <v>160</v>
      </c>
      <c r="AC320" s="98" t="s">
        <v>171</v>
      </c>
      <c r="AD320" s="91">
        <v>3</v>
      </c>
      <c r="AE320" s="169" t="s">
        <v>196</v>
      </c>
      <c r="AF320" s="168"/>
      <c r="AG320" s="98" t="s">
        <v>243</v>
      </c>
      <c r="AH320" s="98"/>
      <c r="AI320" s="86" t="s">
        <v>3436</v>
      </c>
      <c r="AJ320" s="101"/>
      <c r="AK320" s="91" t="s">
        <v>4041</v>
      </c>
      <c r="AL320" s="100" t="s">
        <v>4042</v>
      </c>
      <c r="AM320" s="86" t="s">
        <v>283</v>
      </c>
      <c r="AN320" s="86" t="s">
        <v>153</v>
      </c>
      <c r="AO320" s="143">
        <f t="shared" si="12"/>
        <v>0</v>
      </c>
      <c r="AP320" s="85" t="s">
        <v>4043</v>
      </c>
      <c r="AQ320" s="100" t="s">
        <v>154</v>
      </c>
      <c r="AR320" s="97" t="s">
        <v>125</v>
      </c>
      <c r="AV320" s="99"/>
      <c r="AW320" s="159" t="s">
        <v>4044</v>
      </c>
      <c r="AX320" s="102" t="s">
        <v>4045</v>
      </c>
      <c r="AY320" s="157" t="s">
        <v>4046</v>
      </c>
      <c r="AZ320" s="159"/>
      <c r="BF320" s="103">
        <v>46000</v>
      </c>
      <c r="BG320" s="46"/>
      <c r="BH320" s="46"/>
      <c r="BI320" s="46">
        <f t="shared" si="13"/>
        <v>0</v>
      </c>
      <c r="BJ320" s="46">
        <f t="shared" si="14"/>
        <v>0</v>
      </c>
    </row>
    <row r="321" spans="1:62" ht="120" customHeight="1" x14ac:dyDescent="0.25">
      <c r="A321" s="170"/>
      <c r="B321" s="132"/>
      <c r="C321" s="150">
        <v>0</v>
      </c>
      <c r="D321" s="150">
        <v>0</v>
      </c>
      <c r="E321" s="133">
        <v>693</v>
      </c>
      <c r="F321" s="134" t="s">
        <v>1677</v>
      </c>
      <c r="G321" s="86" t="s">
        <v>1678</v>
      </c>
      <c r="H321" s="86" t="s">
        <v>609</v>
      </c>
      <c r="I321" s="89"/>
      <c r="J321" s="90">
        <v>4</v>
      </c>
      <c r="K321" s="86"/>
      <c r="L321" s="86"/>
      <c r="M321" s="92" t="s">
        <v>151</v>
      </c>
      <c r="N321" s="86" t="s">
        <v>108</v>
      </c>
      <c r="O321" s="163" t="s">
        <v>209</v>
      </c>
      <c r="P321" s="163" t="s">
        <v>209</v>
      </c>
      <c r="Q321" s="91" t="s">
        <v>109</v>
      </c>
      <c r="R321" s="91" t="s">
        <v>207</v>
      </c>
      <c r="S321" s="91" t="s">
        <v>1679</v>
      </c>
      <c r="T321" s="92">
        <v>20</v>
      </c>
      <c r="U321" s="93">
        <v>6</v>
      </c>
      <c r="V321" s="94">
        <v>45859</v>
      </c>
      <c r="W321" s="94">
        <v>45992</v>
      </c>
      <c r="X321" s="95">
        <v>9785171689193</v>
      </c>
      <c r="Y321" s="96">
        <v>384</v>
      </c>
      <c r="Z321" s="97">
        <v>0.39</v>
      </c>
      <c r="AA321" s="98" t="s">
        <v>134</v>
      </c>
      <c r="AB321" s="98" t="s">
        <v>160</v>
      </c>
      <c r="AC321" s="98" t="s">
        <v>135</v>
      </c>
      <c r="AD321" s="91">
        <v>3</v>
      </c>
      <c r="AE321" s="135" t="s">
        <v>116</v>
      </c>
      <c r="AF321" s="168"/>
      <c r="AG321" s="98" t="s">
        <v>289</v>
      </c>
      <c r="AH321" s="98"/>
      <c r="AI321" s="86" t="s">
        <v>610</v>
      </c>
      <c r="AJ321" s="101"/>
      <c r="AK321" s="91"/>
      <c r="AL321" s="100" t="s">
        <v>1680</v>
      </c>
      <c r="AM321" s="86" t="s">
        <v>158</v>
      </c>
      <c r="AN321" s="86" t="s">
        <v>153</v>
      </c>
      <c r="AO321" s="143">
        <f t="shared" si="12"/>
        <v>0</v>
      </c>
      <c r="AP321" s="85" t="s">
        <v>1681</v>
      </c>
      <c r="AQ321" s="100" t="s">
        <v>154</v>
      </c>
      <c r="AR321" s="97" t="s">
        <v>125</v>
      </c>
      <c r="AV321" s="99"/>
      <c r="AW321" s="159" t="s">
        <v>1682</v>
      </c>
      <c r="AX321" s="102" t="s">
        <v>1683</v>
      </c>
      <c r="AY321" s="157" t="s">
        <v>1684</v>
      </c>
      <c r="AZ321" s="159"/>
      <c r="BF321" s="103">
        <v>45993</v>
      </c>
      <c r="BG321" s="46"/>
      <c r="BH321" s="46"/>
      <c r="BI321" s="46">
        <f t="shared" si="13"/>
        <v>0</v>
      </c>
      <c r="BJ321" s="46">
        <f t="shared" si="14"/>
        <v>0</v>
      </c>
    </row>
    <row r="322" spans="1:62" ht="120" customHeight="1" x14ac:dyDescent="0.25">
      <c r="A322" s="170"/>
      <c r="B322" s="132"/>
      <c r="C322" s="150">
        <v>0</v>
      </c>
      <c r="D322" s="150">
        <v>0</v>
      </c>
      <c r="E322" s="133">
        <v>693</v>
      </c>
      <c r="F322" s="134" t="s">
        <v>1685</v>
      </c>
      <c r="G322" s="86" t="s">
        <v>1678</v>
      </c>
      <c r="H322" s="86" t="s">
        <v>609</v>
      </c>
      <c r="I322" s="89"/>
      <c r="J322" s="90">
        <v>2</v>
      </c>
      <c r="K322" s="86"/>
      <c r="L322" s="86"/>
      <c r="M322" s="92" t="s">
        <v>151</v>
      </c>
      <c r="N322" s="86" t="s">
        <v>108</v>
      </c>
      <c r="O322" s="163" t="s">
        <v>209</v>
      </c>
      <c r="P322" s="163" t="s">
        <v>209</v>
      </c>
      <c r="Q322" s="91" t="s">
        <v>109</v>
      </c>
      <c r="R322" s="91" t="s">
        <v>207</v>
      </c>
      <c r="S322" s="91" t="s">
        <v>1686</v>
      </c>
      <c r="T322" s="92">
        <v>20</v>
      </c>
      <c r="U322" s="93">
        <v>6</v>
      </c>
      <c r="V322" s="94">
        <v>45923</v>
      </c>
      <c r="W322" s="94">
        <v>45992</v>
      </c>
      <c r="X322" s="95">
        <v>9785171689209</v>
      </c>
      <c r="Y322" s="96">
        <v>384</v>
      </c>
      <c r="Z322" s="97">
        <v>0.39700000000000002</v>
      </c>
      <c r="AA322" s="98" t="s">
        <v>134</v>
      </c>
      <c r="AB322" s="98" t="s">
        <v>160</v>
      </c>
      <c r="AC322" s="98" t="s">
        <v>135</v>
      </c>
      <c r="AD322" s="91">
        <v>3</v>
      </c>
      <c r="AE322" s="135" t="s">
        <v>116</v>
      </c>
      <c r="AF322" s="168"/>
      <c r="AG322" s="98" t="s">
        <v>289</v>
      </c>
      <c r="AH322" s="98"/>
      <c r="AI322" s="86" t="s">
        <v>610</v>
      </c>
      <c r="AJ322" s="101"/>
      <c r="AK322" s="91"/>
      <c r="AL322" s="100" t="s">
        <v>1687</v>
      </c>
      <c r="AM322" s="86" t="s">
        <v>158</v>
      </c>
      <c r="AN322" s="86" t="s">
        <v>153</v>
      </c>
      <c r="AO322" s="143">
        <f t="shared" si="12"/>
        <v>0</v>
      </c>
      <c r="AP322" s="85" t="s">
        <v>1688</v>
      </c>
      <c r="AQ322" s="100" t="s">
        <v>154</v>
      </c>
      <c r="AR322" s="97" t="s">
        <v>125</v>
      </c>
      <c r="AV322" s="99"/>
      <c r="AW322" s="159" t="s">
        <v>1689</v>
      </c>
      <c r="AX322" s="102" t="s">
        <v>1690</v>
      </c>
      <c r="AY322" s="157" t="s">
        <v>1691</v>
      </c>
      <c r="AZ322" s="159"/>
      <c r="BF322" s="103">
        <v>45993</v>
      </c>
      <c r="BG322" s="46"/>
      <c r="BH322" s="46"/>
      <c r="BI322" s="46">
        <f t="shared" si="13"/>
        <v>0</v>
      </c>
      <c r="BJ322" s="46">
        <f t="shared" si="14"/>
        <v>0</v>
      </c>
    </row>
    <row r="323" spans="1:62" ht="120" customHeight="1" x14ac:dyDescent="0.25">
      <c r="A323" s="170" t="s">
        <v>180</v>
      </c>
      <c r="B323" s="132"/>
      <c r="C323" s="150">
        <v>0</v>
      </c>
      <c r="D323" s="150">
        <v>0</v>
      </c>
      <c r="E323" s="133">
        <v>193.20000000000002</v>
      </c>
      <c r="F323" s="134" t="s">
        <v>2279</v>
      </c>
      <c r="G323" s="86" t="s">
        <v>2280</v>
      </c>
      <c r="H323" s="86" t="s">
        <v>2281</v>
      </c>
      <c r="I323" s="89"/>
      <c r="J323" s="90" t="s">
        <v>195</v>
      </c>
      <c r="K323" s="86"/>
      <c r="L323" s="86"/>
      <c r="M323" s="92" t="s">
        <v>151</v>
      </c>
      <c r="N323" s="86" t="s">
        <v>108</v>
      </c>
      <c r="O323" s="163" t="s">
        <v>222</v>
      </c>
      <c r="P323" s="163" t="s">
        <v>222</v>
      </c>
      <c r="Q323" s="91" t="s">
        <v>109</v>
      </c>
      <c r="R323" s="91" t="s">
        <v>207</v>
      </c>
      <c r="S323" s="91" t="s">
        <v>2282</v>
      </c>
      <c r="T323" s="92">
        <v>10</v>
      </c>
      <c r="U323" s="93">
        <v>6</v>
      </c>
      <c r="V323" s="94">
        <v>45905</v>
      </c>
      <c r="W323" s="94">
        <v>45905</v>
      </c>
      <c r="X323" s="95">
        <v>9785171722531</v>
      </c>
      <c r="Y323" s="96">
        <v>352</v>
      </c>
      <c r="Z323" s="97">
        <v>0.16</v>
      </c>
      <c r="AA323" s="98" t="s">
        <v>264</v>
      </c>
      <c r="AB323" s="98" t="s">
        <v>174</v>
      </c>
      <c r="AC323" s="98" t="s">
        <v>265</v>
      </c>
      <c r="AD323" s="91">
        <v>3</v>
      </c>
      <c r="AE323" s="169" t="s">
        <v>196</v>
      </c>
      <c r="AF323" s="168"/>
      <c r="AG323" s="98" t="s">
        <v>252</v>
      </c>
      <c r="AH323" s="98"/>
      <c r="AI323" s="86" t="s">
        <v>2283</v>
      </c>
      <c r="AJ323" s="101"/>
      <c r="AK323" s="91"/>
      <c r="AL323" s="100" t="s">
        <v>2284</v>
      </c>
      <c r="AM323" s="86" t="s">
        <v>281</v>
      </c>
      <c r="AN323" s="86" t="s">
        <v>153</v>
      </c>
      <c r="AO323" s="143">
        <f t="shared" si="12"/>
        <v>0</v>
      </c>
      <c r="AP323" s="85" t="s">
        <v>2285</v>
      </c>
      <c r="AQ323" s="100" t="s">
        <v>111</v>
      </c>
      <c r="AR323" s="97" t="s">
        <v>125</v>
      </c>
      <c r="AV323" s="99"/>
      <c r="AW323" s="159" t="s">
        <v>2286</v>
      </c>
      <c r="AX323" s="102"/>
      <c r="AY323" s="157" t="s">
        <v>2287</v>
      </c>
      <c r="AZ323" s="159"/>
      <c r="BF323" s="103">
        <v>45995</v>
      </c>
      <c r="BG323" s="46"/>
      <c r="BH323" s="46"/>
      <c r="BI323" s="46">
        <f t="shared" si="13"/>
        <v>0</v>
      </c>
      <c r="BJ323" s="46">
        <f t="shared" si="14"/>
        <v>0</v>
      </c>
    </row>
    <row r="324" spans="1:62" ht="120" customHeight="1" x14ac:dyDescent="0.25">
      <c r="A324" s="170" t="s">
        <v>180</v>
      </c>
      <c r="B324" s="132"/>
      <c r="C324" s="150">
        <v>0</v>
      </c>
      <c r="D324" s="150">
        <v>0</v>
      </c>
      <c r="E324" s="133">
        <v>193.20000000000002</v>
      </c>
      <c r="F324" s="134" t="s">
        <v>4911</v>
      </c>
      <c r="G324" s="86" t="s">
        <v>4912</v>
      </c>
      <c r="H324" s="86" t="s">
        <v>4913</v>
      </c>
      <c r="I324" s="89"/>
      <c r="J324" s="90" t="s">
        <v>198</v>
      </c>
      <c r="K324" s="86"/>
      <c r="L324" s="86"/>
      <c r="M324" s="92" t="s">
        <v>151</v>
      </c>
      <c r="N324" s="86" t="s">
        <v>108</v>
      </c>
      <c r="O324" s="163" t="s">
        <v>222</v>
      </c>
      <c r="P324" s="163" t="s">
        <v>222</v>
      </c>
      <c r="Q324" s="91" t="s">
        <v>109</v>
      </c>
      <c r="R324" s="91" t="s">
        <v>207</v>
      </c>
      <c r="S324" s="91" t="s">
        <v>4914</v>
      </c>
      <c r="T324" s="92">
        <v>10</v>
      </c>
      <c r="U324" s="93">
        <v>8</v>
      </c>
      <c r="V324" s="94">
        <v>45929</v>
      </c>
      <c r="W324" s="94">
        <v>45929</v>
      </c>
      <c r="X324" s="95">
        <v>9785171801557</v>
      </c>
      <c r="Y324" s="96">
        <v>320</v>
      </c>
      <c r="Z324" s="97">
        <v>0.153</v>
      </c>
      <c r="AA324" s="98" t="s">
        <v>264</v>
      </c>
      <c r="AB324" s="98" t="s">
        <v>174</v>
      </c>
      <c r="AC324" s="98" t="s">
        <v>265</v>
      </c>
      <c r="AD324" s="91">
        <v>3</v>
      </c>
      <c r="AE324" s="135" t="s">
        <v>196</v>
      </c>
      <c r="AF324" s="168"/>
      <c r="AG324" s="98" t="s">
        <v>242</v>
      </c>
      <c r="AH324" s="98"/>
      <c r="AI324" s="86" t="s">
        <v>4915</v>
      </c>
      <c r="AJ324" s="101"/>
      <c r="AK324" s="91"/>
      <c r="AL324" s="100" t="s">
        <v>4916</v>
      </c>
      <c r="AM324" s="86" t="s">
        <v>281</v>
      </c>
      <c r="AN324" s="86" t="s">
        <v>153</v>
      </c>
      <c r="AO324" s="143">
        <f t="shared" si="12"/>
        <v>0</v>
      </c>
      <c r="AP324" s="85" t="s">
        <v>4917</v>
      </c>
      <c r="AQ324" s="100" t="s">
        <v>111</v>
      </c>
      <c r="AR324" s="97" t="s">
        <v>125</v>
      </c>
      <c r="AV324" s="99"/>
      <c r="AW324" s="159" t="s">
        <v>4918</v>
      </c>
      <c r="AX324" s="102"/>
      <c r="AY324" s="157" t="s">
        <v>4919</v>
      </c>
      <c r="AZ324" s="159"/>
      <c r="BF324" s="103">
        <v>46002</v>
      </c>
      <c r="BG324" s="46"/>
      <c r="BH324" s="46"/>
      <c r="BI324" s="46">
        <f t="shared" si="13"/>
        <v>0</v>
      </c>
      <c r="BJ324" s="46">
        <f t="shared" si="14"/>
        <v>0</v>
      </c>
    </row>
    <row r="325" spans="1:62" ht="120" customHeight="1" x14ac:dyDescent="0.25">
      <c r="A325" s="170" t="s">
        <v>180</v>
      </c>
      <c r="B325" s="132"/>
      <c r="C325" s="150">
        <v>0</v>
      </c>
      <c r="D325" s="150">
        <v>0</v>
      </c>
      <c r="E325" s="133">
        <v>648.9</v>
      </c>
      <c r="F325" s="134" t="s">
        <v>3443</v>
      </c>
      <c r="G325" s="86" t="s">
        <v>3444</v>
      </c>
      <c r="H325" s="86" t="s">
        <v>3445</v>
      </c>
      <c r="I325" s="89"/>
      <c r="J325" s="90" t="s">
        <v>198</v>
      </c>
      <c r="K325" s="86"/>
      <c r="L325" s="86"/>
      <c r="M325" s="92" t="s">
        <v>151</v>
      </c>
      <c r="N325" s="86" t="s">
        <v>108</v>
      </c>
      <c r="O325" s="163" t="s">
        <v>259</v>
      </c>
      <c r="P325" s="163" t="s">
        <v>259</v>
      </c>
      <c r="Q325" s="91" t="s">
        <v>109</v>
      </c>
      <c r="R325" s="91" t="s">
        <v>207</v>
      </c>
      <c r="S325" s="91" t="s">
        <v>3446</v>
      </c>
      <c r="T325" s="92">
        <v>10</v>
      </c>
      <c r="U325" s="93">
        <v>10</v>
      </c>
      <c r="V325" s="94">
        <v>45992</v>
      </c>
      <c r="W325" s="94">
        <v>45992</v>
      </c>
      <c r="X325" s="95">
        <v>9785171808792</v>
      </c>
      <c r="Y325" s="96">
        <v>384</v>
      </c>
      <c r="Z325" s="97">
        <v>0.378</v>
      </c>
      <c r="AA325" s="98" t="s">
        <v>145</v>
      </c>
      <c r="AB325" s="98" t="s">
        <v>160</v>
      </c>
      <c r="AC325" s="98" t="s">
        <v>146</v>
      </c>
      <c r="AD325" s="91" t="s">
        <v>110</v>
      </c>
      <c r="AE325" s="169" t="s">
        <v>196</v>
      </c>
      <c r="AF325" s="168"/>
      <c r="AG325" s="98" t="s">
        <v>516</v>
      </c>
      <c r="AH325" s="98"/>
      <c r="AI325" s="86" t="s">
        <v>3447</v>
      </c>
      <c r="AJ325" s="101" t="s">
        <v>111</v>
      </c>
      <c r="AK325" s="91"/>
      <c r="AL325" s="100" t="s">
        <v>3448</v>
      </c>
      <c r="AM325" s="86" t="s">
        <v>158</v>
      </c>
      <c r="AN325" s="86" t="s">
        <v>153</v>
      </c>
      <c r="AO325" s="143">
        <f t="shared" si="12"/>
        <v>0</v>
      </c>
      <c r="AP325" s="85" t="s">
        <v>3449</v>
      </c>
      <c r="AQ325" s="100" t="s">
        <v>111</v>
      </c>
      <c r="AR325" s="97" t="s">
        <v>125</v>
      </c>
      <c r="AV325" s="99"/>
      <c r="AW325" s="159" t="s">
        <v>3450</v>
      </c>
      <c r="AX325" s="102" t="s">
        <v>3451</v>
      </c>
      <c r="AY325" s="157" t="s">
        <v>3452</v>
      </c>
      <c r="AZ325" s="159"/>
      <c r="BF325" s="103">
        <v>45999</v>
      </c>
      <c r="BG325" s="46"/>
      <c r="BH325" s="46"/>
      <c r="BI325" s="46">
        <f t="shared" si="13"/>
        <v>0</v>
      </c>
      <c r="BJ325" s="46">
        <f t="shared" si="14"/>
        <v>0</v>
      </c>
    </row>
    <row r="326" spans="1:62" ht="120" customHeight="1" x14ac:dyDescent="0.25">
      <c r="A326" s="170" t="s">
        <v>180</v>
      </c>
      <c r="B326" s="132"/>
      <c r="C326" s="150">
        <v>0</v>
      </c>
      <c r="D326" s="150">
        <v>0</v>
      </c>
      <c r="E326" s="133">
        <v>1316.7</v>
      </c>
      <c r="F326" s="134" t="s">
        <v>1286</v>
      </c>
      <c r="G326" s="86" t="s">
        <v>1287</v>
      </c>
      <c r="H326" s="86" t="s">
        <v>1288</v>
      </c>
      <c r="I326" s="89"/>
      <c r="J326" s="90">
        <v>7</v>
      </c>
      <c r="K326" s="86"/>
      <c r="L326" s="86"/>
      <c r="M326" s="92" t="s">
        <v>133</v>
      </c>
      <c r="N326" s="86" t="s">
        <v>108</v>
      </c>
      <c r="O326" s="163" t="s">
        <v>239</v>
      </c>
      <c r="P326" s="163" t="s">
        <v>261</v>
      </c>
      <c r="Q326" s="91" t="s">
        <v>109</v>
      </c>
      <c r="R326" s="91" t="s">
        <v>207</v>
      </c>
      <c r="S326" s="91" t="s">
        <v>1289</v>
      </c>
      <c r="T326" s="92">
        <v>10</v>
      </c>
      <c r="U326" s="93">
        <v>12</v>
      </c>
      <c r="V326" s="94">
        <v>45553</v>
      </c>
      <c r="W326" s="94">
        <v>45988</v>
      </c>
      <c r="X326" s="95">
        <v>9785171592226</v>
      </c>
      <c r="Y326" s="96">
        <v>256</v>
      </c>
      <c r="Z326" s="97">
        <v>0.47199999999999998</v>
      </c>
      <c r="AA326" s="98" t="s">
        <v>175</v>
      </c>
      <c r="AB326" s="98" t="s">
        <v>191</v>
      </c>
      <c r="AC326" s="98" t="s">
        <v>176</v>
      </c>
      <c r="AD326" s="91" t="s">
        <v>110</v>
      </c>
      <c r="AE326" s="135" t="s">
        <v>116</v>
      </c>
      <c r="AF326" s="168"/>
      <c r="AG326" s="98" t="s">
        <v>1290</v>
      </c>
      <c r="AH326" s="98"/>
      <c r="AI326" s="86" t="s">
        <v>1288</v>
      </c>
      <c r="AJ326" s="101"/>
      <c r="AK326" s="91"/>
      <c r="AL326" s="100" t="s">
        <v>1291</v>
      </c>
      <c r="AM326" s="86" t="s">
        <v>255</v>
      </c>
      <c r="AN326" s="86" t="s">
        <v>236</v>
      </c>
      <c r="AO326" s="143">
        <f t="shared" si="12"/>
        <v>0</v>
      </c>
      <c r="AP326" s="85" t="s">
        <v>1292</v>
      </c>
      <c r="AQ326" s="100" t="s">
        <v>157</v>
      </c>
      <c r="AR326" s="97" t="s">
        <v>125</v>
      </c>
      <c r="AV326" s="99"/>
      <c r="AW326" s="159" t="s">
        <v>1293</v>
      </c>
      <c r="AX326" s="102"/>
      <c r="AY326" s="157" t="s">
        <v>1294</v>
      </c>
      <c r="AZ326" s="159" t="s">
        <v>430</v>
      </c>
      <c r="BF326" s="103">
        <v>45992</v>
      </c>
      <c r="BG326" s="46"/>
      <c r="BH326" s="46"/>
      <c r="BI326" s="46">
        <f t="shared" si="13"/>
        <v>0</v>
      </c>
      <c r="BJ326" s="46">
        <f t="shared" si="14"/>
        <v>0</v>
      </c>
    </row>
    <row r="327" spans="1:62" ht="120" customHeight="1" x14ac:dyDescent="0.25">
      <c r="A327" s="170" t="s">
        <v>180</v>
      </c>
      <c r="B327" s="132"/>
      <c r="C327" s="150">
        <v>0</v>
      </c>
      <c r="D327" s="150">
        <v>0</v>
      </c>
      <c r="E327" s="133">
        <v>604.80000000000007</v>
      </c>
      <c r="F327" s="134" t="s">
        <v>4047</v>
      </c>
      <c r="G327" s="86" t="s">
        <v>4048</v>
      </c>
      <c r="H327" s="86" t="s">
        <v>4049</v>
      </c>
      <c r="I327" s="89"/>
      <c r="J327" s="90" t="s">
        <v>197</v>
      </c>
      <c r="K327" s="86"/>
      <c r="L327" s="86"/>
      <c r="M327" s="92" t="s">
        <v>133</v>
      </c>
      <c r="N327" s="86" t="s">
        <v>108</v>
      </c>
      <c r="O327" s="163" t="s">
        <v>384</v>
      </c>
      <c r="P327" s="163" t="s">
        <v>385</v>
      </c>
      <c r="Q327" s="91" t="s">
        <v>109</v>
      </c>
      <c r="R327" s="91" t="s">
        <v>207</v>
      </c>
      <c r="S327" s="91" t="s">
        <v>4050</v>
      </c>
      <c r="T327" s="92">
        <v>10</v>
      </c>
      <c r="U327" s="93">
        <v>30</v>
      </c>
      <c r="V327" s="94">
        <v>45994</v>
      </c>
      <c r="W327" s="94">
        <v>45994</v>
      </c>
      <c r="X327" s="95">
        <v>9785171772338</v>
      </c>
      <c r="Y327" s="96">
        <v>288</v>
      </c>
      <c r="Z327" s="97">
        <v>0.16900000000000001</v>
      </c>
      <c r="AA327" s="98" t="s">
        <v>145</v>
      </c>
      <c r="AB327" s="98" t="s">
        <v>183</v>
      </c>
      <c r="AC327" s="98" t="s">
        <v>146</v>
      </c>
      <c r="AD327" s="91">
        <v>3</v>
      </c>
      <c r="AE327" s="169" t="s">
        <v>196</v>
      </c>
      <c r="AF327" s="168"/>
      <c r="AG327" s="98" t="s">
        <v>478</v>
      </c>
      <c r="AH327" s="98"/>
      <c r="AI327" s="86" t="s">
        <v>4049</v>
      </c>
      <c r="AJ327" s="101"/>
      <c r="AK327" s="91"/>
      <c r="AL327" s="100" t="s">
        <v>4051</v>
      </c>
      <c r="AM327" s="86" t="s">
        <v>403</v>
      </c>
      <c r="AN327" s="86" t="s">
        <v>236</v>
      </c>
      <c r="AO327" s="143">
        <f t="shared" si="12"/>
        <v>0</v>
      </c>
      <c r="AP327" s="85" t="s">
        <v>4052</v>
      </c>
      <c r="AQ327" s="100" t="s">
        <v>157</v>
      </c>
      <c r="AR327" s="97" t="s">
        <v>125</v>
      </c>
      <c r="AV327" s="99"/>
      <c r="AW327" s="159" t="s">
        <v>4053</v>
      </c>
      <c r="AX327" s="102"/>
      <c r="AY327" s="157" t="s">
        <v>4054</v>
      </c>
      <c r="AZ327" s="159"/>
      <c r="BF327" s="103">
        <v>46000</v>
      </c>
      <c r="BG327" s="46"/>
      <c r="BH327" s="46"/>
      <c r="BI327" s="46">
        <f t="shared" si="13"/>
        <v>0</v>
      </c>
      <c r="BJ327" s="46">
        <f t="shared" si="14"/>
        <v>0</v>
      </c>
    </row>
    <row r="328" spans="1:62" ht="120" customHeight="1" x14ac:dyDescent="0.25">
      <c r="A328" s="170" t="s">
        <v>180</v>
      </c>
      <c r="B328" s="132"/>
      <c r="C328" s="150">
        <v>0</v>
      </c>
      <c r="D328" s="150">
        <v>0</v>
      </c>
      <c r="E328" s="133">
        <v>382.2</v>
      </c>
      <c r="F328" s="134" t="s">
        <v>836</v>
      </c>
      <c r="G328" s="86" t="s">
        <v>208</v>
      </c>
      <c r="H328" s="86" t="s">
        <v>479</v>
      </c>
      <c r="I328" s="89"/>
      <c r="J328" s="90" t="s">
        <v>195</v>
      </c>
      <c r="K328" s="86"/>
      <c r="L328" s="86"/>
      <c r="M328" s="92" t="s">
        <v>133</v>
      </c>
      <c r="N328" s="86" t="s">
        <v>108</v>
      </c>
      <c r="O328" s="163" t="s">
        <v>384</v>
      </c>
      <c r="P328" s="163" t="s">
        <v>385</v>
      </c>
      <c r="Q328" s="91" t="s">
        <v>109</v>
      </c>
      <c r="R328" s="91" t="s">
        <v>207</v>
      </c>
      <c r="S328" s="91" t="s">
        <v>837</v>
      </c>
      <c r="T328" s="92">
        <v>10</v>
      </c>
      <c r="U328" s="93">
        <v>10</v>
      </c>
      <c r="V328" s="94">
        <v>45985</v>
      </c>
      <c r="W328" s="94">
        <v>45985</v>
      </c>
      <c r="X328" s="95">
        <v>9785171808372</v>
      </c>
      <c r="Y328" s="96">
        <v>160</v>
      </c>
      <c r="Z328" s="97">
        <v>0.22</v>
      </c>
      <c r="AA328" s="98" t="s">
        <v>187</v>
      </c>
      <c r="AB328" s="98" t="s">
        <v>228</v>
      </c>
      <c r="AC328" s="98" t="s">
        <v>188</v>
      </c>
      <c r="AD328" s="91">
        <v>3</v>
      </c>
      <c r="AE328" s="169" t="s">
        <v>196</v>
      </c>
      <c r="AF328" s="168"/>
      <c r="AG328" s="98" t="s">
        <v>478</v>
      </c>
      <c r="AH328" s="98"/>
      <c r="AI328" s="86"/>
      <c r="AJ328" s="101"/>
      <c r="AK328" s="91"/>
      <c r="AL328" s="100" t="s">
        <v>838</v>
      </c>
      <c r="AM328" s="86" t="s">
        <v>403</v>
      </c>
      <c r="AN328" s="86" t="s">
        <v>236</v>
      </c>
      <c r="AO328" s="143">
        <f t="shared" si="12"/>
        <v>0</v>
      </c>
      <c r="AP328" s="85" t="s">
        <v>839</v>
      </c>
      <c r="AQ328" s="100" t="s">
        <v>111</v>
      </c>
      <c r="AR328" s="97" t="s">
        <v>125</v>
      </c>
      <c r="AV328" s="99"/>
      <c r="AW328" s="159" t="s">
        <v>840</v>
      </c>
      <c r="AX328" s="102"/>
      <c r="AY328" s="157" t="s">
        <v>841</v>
      </c>
      <c r="AZ328" s="159"/>
      <c r="BF328" s="103">
        <v>45989</v>
      </c>
      <c r="BG328" s="46"/>
      <c r="BH328" s="46"/>
      <c r="BI328" s="46">
        <f t="shared" si="13"/>
        <v>0</v>
      </c>
      <c r="BJ328" s="46">
        <f t="shared" si="14"/>
        <v>0</v>
      </c>
    </row>
    <row r="329" spans="1:62" ht="120" customHeight="1" x14ac:dyDescent="0.25">
      <c r="A329" s="170" t="s">
        <v>180</v>
      </c>
      <c r="B329" s="132"/>
      <c r="C329" s="150">
        <v>0</v>
      </c>
      <c r="D329" s="150">
        <v>0</v>
      </c>
      <c r="E329" s="133">
        <v>781.2</v>
      </c>
      <c r="F329" s="134" t="s">
        <v>2288</v>
      </c>
      <c r="G329" s="86" t="s">
        <v>588</v>
      </c>
      <c r="H329" s="86" t="s">
        <v>589</v>
      </c>
      <c r="I329" s="89"/>
      <c r="J329" s="90" t="s">
        <v>195</v>
      </c>
      <c r="K329" s="86"/>
      <c r="L329" s="86"/>
      <c r="M329" s="92" t="s">
        <v>151</v>
      </c>
      <c r="N329" s="86" t="s">
        <v>108</v>
      </c>
      <c r="O329" s="163" t="s">
        <v>186</v>
      </c>
      <c r="P329" s="163" t="s">
        <v>186</v>
      </c>
      <c r="Q329" s="91" t="s">
        <v>109</v>
      </c>
      <c r="R329" s="91" t="s">
        <v>207</v>
      </c>
      <c r="S329" s="91" t="s">
        <v>2289</v>
      </c>
      <c r="T329" s="92">
        <v>10</v>
      </c>
      <c r="U329" s="93">
        <v>8</v>
      </c>
      <c r="V329" s="94">
        <v>45992</v>
      </c>
      <c r="W329" s="94">
        <v>45992</v>
      </c>
      <c r="X329" s="95">
        <v>9785171798383</v>
      </c>
      <c r="Y329" s="96">
        <v>448</v>
      </c>
      <c r="Z329" s="97">
        <v>0.40600000000000003</v>
      </c>
      <c r="AA329" s="98" t="s">
        <v>145</v>
      </c>
      <c r="AB329" s="98" t="s">
        <v>152</v>
      </c>
      <c r="AC329" s="98" t="s">
        <v>146</v>
      </c>
      <c r="AD329" s="91" t="s">
        <v>110</v>
      </c>
      <c r="AE329" s="169" t="s">
        <v>196</v>
      </c>
      <c r="AF329" s="168"/>
      <c r="AG329" s="98" t="s">
        <v>516</v>
      </c>
      <c r="AH329" s="98"/>
      <c r="AI329" s="86" t="s">
        <v>590</v>
      </c>
      <c r="AJ329" s="101"/>
      <c r="AK329" s="91"/>
      <c r="AL329" s="100" t="s">
        <v>2290</v>
      </c>
      <c r="AM329" s="86" t="s">
        <v>158</v>
      </c>
      <c r="AN329" s="86" t="s">
        <v>153</v>
      </c>
      <c r="AO329" s="143">
        <f t="shared" si="12"/>
        <v>0</v>
      </c>
      <c r="AP329" s="85" t="s">
        <v>2291</v>
      </c>
      <c r="AQ329" s="100" t="s">
        <v>154</v>
      </c>
      <c r="AR329" s="97" t="s">
        <v>125</v>
      </c>
      <c r="AV329" s="99"/>
      <c r="AW329" s="159" t="s">
        <v>2292</v>
      </c>
      <c r="AX329" s="102"/>
      <c r="AY329" s="157" t="s">
        <v>2293</v>
      </c>
      <c r="AZ329" s="159"/>
      <c r="BF329" s="103">
        <v>45995</v>
      </c>
      <c r="BG329" s="46"/>
      <c r="BH329" s="46"/>
      <c r="BI329" s="46">
        <f t="shared" si="13"/>
        <v>0</v>
      </c>
      <c r="BJ329" s="46">
        <f t="shared" si="14"/>
        <v>0</v>
      </c>
    </row>
    <row r="330" spans="1:62" ht="120" customHeight="1" x14ac:dyDescent="0.25">
      <c r="A330" s="170" t="s">
        <v>180</v>
      </c>
      <c r="B330" s="132"/>
      <c r="C330" s="150">
        <v>0</v>
      </c>
      <c r="D330" s="150">
        <v>0</v>
      </c>
      <c r="E330" s="133">
        <v>604.80000000000007</v>
      </c>
      <c r="F330" s="134" t="s">
        <v>2294</v>
      </c>
      <c r="G330" s="86" t="s">
        <v>588</v>
      </c>
      <c r="H330" s="86" t="s">
        <v>589</v>
      </c>
      <c r="I330" s="89"/>
      <c r="J330" s="90">
        <v>7</v>
      </c>
      <c r="K330" s="86"/>
      <c r="L330" s="86"/>
      <c r="M330" s="92" t="s">
        <v>151</v>
      </c>
      <c r="N330" s="86" t="s">
        <v>108</v>
      </c>
      <c r="O330" s="163" t="s">
        <v>186</v>
      </c>
      <c r="P330" s="163" t="s">
        <v>186</v>
      </c>
      <c r="Q330" s="91" t="s">
        <v>109</v>
      </c>
      <c r="R330" s="91" t="s">
        <v>207</v>
      </c>
      <c r="S330" s="91" t="s">
        <v>2295</v>
      </c>
      <c r="T330" s="92">
        <v>20</v>
      </c>
      <c r="U330" s="93">
        <v>16</v>
      </c>
      <c r="V330" s="94">
        <v>45651</v>
      </c>
      <c r="W330" s="94">
        <v>45989</v>
      </c>
      <c r="X330" s="95">
        <v>9785171574420</v>
      </c>
      <c r="Y330" s="96">
        <v>192</v>
      </c>
      <c r="Z330" s="97">
        <v>0.23400000000000001</v>
      </c>
      <c r="AA330" s="98" t="s">
        <v>145</v>
      </c>
      <c r="AB330" s="98" t="s">
        <v>160</v>
      </c>
      <c r="AC330" s="98" t="s">
        <v>146</v>
      </c>
      <c r="AD330" s="91" t="s">
        <v>110</v>
      </c>
      <c r="AE330" s="135" t="s">
        <v>116</v>
      </c>
      <c r="AF330" s="168"/>
      <c r="AG330" s="98" t="s">
        <v>516</v>
      </c>
      <c r="AH330" s="98"/>
      <c r="AI330" s="86" t="s">
        <v>590</v>
      </c>
      <c r="AJ330" s="101"/>
      <c r="AK330" s="91"/>
      <c r="AL330" s="100" t="s">
        <v>2296</v>
      </c>
      <c r="AM330" s="86" t="s">
        <v>158</v>
      </c>
      <c r="AN330" s="86" t="s">
        <v>153</v>
      </c>
      <c r="AO330" s="143">
        <f t="shared" si="12"/>
        <v>0</v>
      </c>
      <c r="AP330" s="85" t="s">
        <v>2297</v>
      </c>
      <c r="AQ330" s="100" t="s">
        <v>154</v>
      </c>
      <c r="AR330" s="97" t="s">
        <v>125</v>
      </c>
      <c r="AV330" s="99"/>
      <c r="AW330" s="159" t="s">
        <v>2298</v>
      </c>
      <c r="AX330" s="102" t="s">
        <v>2299</v>
      </c>
      <c r="AY330" s="157" t="s">
        <v>2300</v>
      </c>
      <c r="AZ330" s="159"/>
      <c r="BF330" s="103">
        <v>45995</v>
      </c>
      <c r="BG330" s="46"/>
      <c r="BH330" s="46"/>
      <c r="BI330" s="46">
        <f t="shared" si="13"/>
        <v>0</v>
      </c>
      <c r="BJ330" s="46">
        <f t="shared" si="14"/>
        <v>0</v>
      </c>
    </row>
    <row r="331" spans="1:62" ht="120" customHeight="1" x14ac:dyDescent="0.25">
      <c r="A331" s="170" t="s">
        <v>180</v>
      </c>
      <c r="B331" s="132"/>
      <c r="C331" s="150">
        <v>0</v>
      </c>
      <c r="D331" s="150">
        <v>0</v>
      </c>
      <c r="E331" s="133">
        <v>183.75</v>
      </c>
      <c r="F331" s="134" t="s">
        <v>3453</v>
      </c>
      <c r="G331" s="86" t="s">
        <v>245</v>
      </c>
      <c r="H331" s="86" t="s">
        <v>562</v>
      </c>
      <c r="I331" s="89"/>
      <c r="J331" s="90">
        <v>7</v>
      </c>
      <c r="K331" s="86"/>
      <c r="L331" s="86"/>
      <c r="M331" s="92" t="s">
        <v>138</v>
      </c>
      <c r="N331" s="86" t="s">
        <v>108</v>
      </c>
      <c r="O331" s="163" t="s">
        <v>218</v>
      </c>
      <c r="P331" s="163" t="s">
        <v>424</v>
      </c>
      <c r="Q331" s="91" t="s">
        <v>109</v>
      </c>
      <c r="R331" s="91" t="s">
        <v>207</v>
      </c>
      <c r="S331" s="91" t="s">
        <v>3454</v>
      </c>
      <c r="T331" s="92">
        <v>10</v>
      </c>
      <c r="U331" s="93">
        <v>94</v>
      </c>
      <c r="V331" s="94">
        <v>45015</v>
      </c>
      <c r="W331" s="94">
        <v>45989</v>
      </c>
      <c r="X331" s="95">
        <v>9785171531829</v>
      </c>
      <c r="Y331" s="96">
        <v>12</v>
      </c>
      <c r="Z331" s="97">
        <v>7.2999999999999995E-2</v>
      </c>
      <c r="AA331" s="98" t="s">
        <v>563</v>
      </c>
      <c r="AB331" s="98" t="s">
        <v>564</v>
      </c>
      <c r="AC331" s="98" t="s">
        <v>565</v>
      </c>
      <c r="AD331" s="91" t="s">
        <v>407</v>
      </c>
      <c r="AE331" s="135" t="s">
        <v>116</v>
      </c>
      <c r="AF331" s="168"/>
      <c r="AG331" s="98" t="s">
        <v>515</v>
      </c>
      <c r="AH331" s="98"/>
      <c r="AI331" s="86" t="s">
        <v>567</v>
      </c>
      <c r="AJ331" s="101" t="s">
        <v>167</v>
      </c>
      <c r="AK331" s="91"/>
      <c r="AL331" s="100" t="s">
        <v>3455</v>
      </c>
      <c r="AM331" s="86" t="s">
        <v>184</v>
      </c>
      <c r="AN331" s="86" t="s">
        <v>142</v>
      </c>
      <c r="AO331" s="143">
        <f t="shared" si="12"/>
        <v>0</v>
      </c>
      <c r="AP331" s="85" t="s">
        <v>3456</v>
      </c>
      <c r="AQ331" s="100" t="s">
        <v>143</v>
      </c>
      <c r="AR331" s="97" t="s">
        <v>125</v>
      </c>
      <c r="AV331" s="99"/>
      <c r="AW331" s="159" t="s">
        <v>3457</v>
      </c>
      <c r="AX331" s="102" t="s">
        <v>3458</v>
      </c>
      <c r="AY331" s="157" t="s">
        <v>3459</v>
      </c>
      <c r="AZ331" s="159"/>
      <c r="BF331" s="103">
        <v>45999</v>
      </c>
      <c r="BG331" s="46"/>
      <c r="BH331" s="46"/>
      <c r="BI331" s="46">
        <f t="shared" si="13"/>
        <v>0</v>
      </c>
      <c r="BJ331" s="46">
        <f t="shared" si="14"/>
        <v>0</v>
      </c>
    </row>
    <row r="332" spans="1:62" ht="120" customHeight="1" x14ac:dyDescent="0.25">
      <c r="A332" s="170" t="s">
        <v>180</v>
      </c>
      <c r="B332" s="132"/>
      <c r="C332" s="150">
        <v>0</v>
      </c>
      <c r="D332" s="150">
        <v>0</v>
      </c>
      <c r="E332" s="133">
        <v>183.75</v>
      </c>
      <c r="F332" s="134" t="s">
        <v>1692</v>
      </c>
      <c r="G332" s="86" t="s">
        <v>482</v>
      </c>
      <c r="H332" s="86" t="s">
        <v>562</v>
      </c>
      <c r="I332" s="89"/>
      <c r="J332" s="90">
        <v>7</v>
      </c>
      <c r="K332" s="86"/>
      <c r="L332" s="86"/>
      <c r="M332" s="92" t="s">
        <v>138</v>
      </c>
      <c r="N332" s="86" t="s">
        <v>108</v>
      </c>
      <c r="O332" s="163" t="s">
        <v>218</v>
      </c>
      <c r="P332" s="163" t="s">
        <v>424</v>
      </c>
      <c r="Q332" s="91" t="s">
        <v>109</v>
      </c>
      <c r="R332" s="91" t="s">
        <v>207</v>
      </c>
      <c r="S332" s="91" t="s">
        <v>1693</v>
      </c>
      <c r="T332" s="92">
        <v>10</v>
      </c>
      <c r="U332" s="93">
        <v>94</v>
      </c>
      <c r="V332" s="94">
        <v>45737</v>
      </c>
      <c r="W332" s="94">
        <v>45982</v>
      </c>
      <c r="X332" s="95">
        <v>9785171736033</v>
      </c>
      <c r="Y332" s="96">
        <v>12</v>
      </c>
      <c r="Z332" s="97">
        <v>7.1999999999999995E-2</v>
      </c>
      <c r="AA332" s="98" t="s">
        <v>563</v>
      </c>
      <c r="AB332" s="98" t="s">
        <v>564</v>
      </c>
      <c r="AC332" s="98" t="s">
        <v>565</v>
      </c>
      <c r="AD332" s="91" t="s">
        <v>407</v>
      </c>
      <c r="AE332" s="135" t="s">
        <v>116</v>
      </c>
      <c r="AF332" s="168"/>
      <c r="AG332" s="98" t="s">
        <v>451</v>
      </c>
      <c r="AH332" s="98"/>
      <c r="AI332" s="86" t="s">
        <v>567</v>
      </c>
      <c r="AJ332" s="101" t="s">
        <v>167</v>
      </c>
      <c r="AK332" s="91"/>
      <c r="AL332" s="100" t="s">
        <v>1694</v>
      </c>
      <c r="AM332" s="86" t="s">
        <v>150</v>
      </c>
      <c r="AN332" s="86" t="s">
        <v>142</v>
      </c>
      <c r="AO332" s="143">
        <f t="shared" si="12"/>
        <v>0</v>
      </c>
      <c r="AP332" s="85" t="s">
        <v>1695</v>
      </c>
      <c r="AQ332" s="100" t="s">
        <v>143</v>
      </c>
      <c r="AR332" s="97" t="s">
        <v>125</v>
      </c>
      <c r="AV332" s="99"/>
      <c r="AW332" s="159" t="s">
        <v>1696</v>
      </c>
      <c r="AX332" s="102" t="s">
        <v>1697</v>
      </c>
      <c r="AY332" s="157" t="s">
        <v>1697</v>
      </c>
      <c r="AZ332" s="159"/>
      <c r="BF332" s="103">
        <v>45993</v>
      </c>
      <c r="BG332" s="46"/>
      <c r="BH332" s="46"/>
      <c r="BI332" s="46">
        <f t="shared" si="13"/>
        <v>0</v>
      </c>
      <c r="BJ332" s="46">
        <f t="shared" si="14"/>
        <v>0</v>
      </c>
    </row>
    <row r="333" spans="1:62" ht="120" customHeight="1" x14ac:dyDescent="0.25">
      <c r="A333" s="170" t="s">
        <v>180</v>
      </c>
      <c r="B333" s="132"/>
      <c r="C333" s="150">
        <v>0</v>
      </c>
      <c r="D333" s="150">
        <v>0</v>
      </c>
      <c r="E333" s="133">
        <v>183.75</v>
      </c>
      <c r="F333" s="134" t="s">
        <v>3460</v>
      </c>
      <c r="G333" s="86" t="s">
        <v>245</v>
      </c>
      <c r="H333" s="86" t="s">
        <v>562</v>
      </c>
      <c r="I333" s="89"/>
      <c r="J333" s="90">
        <v>7</v>
      </c>
      <c r="K333" s="86"/>
      <c r="L333" s="86"/>
      <c r="M333" s="92" t="s">
        <v>138</v>
      </c>
      <c r="N333" s="86" t="s">
        <v>108</v>
      </c>
      <c r="O333" s="163" t="s">
        <v>218</v>
      </c>
      <c r="P333" s="163" t="s">
        <v>424</v>
      </c>
      <c r="Q333" s="91" t="s">
        <v>109</v>
      </c>
      <c r="R333" s="91" t="s">
        <v>207</v>
      </c>
      <c r="S333" s="91" t="s">
        <v>3461</v>
      </c>
      <c r="T333" s="92">
        <v>10</v>
      </c>
      <c r="U333" s="93">
        <v>94</v>
      </c>
      <c r="V333" s="94">
        <v>45015</v>
      </c>
      <c r="W333" s="94">
        <v>45989</v>
      </c>
      <c r="X333" s="95">
        <v>9785171531805</v>
      </c>
      <c r="Y333" s="96">
        <v>12</v>
      </c>
      <c r="Z333" s="97">
        <v>7.1999999999999995E-2</v>
      </c>
      <c r="AA333" s="98" t="s">
        <v>3462</v>
      </c>
      <c r="AB333" s="98" t="s">
        <v>564</v>
      </c>
      <c r="AC333" s="98" t="s">
        <v>565</v>
      </c>
      <c r="AD333" s="91" t="s">
        <v>407</v>
      </c>
      <c r="AE333" s="135" t="s">
        <v>116</v>
      </c>
      <c r="AF333" s="168"/>
      <c r="AG333" s="98" t="s">
        <v>480</v>
      </c>
      <c r="AH333" s="98"/>
      <c r="AI333" s="86" t="s">
        <v>567</v>
      </c>
      <c r="AJ333" s="101" t="s">
        <v>167</v>
      </c>
      <c r="AK333" s="91"/>
      <c r="AL333" s="100" t="s">
        <v>3463</v>
      </c>
      <c r="AM333" s="86" t="s">
        <v>184</v>
      </c>
      <c r="AN333" s="86" t="s">
        <v>142</v>
      </c>
      <c r="AO333" s="143">
        <f t="shared" si="12"/>
        <v>0</v>
      </c>
      <c r="AP333" s="85" t="s">
        <v>3464</v>
      </c>
      <c r="AQ333" s="100" t="s">
        <v>143</v>
      </c>
      <c r="AR333" s="97" t="s">
        <v>125</v>
      </c>
      <c r="AV333" s="99"/>
      <c r="AW333" s="159" t="s">
        <v>3465</v>
      </c>
      <c r="AX333" s="102" t="s">
        <v>3466</v>
      </c>
      <c r="AY333" s="157" t="s">
        <v>3467</v>
      </c>
      <c r="AZ333" s="159"/>
      <c r="BF333" s="103">
        <v>45999</v>
      </c>
      <c r="BG333" s="46"/>
      <c r="BH333" s="46"/>
      <c r="BI333" s="46">
        <f t="shared" si="13"/>
        <v>0</v>
      </c>
      <c r="BJ333" s="46">
        <f t="shared" si="14"/>
        <v>0</v>
      </c>
    </row>
    <row r="334" spans="1:62" ht="120" customHeight="1" x14ac:dyDescent="0.25">
      <c r="A334" s="170" t="s">
        <v>180</v>
      </c>
      <c r="B334" s="132"/>
      <c r="C334" s="150">
        <v>0</v>
      </c>
      <c r="D334" s="150">
        <v>0</v>
      </c>
      <c r="E334" s="133">
        <v>183.75</v>
      </c>
      <c r="F334" s="134" t="s">
        <v>1698</v>
      </c>
      <c r="G334" s="86" t="s">
        <v>414</v>
      </c>
      <c r="H334" s="86" t="s">
        <v>562</v>
      </c>
      <c r="I334" s="89"/>
      <c r="J334" s="90">
        <v>4</v>
      </c>
      <c r="K334" s="86"/>
      <c r="L334" s="86"/>
      <c r="M334" s="92" t="s">
        <v>138</v>
      </c>
      <c r="N334" s="86" t="s">
        <v>108</v>
      </c>
      <c r="O334" s="163" t="s">
        <v>218</v>
      </c>
      <c r="P334" s="163" t="s">
        <v>424</v>
      </c>
      <c r="Q334" s="91" t="s">
        <v>109</v>
      </c>
      <c r="R334" s="91" t="s">
        <v>207</v>
      </c>
      <c r="S334" s="91" t="s">
        <v>1699</v>
      </c>
      <c r="T334" s="92">
        <v>10</v>
      </c>
      <c r="U334" s="93">
        <v>94</v>
      </c>
      <c r="V334" s="94">
        <v>45737</v>
      </c>
      <c r="W334" s="94">
        <v>45982</v>
      </c>
      <c r="X334" s="95">
        <v>9785171736002</v>
      </c>
      <c r="Y334" s="96">
        <v>12</v>
      </c>
      <c r="Z334" s="97">
        <v>7.1999999999999995E-2</v>
      </c>
      <c r="AA334" s="98" t="s">
        <v>563</v>
      </c>
      <c r="AB334" s="98" t="s">
        <v>564</v>
      </c>
      <c r="AC334" s="98" t="s">
        <v>565</v>
      </c>
      <c r="AD334" s="91" t="s">
        <v>407</v>
      </c>
      <c r="AE334" s="135" t="s">
        <v>116</v>
      </c>
      <c r="AF334" s="168"/>
      <c r="AG334" s="98" t="s">
        <v>856</v>
      </c>
      <c r="AH334" s="98"/>
      <c r="AI334" s="86" t="s">
        <v>567</v>
      </c>
      <c r="AJ334" s="101" t="s">
        <v>167</v>
      </c>
      <c r="AK334" s="91"/>
      <c r="AL334" s="100" t="s">
        <v>1700</v>
      </c>
      <c r="AM334" s="86" t="s">
        <v>150</v>
      </c>
      <c r="AN334" s="86" t="s">
        <v>142</v>
      </c>
      <c r="AO334" s="143">
        <f t="shared" si="12"/>
        <v>0</v>
      </c>
      <c r="AP334" s="85" t="s">
        <v>1701</v>
      </c>
      <c r="AQ334" s="100" t="s">
        <v>143</v>
      </c>
      <c r="AR334" s="97" t="s">
        <v>125</v>
      </c>
      <c r="AV334" s="99"/>
      <c r="AW334" s="159" t="s">
        <v>1702</v>
      </c>
      <c r="AX334" s="102" t="s">
        <v>1703</v>
      </c>
      <c r="AY334" s="157" t="s">
        <v>1703</v>
      </c>
      <c r="AZ334" s="159"/>
      <c r="BF334" s="103">
        <v>45993</v>
      </c>
      <c r="BG334" s="46"/>
      <c r="BH334" s="46"/>
      <c r="BI334" s="46">
        <f t="shared" si="13"/>
        <v>0</v>
      </c>
      <c r="BJ334" s="46">
        <f t="shared" si="14"/>
        <v>0</v>
      </c>
    </row>
    <row r="335" spans="1:62" ht="120" customHeight="1" x14ac:dyDescent="0.25">
      <c r="A335" s="170" t="s">
        <v>180</v>
      </c>
      <c r="B335" s="132"/>
      <c r="C335" s="150">
        <v>0</v>
      </c>
      <c r="D335" s="150">
        <v>0</v>
      </c>
      <c r="E335" s="133">
        <v>183.75</v>
      </c>
      <c r="F335" s="134" t="s">
        <v>1704</v>
      </c>
      <c r="G335" s="86" t="s">
        <v>509</v>
      </c>
      <c r="H335" s="86" t="s">
        <v>562</v>
      </c>
      <c r="I335" s="89"/>
      <c r="J335" s="90">
        <v>6</v>
      </c>
      <c r="K335" s="86"/>
      <c r="L335" s="86"/>
      <c r="M335" s="92" t="s">
        <v>138</v>
      </c>
      <c r="N335" s="86" t="s">
        <v>108</v>
      </c>
      <c r="O335" s="163" t="s">
        <v>218</v>
      </c>
      <c r="P335" s="163" t="s">
        <v>424</v>
      </c>
      <c r="Q335" s="91" t="s">
        <v>109</v>
      </c>
      <c r="R335" s="91" t="s">
        <v>207</v>
      </c>
      <c r="S335" s="91" t="s">
        <v>1705</v>
      </c>
      <c r="T335" s="92">
        <v>10</v>
      </c>
      <c r="U335" s="93">
        <v>94</v>
      </c>
      <c r="V335" s="94">
        <v>45737</v>
      </c>
      <c r="W335" s="94">
        <v>45982</v>
      </c>
      <c r="X335" s="95">
        <v>9785171735968</v>
      </c>
      <c r="Y335" s="96">
        <v>12</v>
      </c>
      <c r="Z335" s="97">
        <v>7.2999999999999995E-2</v>
      </c>
      <c r="AA335" s="98" t="s">
        <v>563</v>
      </c>
      <c r="AB335" s="98" t="s">
        <v>564</v>
      </c>
      <c r="AC335" s="98" t="s">
        <v>565</v>
      </c>
      <c r="AD335" s="91" t="s">
        <v>407</v>
      </c>
      <c r="AE335" s="135" t="s">
        <v>116</v>
      </c>
      <c r="AF335" s="168"/>
      <c r="AG335" s="98" t="s">
        <v>404</v>
      </c>
      <c r="AH335" s="98"/>
      <c r="AI335" s="86" t="s">
        <v>567</v>
      </c>
      <c r="AJ335" s="101" t="s">
        <v>167</v>
      </c>
      <c r="AK335" s="91"/>
      <c r="AL335" s="100" t="s">
        <v>1706</v>
      </c>
      <c r="AM335" s="86" t="s">
        <v>150</v>
      </c>
      <c r="AN335" s="86" t="s">
        <v>142</v>
      </c>
      <c r="AO335" s="143">
        <f t="shared" si="12"/>
        <v>0</v>
      </c>
      <c r="AP335" s="85" t="s">
        <v>1707</v>
      </c>
      <c r="AQ335" s="100" t="s">
        <v>143</v>
      </c>
      <c r="AR335" s="97" t="s">
        <v>125</v>
      </c>
      <c r="AV335" s="99"/>
      <c r="AW335" s="159" t="s">
        <v>1708</v>
      </c>
      <c r="AX335" s="102" t="s">
        <v>1709</v>
      </c>
      <c r="AY335" s="157" t="s">
        <v>1709</v>
      </c>
      <c r="AZ335" s="159"/>
      <c r="BF335" s="103">
        <v>45993</v>
      </c>
      <c r="BG335" s="46"/>
      <c r="BH335" s="46"/>
      <c r="BI335" s="46">
        <f t="shared" si="13"/>
        <v>0</v>
      </c>
      <c r="BJ335" s="46">
        <f t="shared" si="14"/>
        <v>0</v>
      </c>
    </row>
    <row r="336" spans="1:62" ht="120" customHeight="1" x14ac:dyDescent="0.25">
      <c r="A336" s="170" t="s">
        <v>180</v>
      </c>
      <c r="B336" s="132"/>
      <c r="C336" s="150">
        <v>0</v>
      </c>
      <c r="D336" s="150">
        <v>0</v>
      </c>
      <c r="E336" s="133">
        <v>80.850000000000009</v>
      </c>
      <c r="F336" s="134" t="s">
        <v>842</v>
      </c>
      <c r="G336" s="86" t="s">
        <v>843</v>
      </c>
      <c r="H336" s="86" t="s">
        <v>844</v>
      </c>
      <c r="I336" s="89"/>
      <c r="J336" s="90">
        <v>7</v>
      </c>
      <c r="K336" s="86"/>
      <c r="L336" s="86"/>
      <c r="M336" s="92" t="s">
        <v>138</v>
      </c>
      <c r="N336" s="86" t="s">
        <v>108</v>
      </c>
      <c r="O336" s="163" t="s">
        <v>246</v>
      </c>
      <c r="P336" s="163" t="s">
        <v>312</v>
      </c>
      <c r="Q336" s="91" t="s">
        <v>109</v>
      </c>
      <c r="R336" s="91" t="s">
        <v>207</v>
      </c>
      <c r="S336" s="91" t="s">
        <v>845</v>
      </c>
      <c r="T336" s="92">
        <v>10</v>
      </c>
      <c r="U336" s="93">
        <v>50</v>
      </c>
      <c r="V336" s="94">
        <v>45092</v>
      </c>
      <c r="W336" s="94">
        <v>45985</v>
      </c>
      <c r="X336" s="95">
        <v>9785171571122</v>
      </c>
      <c r="Y336" s="96">
        <v>16</v>
      </c>
      <c r="Z336" s="97">
        <v>4.5999999999999999E-2</v>
      </c>
      <c r="AA336" s="98" t="s">
        <v>175</v>
      </c>
      <c r="AB336" s="98" t="s">
        <v>224</v>
      </c>
      <c r="AC336" s="98" t="s">
        <v>176</v>
      </c>
      <c r="AD336" s="91">
        <v>3</v>
      </c>
      <c r="AE336" s="135" t="s">
        <v>116</v>
      </c>
      <c r="AF336" s="168"/>
      <c r="AG336" s="98" t="s">
        <v>774</v>
      </c>
      <c r="AH336" s="98"/>
      <c r="AI336" s="86" t="s">
        <v>846</v>
      </c>
      <c r="AJ336" s="101" t="s">
        <v>167</v>
      </c>
      <c r="AK336" s="91"/>
      <c r="AL336" s="100" t="s">
        <v>847</v>
      </c>
      <c r="AM336" s="86" t="s">
        <v>184</v>
      </c>
      <c r="AN336" s="86" t="s">
        <v>142</v>
      </c>
      <c r="AO336" s="143">
        <f t="shared" si="12"/>
        <v>0</v>
      </c>
      <c r="AP336" s="85" t="s">
        <v>848</v>
      </c>
      <c r="AQ336" s="100" t="s">
        <v>143</v>
      </c>
      <c r="AR336" s="97" t="s">
        <v>125</v>
      </c>
      <c r="AV336" s="99"/>
      <c r="AW336" s="159" t="s">
        <v>849</v>
      </c>
      <c r="AX336" s="102" t="s">
        <v>850</v>
      </c>
      <c r="AY336" s="157" t="s">
        <v>851</v>
      </c>
      <c r="AZ336" s="159"/>
      <c r="BF336" s="103">
        <v>45989</v>
      </c>
      <c r="BG336" s="46"/>
      <c r="BH336" s="46"/>
      <c r="BI336" s="46">
        <f t="shared" si="13"/>
        <v>0</v>
      </c>
      <c r="BJ336" s="46">
        <f t="shared" si="14"/>
        <v>0</v>
      </c>
    </row>
    <row r="337" spans="1:62" ht="120" customHeight="1" x14ac:dyDescent="0.25">
      <c r="A337" s="170" t="s">
        <v>180</v>
      </c>
      <c r="B337" s="132"/>
      <c r="C337" s="150">
        <v>0</v>
      </c>
      <c r="D337" s="150">
        <v>0</v>
      </c>
      <c r="E337" s="133">
        <v>269.85000000000002</v>
      </c>
      <c r="F337" s="134" t="s">
        <v>1295</v>
      </c>
      <c r="G337" s="86" t="s">
        <v>245</v>
      </c>
      <c r="H337" s="86" t="s">
        <v>421</v>
      </c>
      <c r="I337" s="89"/>
      <c r="J337" s="90" t="s">
        <v>195</v>
      </c>
      <c r="K337" s="86"/>
      <c r="L337" s="86"/>
      <c r="M337" s="92" t="s">
        <v>138</v>
      </c>
      <c r="N337" s="86" t="s">
        <v>108</v>
      </c>
      <c r="O337" s="163" t="s">
        <v>324</v>
      </c>
      <c r="P337" s="163" t="s">
        <v>406</v>
      </c>
      <c r="Q337" s="91" t="s">
        <v>109</v>
      </c>
      <c r="R337" s="91" t="s">
        <v>207</v>
      </c>
      <c r="S337" s="91" t="s">
        <v>1296</v>
      </c>
      <c r="T337" s="92">
        <v>10</v>
      </c>
      <c r="U337" s="93">
        <v>15</v>
      </c>
      <c r="V337" s="94">
        <v>45989</v>
      </c>
      <c r="W337" s="94">
        <v>45989</v>
      </c>
      <c r="X337" s="95">
        <v>9785171786250</v>
      </c>
      <c r="Y337" s="96">
        <v>64</v>
      </c>
      <c r="Z337" s="97">
        <v>0.187</v>
      </c>
      <c r="AA337" s="98" t="s">
        <v>155</v>
      </c>
      <c r="AB337" s="98" t="s">
        <v>159</v>
      </c>
      <c r="AC337" s="98" t="s">
        <v>156</v>
      </c>
      <c r="AD337" s="91">
        <v>3</v>
      </c>
      <c r="AE337" s="169" t="s">
        <v>196</v>
      </c>
      <c r="AF337" s="168"/>
      <c r="AG337" s="98" t="s">
        <v>1297</v>
      </c>
      <c r="AH337" s="98"/>
      <c r="AI337" s="86" t="s">
        <v>422</v>
      </c>
      <c r="AJ337" s="101" t="s">
        <v>162</v>
      </c>
      <c r="AK337" s="91"/>
      <c r="AL337" s="100" t="s">
        <v>1298</v>
      </c>
      <c r="AM337" s="86" t="s">
        <v>184</v>
      </c>
      <c r="AN337" s="86" t="s">
        <v>142</v>
      </c>
      <c r="AO337" s="143">
        <f t="shared" si="12"/>
        <v>0</v>
      </c>
      <c r="AP337" s="85" t="s">
        <v>1299</v>
      </c>
      <c r="AQ337" s="100" t="s">
        <v>143</v>
      </c>
      <c r="AR337" s="97" t="s">
        <v>125</v>
      </c>
      <c r="AV337" s="99"/>
      <c r="AW337" s="159" t="s">
        <v>1300</v>
      </c>
      <c r="AX337" s="102" t="s">
        <v>1301</v>
      </c>
      <c r="AY337" s="157" t="s">
        <v>1302</v>
      </c>
      <c r="AZ337" s="159"/>
      <c r="BF337" s="103">
        <v>45992</v>
      </c>
      <c r="BG337" s="46"/>
      <c r="BH337" s="46"/>
      <c r="BI337" s="46">
        <f t="shared" si="13"/>
        <v>0</v>
      </c>
      <c r="BJ337" s="46">
        <f t="shared" si="14"/>
        <v>0</v>
      </c>
    </row>
    <row r="338" spans="1:62" ht="120" customHeight="1" x14ac:dyDescent="0.25">
      <c r="A338" s="170" t="s">
        <v>180</v>
      </c>
      <c r="B338" s="132"/>
      <c r="C338" s="150">
        <v>0</v>
      </c>
      <c r="D338" s="150">
        <v>0</v>
      </c>
      <c r="E338" s="133">
        <v>1102.5</v>
      </c>
      <c r="F338" s="134" t="s">
        <v>2903</v>
      </c>
      <c r="G338" s="86" t="s">
        <v>2904</v>
      </c>
      <c r="H338" s="86" t="s">
        <v>568</v>
      </c>
      <c r="I338" s="89"/>
      <c r="J338" s="90" t="s">
        <v>195</v>
      </c>
      <c r="K338" s="86"/>
      <c r="L338" s="86"/>
      <c r="M338" s="92" t="s">
        <v>138</v>
      </c>
      <c r="N338" s="86" t="s">
        <v>108</v>
      </c>
      <c r="O338" s="163" t="s">
        <v>229</v>
      </c>
      <c r="P338" s="163" t="s">
        <v>308</v>
      </c>
      <c r="Q338" s="91" t="s">
        <v>109</v>
      </c>
      <c r="R338" s="91" t="s">
        <v>207</v>
      </c>
      <c r="S338" s="91" t="s">
        <v>2905</v>
      </c>
      <c r="T338" s="92">
        <v>10</v>
      </c>
      <c r="U338" s="93">
        <v>8</v>
      </c>
      <c r="V338" s="94">
        <v>45992</v>
      </c>
      <c r="W338" s="94">
        <v>45992</v>
      </c>
      <c r="X338" s="95">
        <v>9785171728052</v>
      </c>
      <c r="Y338" s="96">
        <v>192</v>
      </c>
      <c r="Z338" s="97">
        <v>0.81299999999999994</v>
      </c>
      <c r="AA338" s="98" t="s">
        <v>139</v>
      </c>
      <c r="AB338" s="98" t="s">
        <v>159</v>
      </c>
      <c r="AC338" s="98" t="s">
        <v>140</v>
      </c>
      <c r="AD338" s="91" t="s">
        <v>110</v>
      </c>
      <c r="AE338" s="169" t="s">
        <v>196</v>
      </c>
      <c r="AF338" s="168"/>
      <c r="AG338" s="98" t="s">
        <v>298</v>
      </c>
      <c r="AH338" s="98"/>
      <c r="AI338" s="86" t="s">
        <v>569</v>
      </c>
      <c r="AJ338" s="101" t="s">
        <v>149</v>
      </c>
      <c r="AK338" s="91"/>
      <c r="AL338" s="100" t="s">
        <v>2906</v>
      </c>
      <c r="AM338" s="86" t="s">
        <v>230</v>
      </c>
      <c r="AN338" s="86" t="s">
        <v>142</v>
      </c>
      <c r="AO338" s="143">
        <f t="shared" ref="AO338:AO401" si="15">C338*U338+D338</f>
        <v>0</v>
      </c>
      <c r="AP338" s="85" t="s">
        <v>2907</v>
      </c>
      <c r="AQ338" s="100" t="s">
        <v>147</v>
      </c>
      <c r="AR338" s="97" t="s">
        <v>125</v>
      </c>
      <c r="AV338" s="99"/>
      <c r="AW338" s="159" t="s">
        <v>2908</v>
      </c>
      <c r="AX338" s="102"/>
      <c r="AY338" s="157" t="s">
        <v>2909</v>
      </c>
      <c r="AZ338" s="159"/>
      <c r="BF338" s="103">
        <v>45996</v>
      </c>
      <c r="BG338" s="46"/>
      <c r="BH338" s="46"/>
      <c r="BI338" s="46">
        <f t="shared" ref="BI338:BI401" si="16">AO338*E338</f>
        <v>0</v>
      </c>
      <c r="BJ338" s="46">
        <f t="shared" ref="BJ338:BJ401" si="17">AO338*Z338</f>
        <v>0</v>
      </c>
    </row>
    <row r="339" spans="1:62" ht="120" customHeight="1" x14ac:dyDescent="0.25">
      <c r="A339" s="170" t="s">
        <v>180</v>
      </c>
      <c r="B339" s="132"/>
      <c r="C339" s="150">
        <v>0</v>
      </c>
      <c r="D339" s="150">
        <v>0</v>
      </c>
      <c r="E339" s="133">
        <v>497.70000000000005</v>
      </c>
      <c r="F339" s="134" t="s">
        <v>4055</v>
      </c>
      <c r="G339" s="86" t="s">
        <v>3469</v>
      </c>
      <c r="H339" s="86" t="s">
        <v>4056</v>
      </c>
      <c r="I339" s="89"/>
      <c r="J339" s="90">
        <v>5</v>
      </c>
      <c r="K339" s="86"/>
      <c r="L339" s="86"/>
      <c r="M339" s="92" t="s">
        <v>133</v>
      </c>
      <c r="N339" s="86" t="s">
        <v>108</v>
      </c>
      <c r="O339" s="163" t="s">
        <v>173</v>
      </c>
      <c r="P339" s="163" t="s">
        <v>2249</v>
      </c>
      <c r="Q339" s="91" t="s">
        <v>109</v>
      </c>
      <c r="R339" s="91" t="s">
        <v>207</v>
      </c>
      <c r="S339" s="91" t="s">
        <v>4057</v>
      </c>
      <c r="T339" s="92">
        <v>10</v>
      </c>
      <c r="U339" s="93">
        <v>16</v>
      </c>
      <c r="V339" s="94">
        <v>42851</v>
      </c>
      <c r="W339" s="94">
        <v>45999</v>
      </c>
      <c r="X339" s="95">
        <v>9785170991969</v>
      </c>
      <c r="Y339" s="96">
        <v>224</v>
      </c>
      <c r="Z339" s="97">
        <v>0.21299999999999999</v>
      </c>
      <c r="AA339" s="98" t="s">
        <v>168</v>
      </c>
      <c r="AB339" s="98" t="s">
        <v>164</v>
      </c>
      <c r="AC339" s="98" t="s">
        <v>169</v>
      </c>
      <c r="AD339" s="91">
        <v>3</v>
      </c>
      <c r="AE339" s="135" t="s">
        <v>116</v>
      </c>
      <c r="AF339" s="168"/>
      <c r="AG339" s="98" t="s">
        <v>587</v>
      </c>
      <c r="AH339" s="98"/>
      <c r="AI339" s="86" t="s">
        <v>4058</v>
      </c>
      <c r="AJ339" s="101"/>
      <c r="AK339" s="91"/>
      <c r="AL339" s="100" t="s">
        <v>4059</v>
      </c>
      <c r="AM339" s="86" t="s">
        <v>272</v>
      </c>
      <c r="AN339" s="86" t="s">
        <v>236</v>
      </c>
      <c r="AO339" s="143">
        <f t="shared" si="15"/>
        <v>0</v>
      </c>
      <c r="AP339" s="85" t="s">
        <v>4060</v>
      </c>
      <c r="AQ339" s="100" t="s">
        <v>157</v>
      </c>
      <c r="AR339" s="97" t="s">
        <v>125</v>
      </c>
      <c r="AV339" s="99"/>
      <c r="AW339" s="159" t="s">
        <v>4061</v>
      </c>
      <c r="AX339" s="102"/>
      <c r="AY339" s="157" t="s">
        <v>4062</v>
      </c>
      <c r="AZ339" s="159"/>
      <c r="BF339" s="103">
        <v>46000</v>
      </c>
      <c r="BG339" s="46"/>
      <c r="BH339" s="46"/>
      <c r="BI339" s="46">
        <f t="shared" si="16"/>
        <v>0</v>
      </c>
      <c r="BJ339" s="46">
        <f t="shared" si="17"/>
        <v>0</v>
      </c>
    </row>
    <row r="340" spans="1:62" ht="120" customHeight="1" x14ac:dyDescent="0.25">
      <c r="A340" s="170" t="s">
        <v>180</v>
      </c>
      <c r="B340" s="132"/>
      <c r="C340" s="150">
        <v>0</v>
      </c>
      <c r="D340" s="150">
        <v>0</v>
      </c>
      <c r="E340" s="133">
        <v>825.30000000000007</v>
      </c>
      <c r="F340" s="134" t="s">
        <v>3468</v>
      </c>
      <c r="G340" s="86" t="s">
        <v>3469</v>
      </c>
      <c r="H340" s="86" t="s">
        <v>3470</v>
      </c>
      <c r="I340" s="89"/>
      <c r="J340" s="90" t="s">
        <v>195</v>
      </c>
      <c r="K340" s="86"/>
      <c r="L340" s="86"/>
      <c r="M340" s="92" t="s">
        <v>133</v>
      </c>
      <c r="N340" s="86" t="s">
        <v>108</v>
      </c>
      <c r="O340" s="163" t="s">
        <v>173</v>
      </c>
      <c r="P340" s="163" t="s">
        <v>2249</v>
      </c>
      <c r="Q340" s="91" t="s">
        <v>109</v>
      </c>
      <c r="R340" s="91" t="s">
        <v>207</v>
      </c>
      <c r="S340" s="91" t="s">
        <v>3471</v>
      </c>
      <c r="T340" s="92">
        <v>10</v>
      </c>
      <c r="U340" s="93">
        <v>16</v>
      </c>
      <c r="V340" s="94">
        <v>45996</v>
      </c>
      <c r="W340" s="94">
        <v>45996</v>
      </c>
      <c r="X340" s="95">
        <v>9785171778088</v>
      </c>
      <c r="Y340" s="96">
        <v>64</v>
      </c>
      <c r="Z340" s="97">
        <v>0.374</v>
      </c>
      <c r="AA340" s="98" t="s">
        <v>3472</v>
      </c>
      <c r="AB340" s="98" t="s">
        <v>225</v>
      </c>
      <c r="AC340" s="98" t="s">
        <v>3473</v>
      </c>
      <c r="AD340" s="91" t="s">
        <v>110</v>
      </c>
      <c r="AE340" s="169" t="s">
        <v>196</v>
      </c>
      <c r="AF340" s="168"/>
      <c r="AG340" s="98" t="s">
        <v>2208</v>
      </c>
      <c r="AH340" s="98"/>
      <c r="AI340" s="86" t="s">
        <v>3474</v>
      </c>
      <c r="AJ340" s="101"/>
      <c r="AK340" s="91"/>
      <c r="AL340" s="100" t="s">
        <v>3475</v>
      </c>
      <c r="AM340" s="86" t="s">
        <v>272</v>
      </c>
      <c r="AN340" s="86" t="s">
        <v>236</v>
      </c>
      <c r="AO340" s="143">
        <f t="shared" si="15"/>
        <v>0</v>
      </c>
      <c r="AP340" s="85" t="s">
        <v>3476</v>
      </c>
      <c r="AQ340" s="100" t="s">
        <v>143</v>
      </c>
      <c r="AR340" s="97" t="s">
        <v>125</v>
      </c>
      <c r="AV340" s="99" t="s">
        <v>121</v>
      </c>
      <c r="AW340" s="159" t="s">
        <v>3477</v>
      </c>
      <c r="AX340" s="102"/>
      <c r="AY340" s="157" t="s">
        <v>3478</v>
      </c>
      <c r="AZ340" s="159"/>
      <c r="BF340" s="103">
        <v>45999</v>
      </c>
      <c r="BG340" s="46"/>
      <c r="BH340" s="46"/>
      <c r="BI340" s="46">
        <f t="shared" si="16"/>
        <v>0</v>
      </c>
      <c r="BJ340" s="46">
        <f t="shared" si="17"/>
        <v>0</v>
      </c>
    </row>
    <row r="341" spans="1:62" ht="120" customHeight="1" x14ac:dyDescent="0.25">
      <c r="A341" s="170" t="s">
        <v>180</v>
      </c>
      <c r="B341" s="132"/>
      <c r="C341" s="150">
        <v>0</v>
      </c>
      <c r="D341" s="150">
        <v>0</v>
      </c>
      <c r="E341" s="133">
        <v>1209.6000000000001</v>
      </c>
      <c r="F341" s="134" t="s">
        <v>852</v>
      </c>
      <c r="G341" s="86" t="s">
        <v>853</v>
      </c>
      <c r="H341" s="86" t="s">
        <v>854</v>
      </c>
      <c r="I341" s="89"/>
      <c r="J341" s="90" t="s">
        <v>195</v>
      </c>
      <c r="K341" s="86"/>
      <c r="L341" s="86"/>
      <c r="M341" s="92" t="s">
        <v>138</v>
      </c>
      <c r="N341" s="86" t="s">
        <v>108</v>
      </c>
      <c r="O341" s="163" t="s">
        <v>165</v>
      </c>
      <c r="P341" s="163" t="s">
        <v>166</v>
      </c>
      <c r="Q341" s="91" t="s">
        <v>109</v>
      </c>
      <c r="R341" s="91" t="s">
        <v>207</v>
      </c>
      <c r="S341" s="91" t="s">
        <v>855</v>
      </c>
      <c r="T341" s="92">
        <v>10</v>
      </c>
      <c r="U341" s="93">
        <v>8</v>
      </c>
      <c r="V341" s="94">
        <v>45987</v>
      </c>
      <c r="W341" s="94">
        <v>45987</v>
      </c>
      <c r="X341" s="95">
        <v>9785171816605</v>
      </c>
      <c r="Y341" s="96">
        <v>224</v>
      </c>
      <c r="Z341" s="97">
        <v>0.81299999999999994</v>
      </c>
      <c r="AA341" s="98" t="s">
        <v>155</v>
      </c>
      <c r="AB341" s="98" t="s">
        <v>159</v>
      </c>
      <c r="AC341" s="98" t="s">
        <v>156</v>
      </c>
      <c r="AD341" s="91" t="s">
        <v>110</v>
      </c>
      <c r="AE341" s="169" t="s">
        <v>196</v>
      </c>
      <c r="AF341" s="168"/>
      <c r="AG341" s="98" t="s">
        <v>856</v>
      </c>
      <c r="AH341" s="98"/>
      <c r="AI341" s="86" t="s">
        <v>857</v>
      </c>
      <c r="AJ341" s="101" t="s">
        <v>162</v>
      </c>
      <c r="AK341" s="91"/>
      <c r="AL341" s="100" t="s">
        <v>858</v>
      </c>
      <c r="AM341" s="86" t="s">
        <v>150</v>
      </c>
      <c r="AN341" s="86" t="s">
        <v>142</v>
      </c>
      <c r="AO341" s="143">
        <f t="shared" si="15"/>
        <v>0</v>
      </c>
      <c r="AP341" s="85" t="s">
        <v>859</v>
      </c>
      <c r="AQ341" s="100" t="s">
        <v>143</v>
      </c>
      <c r="AR341" s="97" t="s">
        <v>125</v>
      </c>
      <c r="AV341" s="99"/>
      <c r="AW341" s="159" t="s">
        <v>860</v>
      </c>
      <c r="AX341" s="102" t="s">
        <v>861</v>
      </c>
      <c r="AY341" s="157" t="s">
        <v>862</v>
      </c>
      <c r="AZ341" s="159" t="s">
        <v>325</v>
      </c>
      <c r="BF341" s="103">
        <v>45989</v>
      </c>
      <c r="BG341" s="46"/>
      <c r="BH341" s="46"/>
      <c r="BI341" s="46">
        <f t="shared" si="16"/>
        <v>0</v>
      </c>
      <c r="BJ341" s="46">
        <f t="shared" si="17"/>
        <v>0</v>
      </c>
    </row>
    <row r="342" spans="1:62" ht="120" customHeight="1" x14ac:dyDescent="0.25">
      <c r="A342" s="170" t="s">
        <v>180</v>
      </c>
      <c r="B342" s="132"/>
      <c r="C342" s="150">
        <v>0</v>
      </c>
      <c r="D342" s="150">
        <v>0</v>
      </c>
      <c r="E342" s="133">
        <v>1209.6000000000001</v>
      </c>
      <c r="F342" s="134" t="s">
        <v>863</v>
      </c>
      <c r="G342" s="86" t="s">
        <v>864</v>
      </c>
      <c r="H342" s="86" t="s">
        <v>854</v>
      </c>
      <c r="I342" s="89"/>
      <c r="J342" s="90" t="s">
        <v>195</v>
      </c>
      <c r="K342" s="86"/>
      <c r="L342" s="86"/>
      <c r="M342" s="92" t="s">
        <v>138</v>
      </c>
      <c r="N342" s="86" t="s">
        <v>108</v>
      </c>
      <c r="O342" s="163" t="s">
        <v>165</v>
      </c>
      <c r="P342" s="163" t="s">
        <v>166</v>
      </c>
      <c r="Q342" s="91" t="s">
        <v>109</v>
      </c>
      <c r="R342" s="91" t="s">
        <v>207</v>
      </c>
      <c r="S342" s="91" t="s">
        <v>865</v>
      </c>
      <c r="T342" s="92">
        <v>10</v>
      </c>
      <c r="U342" s="93">
        <v>8</v>
      </c>
      <c r="V342" s="94">
        <v>45987</v>
      </c>
      <c r="W342" s="94">
        <v>45987</v>
      </c>
      <c r="X342" s="95">
        <v>9785171816612</v>
      </c>
      <c r="Y342" s="96">
        <v>224</v>
      </c>
      <c r="Z342" s="97">
        <v>0.81</v>
      </c>
      <c r="AA342" s="98" t="s">
        <v>155</v>
      </c>
      <c r="AB342" s="98" t="s">
        <v>159</v>
      </c>
      <c r="AC342" s="98" t="s">
        <v>156</v>
      </c>
      <c r="AD342" s="91" t="s">
        <v>110</v>
      </c>
      <c r="AE342" s="169" t="s">
        <v>196</v>
      </c>
      <c r="AF342" s="168"/>
      <c r="AG342" s="98" t="s">
        <v>856</v>
      </c>
      <c r="AH342" s="98"/>
      <c r="AI342" s="86" t="s">
        <v>857</v>
      </c>
      <c r="AJ342" s="101" t="s">
        <v>162</v>
      </c>
      <c r="AK342" s="91"/>
      <c r="AL342" s="100" t="s">
        <v>866</v>
      </c>
      <c r="AM342" s="86" t="s">
        <v>150</v>
      </c>
      <c r="AN342" s="86" t="s">
        <v>142</v>
      </c>
      <c r="AO342" s="143">
        <f t="shared" si="15"/>
        <v>0</v>
      </c>
      <c r="AP342" s="85" t="s">
        <v>867</v>
      </c>
      <c r="AQ342" s="100" t="s">
        <v>143</v>
      </c>
      <c r="AR342" s="97" t="s">
        <v>125</v>
      </c>
      <c r="AV342" s="99"/>
      <c r="AW342" s="159" t="s">
        <v>868</v>
      </c>
      <c r="AX342" s="102"/>
      <c r="AY342" s="157" t="s">
        <v>869</v>
      </c>
      <c r="AZ342" s="159" t="s">
        <v>325</v>
      </c>
      <c r="BF342" s="103">
        <v>45989</v>
      </c>
      <c r="BG342" s="46"/>
      <c r="BH342" s="46"/>
      <c r="BI342" s="46">
        <f t="shared" si="16"/>
        <v>0</v>
      </c>
      <c r="BJ342" s="46">
        <f t="shared" si="17"/>
        <v>0</v>
      </c>
    </row>
    <row r="343" spans="1:62" ht="120" customHeight="1" x14ac:dyDescent="0.25">
      <c r="A343" s="170" t="s">
        <v>180</v>
      </c>
      <c r="B343" s="132"/>
      <c r="C343" s="150">
        <v>0</v>
      </c>
      <c r="D343" s="150">
        <v>0</v>
      </c>
      <c r="E343" s="133">
        <v>806.40000000000009</v>
      </c>
      <c r="F343" s="134" t="s">
        <v>2910</v>
      </c>
      <c r="G343" s="86" t="s">
        <v>2911</v>
      </c>
      <c r="H343" s="86" t="s">
        <v>2912</v>
      </c>
      <c r="I343" s="89"/>
      <c r="J343" s="90" t="s">
        <v>195</v>
      </c>
      <c r="K343" s="86"/>
      <c r="L343" s="86"/>
      <c r="M343" s="92" t="s">
        <v>144</v>
      </c>
      <c r="N343" s="86" t="s">
        <v>108</v>
      </c>
      <c r="O343" s="163" t="s">
        <v>250</v>
      </c>
      <c r="P343" s="163" t="s">
        <v>354</v>
      </c>
      <c r="Q343" s="91" t="s">
        <v>109</v>
      </c>
      <c r="R343" s="91" t="s">
        <v>340</v>
      </c>
      <c r="S343" s="91" t="s">
        <v>2913</v>
      </c>
      <c r="T343" s="92">
        <v>10</v>
      </c>
      <c r="U343" s="93">
        <v>8</v>
      </c>
      <c r="V343" s="94">
        <v>45988</v>
      </c>
      <c r="W343" s="94">
        <v>45988</v>
      </c>
      <c r="X343" s="95">
        <v>9785171806033</v>
      </c>
      <c r="Y343" s="96">
        <v>608</v>
      </c>
      <c r="Z343" s="97">
        <v>0.58799999999999997</v>
      </c>
      <c r="AA343" s="98" t="s">
        <v>145</v>
      </c>
      <c r="AB343" s="98" t="s">
        <v>192</v>
      </c>
      <c r="AC343" s="98" t="s">
        <v>146</v>
      </c>
      <c r="AD343" s="91" t="s">
        <v>110</v>
      </c>
      <c r="AE343" s="169" t="s">
        <v>196</v>
      </c>
      <c r="AF343" s="168"/>
      <c r="AG343" s="98" t="s">
        <v>365</v>
      </c>
      <c r="AH343" s="98"/>
      <c r="AI343" s="86" t="s">
        <v>2914</v>
      </c>
      <c r="AJ343" s="101"/>
      <c r="AK343" s="91"/>
      <c r="AL343" s="100" t="s">
        <v>2915</v>
      </c>
      <c r="AM343" s="86" t="s">
        <v>286</v>
      </c>
      <c r="AN343" s="86" t="s">
        <v>236</v>
      </c>
      <c r="AO343" s="143">
        <f t="shared" si="15"/>
        <v>0</v>
      </c>
      <c r="AP343" s="85" t="s">
        <v>2916</v>
      </c>
      <c r="AQ343" s="100" t="s">
        <v>157</v>
      </c>
      <c r="AR343" s="97" t="s">
        <v>125</v>
      </c>
      <c r="AV343" s="99"/>
      <c r="AW343" s="159" t="s">
        <v>2917</v>
      </c>
      <c r="AX343" s="102"/>
      <c r="AY343" s="157" t="s">
        <v>2918</v>
      </c>
      <c r="AZ343" s="159"/>
      <c r="BF343" s="103">
        <v>45996</v>
      </c>
      <c r="BG343" s="46"/>
      <c r="BH343" s="46"/>
      <c r="BI343" s="46">
        <f t="shared" si="16"/>
        <v>0</v>
      </c>
      <c r="BJ343" s="46">
        <f t="shared" si="17"/>
        <v>0</v>
      </c>
    </row>
    <row r="344" spans="1:62" ht="120" customHeight="1" x14ac:dyDescent="0.25">
      <c r="A344" s="170" t="s">
        <v>180</v>
      </c>
      <c r="B344" s="132"/>
      <c r="C344" s="150">
        <v>0</v>
      </c>
      <c r="D344" s="150">
        <v>0</v>
      </c>
      <c r="E344" s="133">
        <v>875.7</v>
      </c>
      <c r="F344" s="134" t="s">
        <v>2301</v>
      </c>
      <c r="G344" s="86" t="s">
        <v>2302</v>
      </c>
      <c r="H344" s="86" t="s">
        <v>2303</v>
      </c>
      <c r="I344" s="89"/>
      <c r="J344" s="90">
        <v>4</v>
      </c>
      <c r="K344" s="86"/>
      <c r="L344" s="86"/>
      <c r="M344" s="92" t="s">
        <v>138</v>
      </c>
      <c r="N344" s="86" t="s">
        <v>108</v>
      </c>
      <c r="O344" s="163" t="s">
        <v>229</v>
      </c>
      <c r="P344" s="163" t="s">
        <v>229</v>
      </c>
      <c r="Q344" s="91" t="s">
        <v>109</v>
      </c>
      <c r="R344" s="91" t="s">
        <v>207</v>
      </c>
      <c r="S344" s="91" t="s">
        <v>2304</v>
      </c>
      <c r="T344" s="92">
        <v>10</v>
      </c>
      <c r="U344" s="93">
        <v>10</v>
      </c>
      <c r="V344" s="94">
        <v>44897</v>
      </c>
      <c r="W344" s="94">
        <v>45992</v>
      </c>
      <c r="X344" s="95">
        <v>9785171376604</v>
      </c>
      <c r="Y344" s="96">
        <v>112</v>
      </c>
      <c r="Z344" s="97">
        <v>0.60599999999999998</v>
      </c>
      <c r="AA344" s="98" t="s">
        <v>139</v>
      </c>
      <c r="AB344" s="98" t="s">
        <v>225</v>
      </c>
      <c r="AC344" s="98" t="s">
        <v>140</v>
      </c>
      <c r="AD344" s="91" t="s">
        <v>110</v>
      </c>
      <c r="AE344" s="135" t="s">
        <v>116</v>
      </c>
      <c r="AF344" s="168"/>
      <c r="AG344" s="98" t="s">
        <v>353</v>
      </c>
      <c r="AH344" s="98"/>
      <c r="AI344" s="86" t="s">
        <v>2305</v>
      </c>
      <c r="AJ344" s="101" t="s">
        <v>141</v>
      </c>
      <c r="AK344" s="91"/>
      <c r="AL344" s="100" t="s">
        <v>2306</v>
      </c>
      <c r="AM344" s="86" t="s">
        <v>230</v>
      </c>
      <c r="AN344" s="86" t="s">
        <v>142</v>
      </c>
      <c r="AO344" s="143">
        <f t="shared" si="15"/>
        <v>0</v>
      </c>
      <c r="AP344" s="85" t="s">
        <v>2307</v>
      </c>
      <c r="AQ344" s="100" t="s">
        <v>143</v>
      </c>
      <c r="AR344" s="97" t="s">
        <v>125</v>
      </c>
      <c r="AV344" s="99"/>
      <c r="AW344" s="159" t="s">
        <v>2308</v>
      </c>
      <c r="AX344" s="102"/>
      <c r="AY344" s="157" t="s">
        <v>2309</v>
      </c>
      <c r="AZ344" s="159"/>
      <c r="BF344" s="103">
        <v>45995</v>
      </c>
      <c r="BG344" s="46"/>
      <c r="BH344" s="46"/>
      <c r="BI344" s="46">
        <f t="shared" si="16"/>
        <v>0</v>
      </c>
      <c r="BJ344" s="46">
        <f t="shared" si="17"/>
        <v>0</v>
      </c>
    </row>
    <row r="345" spans="1:62" ht="120" customHeight="1" x14ac:dyDescent="0.25">
      <c r="A345" s="170" t="s">
        <v>180</v>
      </c>
      <c r="B345" s="132"/>
      <c r="C345" s="150">
        <v>0</v>
      </c>
      <c r="D345" s="150">
        <v>0</v>
      </c>
      <c r="E345" s="133">
        <v>428.40000000000003</v>
      </c>
      <c r="F345" s="134" t="s">
        <v>3479</v>
      </c>
      <c r="G345" s="86" t="s">
        <v>3480</v>
      </c>
      <c r="H345" s="86" t="s">
        <v>3481</v>
      </c>
      <c r="I345" s="89"/>
      <c r="J345" s="90">
        <v>6</v>
      </c>
      <c r="K345" s="86"/>
      <c r="L345" s="86"/>
      <c r="M345" s="92" t="s">
        <v>151</v>
      </c>
      <c r="N345" s="86" t="s">
        <v>108</v>
      </c>
      <c r="O345" s="163" t="s">
        <v>248</v>
      </c>
      <c r="P345" s="163" t="s">
        <v>314</v>
      </c>
      <c r="Q345" s="91" t="s">
        <v>109</v>
      </c>
      <c r="R345" s="91" t="s">
        <v>207</v>
      </c>
      <c r="S345" s="91" t="s">
        <v>3482</v>
      </c>
      <c r="T345" s="92">
        <v>10</v>
      </c>
      <c r="U345" s="93">
        <v>5</v>
      </c>
      <c r="V345" s="94">
        <v>45489</v>
      </c>
      <c r="W345" s="94">
        <v>45994</v>
      </c>
      <c r="X345" s="95">
        <v>9785171646165</v>
      </c>
      <c r="Y345" s="96">
        <v>320</v>
      </c>
      <c r="Z345" s="97">
        <v>0.22</v>
      </c>
      <c r="AA345" s="98" t="s">
        <v>170</v>
      </c>
      <c r="AB345" s="98" t="s">
        <v>160</v>
      </c>
      <c r="AC345" s="98" t="s">
        <v>171</v>
      </c>
      <c r="AD345" s="91">
        <v>3</v>
      </c>
      <c r="AE345" s="135" t="s">
        <v>116</v>
      </c>
      <c r="AF345" s="168"/>
      <c r="AG345" s="98" t="s">
        <v>418</v>
      </c>
      <c r="AH345" s="98"/>
      <c r="AI345" s="86" t="s">
        <v>3483</v>
      </c>
      <c r="AJ345" s="101"/>
      <c r="AK345" s="91"/>
      <c r="AL345" s="100" t="s">
        <v>3484</v>
      </c>
      <c r="AM345" s="86" t="s">
        <v>279</v>
      </c>
      <c r="AN345" s="86" t="s">
        <v>236</v>
      </c>
      <c r="AO345" s="143">
        <f t="shared" si="15"/>
        <v>0</v>
      </c>
      <c r="AP345" s="85" t="s">
        <v>3485</v>
      </c>
      <c r="AQ345" s="100" t="s">
        <v>157</v>
      </c>
      <c r="AR345" s="97" t="s">
        <v>125</v>
      </c>
      <c r="AV345" s="99"/>
      <c r="AW345" s="159" t="s">
        <v>3486</v>
      </c>
      <c r="AX345" s="102"/>
      <c r="AY345" s="157" t="s">
        <v>3487</v>
      </c>
      <c r="AZ345" s="159"/>
      <c r="BF345" s="103">
        <v>45999</v>
      </c>
      <c r="BG345" s="46"/>
      <c r="BH345" s="46"/>
      <c r="BI345" s="46">
        <f t="shared" si="16"/>
        <v>0</v>
      </c>
      <c r="BJ345" s="46">
        <f t="shared" si="17"/>
        <v>0</v>
      </c>
    </row>
    <row r="346" spans="1:62" ht="120" customHeight="1" x14ac:dyDescent="0.25">
      <c r="A346" s="170" t="s">
        <v>180</v>
      </c>
      <c r="B346" s="132"/>
      <c r="C346" s="150">
        <v>0</v>
      </c>
      <c r="D346" s="150">
        <v>0</v>
      </c>
      <c r="E346" s="133">
        <v>585.9</v>
      </c>
      <c r="F346" s="134" t="s">
        <v>3488</v>
      </c>
      <c r="G346" s="86" t="s">
        <v>3489</v>
      </c>
      <c r="H346" s="86" t="s">
        <v>3490</v>
      </c>
      <c r="I346" s="89"/>
      <c r="J346" s="90">
        <v>5</v>
      </c>
      <c r="K346" s="86"/>
      <c r="L346" s="86"/>
      <c r="M346" s="92" t="s">
        <v>133</v>
      </c>
      <c r="N346" s="86" t="s">
        <v>108</v>
      </c>
      <c r="O346" s="163" t="s">
        <v>239</v>
      </c>
      <c r="P346" s="163" t="s">
        <v>391</v>
      </c>
      <c r="Q346" s="91" t="s">
        <v>109</v>
      </c>
      <c r="R346" s="91" t="s">
        <v>207</v>
      </c>
      <c r="S346" s="91" t="s">
        <v>3491</v>
      </c>
      <c r="T346" s="92">
        <v>10</v>
      </c>
      <c r="U346" s="93">
        <v>15</v>
      </c>
      <c r="V346" s="94">
        <v>42941</v>
      </c>
      <c r="W346" s="94">
        <v>45993</v>
      </c>
      <c r="X346" s="95">
        <v>9785171047351</v>
      </c>
      <c r="Y346" s="96">
        <v>128</v>
      </c>
      <c r="Z346" s="97">
        <v>0.32700000000000001</v>
      </c>
      <c r="AA346" s="98" t="s">
        <v>139</v>
      </c>
      <c r="AB346" s="98" t="s">
        <v>191</v>
      </c>
      <c r="AC346" s="98" t="s">
        <v>140</v>
      </c>
      <c r="AD346" s="91">
        <v>3</v>
      </c>
      <c r="AE346" s="135" t="s">
        <v>116</v>
      </c>
      <c r="AF346" s="168"/>
      <c r="AG346" s="98" t="s">
        <v>581</v>
      </c>
      <c r="AH346" s="98"/>
      <c r="AI346" s="86" t="s">
        <v>3492</v>
      </c>
      <c r="AJ346" s="101"/>
      <c r="AK346" s="91" t="s">
        <v>3493</v>
      </c>
      <c r="AL346" s="100" t="s">
        <v>3494</v>
      </c>
      <c r="AM346" s="86" t="s">
        <v>276</v>
      </c>
      <c r="AN346" s="86" t="s">
        <v>236</v>
      </c>
      <c r="AO346" s="143">
        <f t="shared" si="15"/>
        <v>0</v>
      </c>
      <c r="AP346" s="85" t="s">
        <v>3495</v>
      </c>
      <c r="AQ346" s="100" t="s">
        <v>157</v>
      </c>
      <c r="AR346" s="97" t="s">
        <v>125</v>
      </c>
      <c r="AV346" s="99"/>
      <c r="AW346" s="159" t="s">
        <v>3496</v>
      </c>
      <c r="AX346" s="102" t="s">
        <v>3497</v>
      </c>
      <c r="AY346" s="157" t="s">
        <v>3498</v>
      </c>
      <c r="AZ346" s="159"/>
      <c r="BF346" s="103">
        <v>45999</v>
      </c>
      <c r="BG346" s="46"/>
      <c r="BH346" s="46"/>
      <c r="BI346" s="46">
        <f t="shared" si="16"/>
        <v>0</v>
      </c>
      <c r="BJ346" s="46">
        <f t="shared" si="17"/>
        <v>0</v>
      </c>
    </row>
    <row r="347" spans="1:62" ht="120" customHeight="1" x14ac:dyDescent="0.25">
      <c r="A347" s="170" t="s">
        <v>180</v>
      </c>
      <c r="B347" s="132"/>
      <c r="C347" s="150">
        <v>0</v>
      </c>
      <c r="D347" s="150">
        <v>0</v>
      </c>
      <c r="E347" s="133">
        <v>585.9</v>
      </c>
      <c r="F347" s="134" t="s">
        <v>3499</v>
      </c>
      <c r="G347" s="86" t="s">
        <v>3500</v>
      </c>
      <c r="H347" s="86" t="s">
        <v>3490</v>
      </c>
      <c r="I347" s="89"/>
      <c r="J347" s="90">
        <v>5</v>
      </c>
      <c r="K347" s="86"/>
      <c r="L347" s="86"/>
      <c r="M347" s="92" t="s">
        <v>133</v>
      </c>
      <c r="N347" s="86" t="s">
        <v>108</v>
      </c>
      <c r="O347" s="163" t="s">
        <v>239</v>
      </c>
      <c r="P347" s="163" t="s">
        <v>391</v>
      </c>
      <c r="Q347" s="91" t="s">
        <v>109</v>
      </c>
      <c r="R347" s="91" t="s">
        <v>207</v>
      </c>
      <c r="S347" s="91" t="s">
        <v>3501</v>
      </c>
      <c r="T347" s="92">
        <v>10</v>
      </c>
      <c r="U347" s="93">
        <v>15</v>
      </c>
      <c r="V347" s="94">
        <v>44111</v>
      </c>
      <c r="W347" s="94">
        <v>45993</v>
      </c>
      <c r="X347" s="95">
        <v>9785171210328</v>
      </c>
      <c r="Y347" s="96">
        <v>128</v>
      </c>
      <c r="Z347" s="97">
        <v>0.32500000000000001</v>
      </c>
      <c r="AA347" s="98" t="s">
        <v>139</v>
      </c>
      <c r="AB347" s="98" t="s">
        <v>191</v>
      </c>
      <c r="AC347" s="98" t="s">
        <v>140</v>
      </c>
      <c r="AD347" s="91">
        <v>3</v>
      </c>
      <c r="AE347" s="135" t="s">
        <v>116</v>
      </c>
      <c r="AF347" s="168"/>
      <c r="AG347" s="98" t="s">
        <v>581</v>
      </c>
      <c r="AH347" s="98"/>
      <c r="AI347" s="86" t="s">
        <v>3492</v>
      </c>
      <c r="AJ347" s="101"/>
      <c r="AK347" s="91" t="s">
        <v>3502</v>
      </c>
      <c r="AL347" s="100" t="s">
        <v>3503</v>
      </c>
      <c r="AM347" s="86" t="s">
        <v>276</v>
      </c>
      <c r="AN347" s="86" t="s">
        <v>236</v>
      </c>
      <c r="AO347" s="143">
        <f t="shared" si="15"/>
        <v>0</v>
      </c>
      <c r="AP347" s="85" t="s">
        <v>3504</v>
      </c>
      <c r="AQ347" s="100" t="s">
        <v>157</v>
      </c>
      <c r="AR347" s="97" t="s">
        <v>125</v>
      </c>
      <c r="AV347" s="99"/>
      <c r="AW347" s="159" t="s">
        <v>3505</v>
      </c>
      <c r="AX347" s="102"/>
      <c r="AY347" s="157" t="s">
        <v>3506</v>
      </c>
      <c r="AZ347" s="159"/>
      <c r="BF347" s="103">
        <v>45999</v>
      </c>
      <c r="BG347" s="46"/>
      <c r="BH347" s="46"/>
      <c r="BI347" s="46">
        <f t="shared" si="16"/>
        <v>0</v>
      </c>
      <c r="BJ347" s="46">
        <f t="shared" si="17"/>
        <v>0</v>
      </c>
    </row>
    <row r="348" spans="1:62" ht="120" customHeight="1" x14ac:dyDescent="0.25">
      <c r="A348" s="170" t="s">
        <v>180</v>
      </c>
      <c r="B348" s="132"/>
      <c r="C348" s="150">
        <v>0</v>
      </c>
      <c r="D348" s="150">
        <v>0</v>
      </c>
      <c r="E348" s="133">
        <v>585.9</v>
      </c>
      <c r="F348" s="134" t="s">
        <v>3507</v>
      </c>
      <c r="G348" s="86" t="s">
        <v>3508</v>
      </c>
      <c r="H348" s="86" t="s">
        <v>3490</v>
      </c>
      <c r="I348" s="89"/>
      <c r="J348" s="90">
        <v>5</v>
      </c>
      <c r="K348" s="86"/>
      <c r="L348" s="86"/>
      <c r="M348" s="92" t="s">
        <v>133</v>
      </c>
      <c r="N348" s="86" t="s">
        <v>108</v>
      </c>
      <c r="O348" s="163" t="s">
        <v>239</v>
      </c>
      <c r="P348" s="163" t="s">
        <v>391</v>
      </c>
      <c r="Q348" s="91" t="s">
        <v>109</v>
      </c>
      <c r="R348" s="91" t="s">
        <v>207</v>
      </c>
      <c r="S348" s="91" t="s">
        <v>3509</v>
      </c>
      <c r="T348" s="92">
        <v>10</v>
      </c>
      <c r="U348" s="93">
        <v>15</v>
      </c>
      <c r="V348" s="94">
        <v>45188</v>
      </c>
      <c r="W348" s="94">
        <v>45993</v>
      </c>
      <c r="X348" s="95">
        <v>9785171052744</v>
      </c>
      <c r="Y348" s="96">
        <v>128</v>
      </c>
      <c r="Z348" s="97">
        <v>0.32500000000000001</v>
      </c>
      <c r="AA348" s="98" t="s">
        <v>139</v>
      </c>
      <c r="AB348" s="98" t="s">
        <v>191</v>
      </c>
      <c r="AC348" s="98" t="s">
        <v>140</v>
      </c>
      <c r="AD348" s="91">
        <v>3</v>
      </c>
      <c r="AE348" s="135" t="s">
        <v>116</v>
      </c>
      <c r="AF348" s="168"/>
      <c r="AG348" s="98" t="s">
        <v>819</v>
      </c>
      <c r="AH348" s="98"/>
      <c r="AI348" s="86" t="s">
        <v>3492</v>
      </c>
      <c r="AJ348" s="101"/>
      <c r="AK348" s="91" t="s">
        <v>3510</v>
      </c>
      <c r="AL348" s="100" t="s">
        <v>3511</v>
      </c>
      <c r="AM348" s="86" t="s">
        <v>276</v>
      </c>
      <c r="AN348" s="86" t="s">
        <v>236</v>
      </c>
      <c r="AO348" s="143">
        <f t="shared" si="15"/>
        <v>0</v>
      </c>
      <c r="AP348" s="85" t="s">
        <v>3512</v>
      </c>
      <c r="AQ348" s="100" t="s">
        <v>157</v>
      </c>
      <c r="AR348" s="97" t="s">
        <v>125</v>
      </c>
      <c r="AV348" s="99"/>
      <c r="AW348" s="159" t="s">
        <v>3513</v>
      </c>
      <c r="AX348" s="102" t="s">
        <v>3514</v>
      </c>
      <c r="AY348" s="157" t="s">
        <v>3515</v>
      </c>
      <c r="AZ348" s="159"/>
      <c r="BF348" s="103">
        <v>45999</v>
      </c>
      <c r="BG348" s="46"/>
      <c r="BH348" s="46"/>
      <c r="BI348" s="46">
        <f t="shared" si="16"/>
        <v>0</v>
      </c>
      <c r="BJ348" s="46">
        <f t="shared" si="17"/>
        <v>0</v>
      </c>
    </row>
    <row r="349" spans="1:62" ht="120" customHeight="1" x14ac:dyDescent="0.25">
      <c r="A349" s="170" t="s">
        <v>180</v>
      </c>
      <c r="B349" s="132"/>
      <c r="C349" s="150">
        <v>0</v>
      </c>
      <c r="D349" s="150">
        <v>0</v>
      </c>
      <c r="E349" s="133">
        <v>604.80000000000007</v>
      </c>
      <c r="F349" s="134" t="s">
        <v>870</v>
      </c>
      <c r="G349" s="86" t="s">
        <v>871</v>
      </c>
      <c r="H349" s="86" t="s">
        <v>872</v>
      </c>
      <c r="I349" s="89"/>
      <c r="J349" s="90" t="s">
        <v>195</v>
      </c>
      <c r="K349" s="86"/>
      <c r="L349" s="86"/>
      <c r="M349" s="92" t="s">
        <v>144</v>
      </c>
      <c r="N349" s="86" t="s">
        <v>108</v>
      </c>
      <c r="O349" s="163" t="s">
        <v>271</v>
      </c>
      <c r="P349" s="163" t="s">
        <v>873</v>
      </c>
      <c r="Q349" s="91" t="s">
        <v>109</v>
      </c>
      <c r="R349" s="91" t="s">
        <v>207</v>
      </c>
      <c r="S349" s="91" t="s">
        <v>874</v>
      </c>
      <c r="T349" s="92">
        <v>10</v>
      </c>
      <c r="U349" s="93">
        <v>8</v>
      </c>
      <c r="V349" s="94">
        <v>45983</v>
      </c>
      <c r="W349" s="94">
        <v>45983</v>
      </c>
      <c r="X349" s="95">
        <v>9785171808419</v>
      </c>
      <c r="Y349" s="96">
        <v>240</v>
      </c>
      <c r="Z349" s="97">
        <v>0.36</v>
      </c>
      <c r="AA349" s="98" t="s">
        <v>168</v>
      </c>
      <c r="AB349" s="98" t="s">
        <v>191</v>
      </c>
      <c r="AC349" s="98" t="s">
        <v>169</v>
      </c>
      <c r="AD349" s="91" t="s">
        <v>110</v>
      </c>
      <c r="AE349" s="169" t="s">
        <v>196</v>
      </c>
      <c r="AF349" s="168"/>
      <c r="AG349" s="98" t="s">
        <v>875</v>
      </c>
      <c r="AH349" s="98"/>
      <c r="AI349" s="86" t="s">
        <v>876</v>
      </c>
      <c r="AJ349" s="101"/>
      <c r="AK349" s="91"/>
      <c r="AL349" s="100" t="s">
        <v>877</v>
      </c>
      <c r="AM349" s="86" t="s">
        <v>403</v>
      </c>
      <c r="AN349" s="86" t="s">
        <v>236</v>
      </c>
      <c r="AO349" s="143">
        <f t="shared" si="15"/>
        <v>0</v>
      </c>
      <c r="AP349" s="85" t="s">
        <v>878</v>
      </c>
      <c r="AQ349" s="100" t="s">
        <v>111</v>
      </c>
      <c r="AR349" s="97" t="s">
        <v>125</v>
      </c>
      <c r="AV349" s="99"/>
      <c r="AW349" s="159" t="s">
        <v>879</v>
      </c>
      <c r="AX349" s="102"/>
      <c r="AY349" s="157" t="s">
        <v>880</v>
      </c>
      <c r="AZ349" s="159"/>
      <c r="BF349" s="103">
        <v>45989</v>
      </c>
      <c r="BG349" s="46"/>
      <c r="BH349" s="46"/>
      <c r="BI349" s="46">
        <f t="shared" si="16"/>
        <v>0</v>
      </c>
      <c r="BJ349" s="46">
        <f t="shared" si="17"/>
        <v>0</v>
      </c>
    </row>
    <row r="350" spans="1:62" ht="120" customHeight="1" x14ac:dyDescent="0.25">
      <c r="A350" s="170" t="s">
        <v>180</v>
      </c>
      <c r="B350" s="132"/>
      <c r="C350" s="150">
        <v>0</v>
      </c>
      <c r="D350" s="150">
        <v>0</v>
      </c>
      <c r="E350" s="133">
        <v>825.30000000000007</v>
      </c>
      <c r="F350" s="134" t="s">
        <v>4920</v>
      </c>
      <c r="G350" s="86" t="s">
        <v>4921</v>
      </c>
      <c r="H350" s="86" t="s">
        <v>4922</v>
      </c>
      <c r="I350" s="89"/>
      <c r="J350" s="90" t="s">
        <v>195</v>
      </c>
      <c r="K350" s="86"/>
      <c r="L350" s="86"/>
      <c r="M350" s="92" t="s">
        <v>151</v>
      </c>
      <c r="N350" s="86" t="s">
        <v>108</v>
      </c>
      <c r="O350" s="163" t="s">
        <v>248</v>
      </c>
      <c r="P350" s="163" t="s">
        <v>4923</v>
      </c>
      <c r="Q350" s="91" t="s">
        <v>109</v>
      </c>
      <c r="R350" s="91" t="s">
        <v>207</v>
      </c>
      <c r="S350" s="91" t="s">
        <v>4924</v>
      </c>
      <c r="T350" s="92">
        <v>10</v>
      </c>
      <c r="U350" s="93">
        <v>16</v>
      </c>
      <c r="V350" s="94">
        <v>45999</v>
      </c>
      <c r="W350" s="94">
        <v>45999</v>
      </c>
      <c r="X350" s="95">
        <v>9785171770198</v>
      </c>
      <c r="Y350" s="96">
        <v>304</v>
      </c>
      <c r="Z350" s="97">
        <v>0.41399999999999998</v>
      </c>
      <c r="AA350" s="98" t="s">
        <v>134</v>
      </c>
      <c r="AB350" s="98" t="s">
        <v>228</v>
      </c>
      <c r="AC350" s="98" t="s">
        <v>135</v>
      </c>
      <c r="AD350" s="91" t="s">
        <v>110</v>
      </c>
      <c r="AE350" s="135" t="s">
        <v>196</v>
      </c>
      <c r="AF350" s="168"/>
      <c r="AG350" s="98" t="s">
        <v>4925</v>
      </c>
      <c r="AH350" s="98"/>
      <c r="AI350" s="86" t="s">
        <v>4926</v>
      </c>
      <c r="AJ350" s="101"/>
      <c r="AK350" s="91"/>
      <c r="AL350" s="100" t="s">
        <v>4927</v>
      </c>
      <c r="AM350" s="86" t="s">
        <v>255</v>
      </c>
      <c r="AN350" s="86" t="s">
        <v>236</v>
      </c>
      <c r="AO350" s="143">
        <f t="shared" si="15"/>
        <v>0</v>
      </c>
      <c r="AP350" s="85" t="s">
        <v>4928</v>
      </c>
      <c r="AQ350" s="100" t="s">
        <v>111</v>
      </c>
      <c r="AR350" s="97" t="s">
        <v>125</v>
      </c>
      <c r="AV350" s="99"/>
      <c r="AW350" s="159" t="s">
        <v>4929</v>
      </c>
      <c r="AX350" s="102"/>
      <c r="AY350" s="157" t="s">
        <v>4930</v>
      </c>
      <c r="AZ350" s="159"/>
      <c r="BF350" s="103">
        <v>46002</v>
      </c>
      <c r="BG350" s="46"/>
      <c r="BH350" s="46"/>
      <c r="BI350" s="46">
        <f t="shared" si="16"/>
        <v>0</v>
      </c>
      <c r="BJ350" s="46">
        <f t="shared" si="17"/>
        <v>0</v>
      </c>
    </row>
    <row r="351" spans="1:62" ht="120" customHeight="1" x14ac:dyDescent="0.25">
      <c r="A351" s="170" t="s">
        <v>180</v>
      </c>
      <c r="B351" s="132"/>
      <c r="C351" s="150">
        <v>0</v>
      </c>
      <c r="D351" s="150">
        <v>0</v>
      </c>
      <c r="E351" s="133">
        <v>648.9</v>
      </c>
      <c r="F351" s="134" t="s">
        <v>4931</v>
      </c>
      <c r="G351" s="86" t="s">
        <v>4932</v>
      </c>
      <c r="H351" s="86" t="s">
        <v>4933</v>
      </c>
      <c r="I351" s="89"/>
      <c r="J351" s="90">
        <v>4</v>
      </c>
      <c r="K351" s="86"/>
      <c r="L351" s="86"/>
      <c r="M351" s="92" t="s">
        <v>144</v>
      </c>
      <c r="N351" s="86" t="s">
        <v>108</v>
      </c>
      <c r="O351" s="163" t="s">
        <v>237</v>
      </c>
      <c r="P351" s="163" t="s">
        <v>247</v>
      </c>
      <c r="Q351" s="91" t="s">
        <v>109</v>
      </c>
      <c r="R351" s="91" t="s">
        <v>207</v>
      </c>
      <c r="S351" s="91" t="s">
        <v>4934</v>
      </c>
      <c r="T351" s="92">
        <v>10</v>
      </c>
      <c r="U351" s="93">
        <v>16</v>
      </c>
      <c r="V351" s="94">
        <v>44117</v>
      </c>
      <c r="W351" s="94">
        <v>45999</v>
      </c>
      <c r="X351" s="95">
        <v>9785171268428</v>
      </c>
      <c r="Y351" s="96">
        <v>288</v>
      </c>
      <c r="Z351" s="97">
        <v>0.33500000000000002</v>
      </c>
      <c r="AA351" s="98" t="s">
        <v>145</v>
      </c>
      <c r="AB351" s="98" t="s">
        <v>136</v>
      </c>
      <c r="AC351" s="98" t="s">
        <v>146</v>
      </c>
      <c r="AD351" s="91" t="s">
        <v>110</v>
      </c>
      <c r="AE351" s="135" t="s">
        <v>116</v>
      </c>
      <c r="AF351" s="168"/>
      <c r="AG351" s="98" t="s">
        <v>3276</v>
      </c>
      <c r="AH351" s="98"/>
      <c r="AI351" s="86" t="s">
        <v>4935</v>
      </c>
      <c r="AJ351" s="101"/>
      <c r="AK351" s="91"/>
      <c r="AL351" s="100" t="s">
        <v>4936</v>
      </c>
      <c r="AM351" s="86" t="s">
        <v>272</v>
      </c>
      <c r="AN351" s="86" t="s">
        <v>236</v>
      </c>
      <c r="AO351" s="143">
        <f t="shared" si="15"/>
        <v>0</v>
      </c>
      <c r="AP351" s="85" t="s">
        <v>4937</v>
      </c>
      <c r="AQ351" s="100" t="s">
        <v>157</v>
      </c>
      <c r="AR351" s="97" t="s">
        <v>125</v>
      </c>
      <c r="AV351" s="99"/>
      <c r="AW351" s="159" t="s">
        <v>4938</v>
      </c>
      <c r="AX351" s="102" t="s">
        <v>4939</v>
      </c>
      <c r="AY351" s="157" t="s">
        <v>4940</v>
      </c>
      <c r="AZ351" s="159"/>
      <c r="BF351" s="103">
        <v>46002</v>
      </c>
      <c r="BG351" s="46"/>
      <c r="BH351" s="46"/>
      <c r="BI351" s="46">
        <f t="shared" si="16"/>
        <v>0</v>
      </c>
      <c r="BJ351" s="46">
        <f t="shared" si="17"/>
        <v>0</v>
      </c>
    </row>
    <row r="352" spans="1:62" ht="120" customHeight="1" x14ac:dyDescent="0.25">
      <c r="A352" s="170" t="s">
        <v>180</v>
      </c>
      <c r="B352" s="132"/>
      <c r="C352" s="150">
        <v>0</v>
      </c>
      <c r="D352" s="150">
        <v>0</v>
      </c>
      <c r="E352" s="133">
        <v>585.9</v>
      </c>
      <c r="F352" s="134" t="s">
        <v>2310</v>
      </c>
      <c r="G352" s="86" t="s">
        <v>2311</v>
      </c>
      <c r="H352" s="86" t="s">
        <v>2312</v>
      </c>
      <c r="I352" s="89"/>
      <c r="J352" s="90">
        <v>5</v>
      </c>
      <c r="K352" s="86"/>
      <c r="L352" s="86"/>
      <c r="M352" s="92" t="s">
        <v>133</v>
      </c>
      <c r="N352" s="86" t="s">
        <v>108</v>
      </c>
      <c r="O352" s="163" t="s">
        <v>173</v>
      </c>
      <c r="P352" s="163" t="s">
        <v>189</v>
      </c>
      <c r="Q352" s="91" t="s">
        <v>109</v>
      </c>
      <c r="R352" s="91" t="s">
        <v>207</v>
      </c>
      <c r="S352" s="91" t="s">
        <v>2313</v>
      </c>
      <c r="T352" s="92">
        <v>10</v>
      </c>
      <c r="U352" s="93">
        <v>14</v>
      </c>
      <c r="V352" s="94">
        <v>43545</v>
      </c>
      <c r="W352" s="94">
        <v>45992</v>
      </c>
      <c r="X352" s="95">
        <v>9785171137557</v>
      </c>
      <c r="Y352" s="96">
        <v>352</v>
      </c>
      <c r="Z352" s="97">
        <v>0.36699999999999999</v>
      </c>
      <c r="AA352" s="98" t="s">
        <v>145</v>
      </c>
      <c r="AB352" s="98" t="s">
        <v>164</v>
      </c>
      <c r="AC352" s="98" t="s">
        <v>146</v>
      </c>
      <c r="AD352" s="91" t="s">
        <v>110</v>
      </c>
      <c r="AE352" s="135" t="s">
        <v>116</v>
      </c>
      <c r="AF352" s="168"/>
      <c r="AG352" s="98" t="s">
        <v>513</v>
      </c>
      <c r="AH352" s="98"/>
      <c r="AI352" s="86" t="s">
        <v>2314</v>
      </c>
      <c r="AJ352" s="101"/>
      <c r="AK352" s="91"/>
      <c r="AL352" s="100" t="s">
        <v>2315</v>
      </c>
      <c r="AM352" s="86" t="s">
        <v>238</v>
      </c>
      <c r="AN352" s="86" t="s">
        <v>236</v>
      </c>
      <c r="AO352" s="143">
        <f t="shared" si="15"/>
        <v>0</v>
      </c>
      <c r="AP352" s="85" t="s">
        <v>2316</v>
      </c>
      <c r="AQ352" s="100" t="s">
        <v>111</v>
      </c>
      <c r="AR352" s="97" t="s">
        <v>125</v>
      </c>
      <c r="AV352" s="99"/>
      <c r="AW352" s="159" t="s">
        <v>2317</v>
      </c>
      <c r="AX352" s="102" t="s">
        <v>2318</v>
      </c>
      <c r="AY352" s="157" t="s">
        <v>2319</v>
      </c>
      <c r="AZ352" s="159"/>
      <c r="BF352" s="103">
        <v>45995</v>
      </c>
      <c r="BG352" s="46"/>
      <c r="BH352" s="46"/>
      <c r="BI352" s="46">
        <f t="shared" si="16"/>
        <v>0</v>
      </c>
      <c r="BJ352" s="46">
        <f t="shared" si="17"/>
        <v>0</v>
      </c>
    </row>
    <row r="353" spans="1:62" ht="120" customHeight="1" x14ac:dyDescent="0.25">
      <c r="A353" s="170" t="s">
        <v>180</v>
      </c>
      <c r="B353" s="132"/>
      <c r="C353" s="150">
        <v>0</v>
      </c>
      <c r="D353" s="150">
        <v>0</v>
      </c>
      <c r="E353" s="133">
        <v>604.80000000000007</v>
      </c>
      <c r="F353" s="134" t="s">
        <v>3516</v>
      </c>
      <c r="G353" s="86" t="s">
        <v>3517</v>
      </c>
      <c r="H353" s="86" t="s">
        <v>540</v>
      </c>
      <c r="I353" s="89"/>
      <c r="J353" s="90" t="s">
        <v>195</v>
      </c>
      <c r="K353" s="86"/>
      <c r="L353" s="86"/>
      <c r="M353" s="92" t="s">
        <v>151</v>
      </c>
      <c r="N353" s="86" t="s">
        <v>108</v>
      </c>
      <c r="O353" s="163" t="s">
        <v>161</v>
      </c>
      <c r="P353" s="163" t="s">
        <v>161</v>
      </c>
      <c r="Q353" s="91" t="s">
        <v>109</v>
      </c>
      <c r="R353" s="91" t="s">
        <v>207</v>
      </c>
      <c r="S353" s="91" t="s">
        <v>3518</v>
      </c>
      <c r="T353" s="92">
        <v>10</v>
      </c>
      <c r="U353" s="93">
        <v>6</v>
      </c>
      <c r="V353" s="94">
        <v>45984</v>
      </c>
      <c r="W353" s="94">
        <v>45984</v>
      </c>
      <c r="X353" s="95">
        <v>9785171806026</v>
      </c>
      <c r="Y353" s="96">
        <v>352</v>
      </c>
      <c r="Z353" s="97">
        <v>0.36499999999999999</v>
      </c>
      <c r="AA353" s="98" t="s">
        <v>145</v>
      </c>
      <c r="AB353" s="98" t="s">
        <v>164</v>
      </c>
      <c r="AC353" s="98" t="s">
        <v>146</v>
      </c>
      <c r="AD353" s="91" t="s">
        <v>110</v>
      </c>
      <c r="AE353" s="169" t="s">
        <v>196</v>
      </c>
      <c r="AF353" s="168"/>
      <c r="AG353" s="98" t="s">
        <v>268</v>
      </c>
      <c r="AH353" s="98"/>
      <c r="AI353" s="86" t="s">
        <v>541</v>
      </c>
      <c r="AJ353" s="101"/>
      <c r="AK353" s="91"/>
      <c r="AL353" s="100" t="s">
        <v>3519</v>
      </c>
      <c r="AM353" s="86" t="s">
        <v>282</v>
      </c>
      <c r="AN353" s="86" t="s">
        <v>153</v>
      </c>
      <c r="AO353" s="143">
        <f t="shared" si="15"/>
        <v>0</v>
      </c>
      <c r="AP353" s="85" t="s">
        <v>3520</v>
      </c>
      <c r="AQ353" s="100" t="s">
        <v>111</v>
      </c>
      <c r="AR353" s="97" t="s">
        <v>125</v>
      </c>
      <c r="AV353" s="99"/>
      <c r="AW353" s="159" t="s">
        <v>3521</v>
      </c>
      <c r="AX353" s="102" t="s">
        <v>3522</v>
      </c>
      <c r="AY353" s="157" t="s">
        <v>3523</v>
      </c>
      <c r="AZ353" s="159"/>
      <c r="BF353" s="103">
        <v>45999</v>
      </c>
      <c r="BG353" s="46"/>
      <c r="BH353" s="46"/>
      <c r="BI353" s="46">
        <f t="shared" si="16"/>
        <v>0</v>
      </c>
      <c r="BJ353" s="46">
        <f t="shared" si="17"/>
        <v>0</v>
      </c>
    </row>
    <row r="354" spans="1:62" ht="120" customHeight="1" x14ac:dyDescent="0.25">
      <c r="A354" s="170" t="s">
        <v>180</v>
      </c>
      <c r="B354" s="132"/>
      <c r="C354" s="150">
        <v>0</v>
      </c>
      <c r="D354" s="150">
        <v>0</v>
      </c>
      <c r="E354" s="133">
        <v>1650.6000000000001</v>
      </c>
      <c r="F354" s="134" t="s">
        <v>3524</v>
      </c>
      <c r="G354" s="86" t="s">
        <v>3525</v>
      </c>
      <c r="H354" s="86" t="s">
        <v>3526</v>
      </c>
      <c r="I354" s="89"/>
      <c r="J354" s="90" t="s">
        <v>195</v>
      </c>
      <c r="K354" s="86"/>
      <c r="L354" s="86"/>
      <c r="M354" s="92" t="s">
        <v>133</v>
      </c>
      <c r="N354" s="86" t="s">
        <v>108</v>
      </c>
      <c r="O354" s="163" t="s">
        <v>173</v>
      </c>
      <c r="P354" s="163" t="s">
        <v>189</v>
      </c>
      <c r="Q354" s="91" t="s">
        <v>109</v>
      </c>
      <c r="R354" s="91" t="s">
        <v>207</v>
      </c>
      <c r="S354" s="91" t="s">
        <v>3527</v>
      </c>
      <c r="T354" s="92">
        <v>20</v>
      </c>
      <c r="U354" s="93">
        <v>12</v>
      </c>
      <c r="V354" s="94">
        <v>45993</v>
      </c>
      <c r="W354" s="94">
        <v>45993</v>
      </c>
      <c r="X354" s="95">
        <v>9785171737061</v>
      </c>
      <c r="Y354" s="96">
        <v>12</v>
      </c>
      <c r="Z354" s="97">
        <v>0.63500000000000001</v>
      </c>
      <c r="AA354" s="98" t="s">
        <v>139</v>
      </c>
      <c r="AB354" s="98" t="s">
        <v>159</v>
      </c>
      <c r="AC354" s="98" t="s">
        <v>140</v>
      </c>
      <c r="AD354" s="91">
        <v>3</v>
      </c>
      <c r="AE354" s="169" t="s">
        <v>196</v>
      </c>
      <c r="AF354" s="168"/>
      <c r="AG354" s="98" t="s">
        <v>3416</v>
      </c>
      <c r="AH354" s="98"/>
      <c r="AI354" s="86" t="s">
        <v>3528</v>
      </c>
      <c r="AJ354" s="101"/>
      <c r="AK354" s="91"/>
      <c r="AL354" s="100" t="s">
        <v>3529</v>
      </c>
      <c r="AM354" s="86" t="s">
        <v>238</v>
      </c>
      <c r="AN354" s="86" t="s">
        <v>236</v>
      </c>
      <c r="AO354" s="143">
        <f t="shared" si="15"/>
        <v>0</v>
      </c>
      <c r="AP354" s="85" t="s">
        <v>3530</v>
      </c>
      <c r="AQ354" s="100" t="s">
        <v>111</v>
      </c>
      <c r="AR354" s="97" t="s">
        <v>125</v>
      </c>
      <c r="AV354" s="99"/>
      <c r="AW354" s="159" t="s">
        <v>3531</v>
      </c>
      <c r="AX354" s="102"/>
      <c r="AY354" s="157" t="s">
        <v>3532</v>
      </c>
      <c r="AZ354" s="159"/>
      <c r="BF354" s="103">
        <v>45999</v>
      </c>
      <c r="BG354" s="46"/>
      <c r="BH354" s="46"/>
      <c r="BI354" s="46">
        <f t="shared" si="16"/>
        <v>0</v>
      </c>
      <c r="BJ354" s="46">
        <f t="shared" si="17"/>
        <v>0</v>
      </c>
    </row>
    <row r="355" spans="1:62" ht="120" customHeight="1" x14ac:dyDescent="0.25">
      <c r="A355" s="170" t="s">
        <v>180</v>
      </c>
      <c r="B355" s="132"/>
      <c r="C355" s="150">
        <v>0</v>
      </c>
      <c r="D355" s="150">
        <v>0</v>
      </c>
      <c r="E355" s="133">
        <v>1556.1000000000001</v>
      </c>
      <c r="F355" s="134" t="s">
        <v>3533</v>
      </c>
      <c r="G355" s="86" t="s">
        <v>3534</v>
      </c>
      <c r="H355" s="86" t="s">
        <v>3526</v>
      </c>
      <c r="I355" s="89"/>
      <c r="J355" s="90" t="s">
        <v>195</v>
      </c>
      <c r="K355" s="86"/>
      <c r="L355" s="86"/>
      <c r="M355" s="92" t="s">
        <v>133</v>
      </c>
      <c r="N355" s="86" t="s">
        <v>108</v>
      </c>
      <c r="O355" s="163" t="s">
        <v>173</v>
      </c>
      <c r="P355" s="163" t="s">
        <v>189</v>
      </c>
      <c r="Q355" s="91" t="s">
        <v>109</v>
      </c>
      <c r="R355" s="91" t="s">
        <v>207</v>
      </c>
      <c r="S355" s="91" t="s">
        <v>3535</v>
      </c>
      <c r="T355" s="92">
        <v>20</v>
      </c>
      <c r="U355" s="93">
        <v>12</v>
      </c>
      <c r="V355" s="94">
        <v>45993</v>
      </c>
      <c r="W355" s="94">
        <v>45993</v>
      </c>
      <c r="X355" s="95">
        <v>9785171796211</v>
      </c>
      <c r="Y355" s="96">
        <v>12</v>
      </c>
      <c r="Z355" s="97">
        <v>0.627</v>
      </c>
      <c r="AA355" s="98" t="s">
        <v>139</v>
      </c>
      <c r="AB355" s="98" t="s">
        <v>159</v>
      </c>
      <c r="AC355" s="98" t="s">
        <v>140</v>
      </c>
      <c r="AD355" s="91">
        <v>3</v>
      </c>
      <c r="AE355" s="169" t="s">
        <v>196</v>
      </c>
      <c r="AF355" s="168"/>
      <c r="AG355" s="98" t="s">
        <v>355</v>
      </c>
      <c r="AH355" s="98"/>
      <c r="AI355" s="86" t="s">
        <v>3528</v>
      </c>
      <c r="AJ355" s="101" t="s">
        <v>111</v>
      </c>
      <c r="AK355" s="91"/>
      <c r="AL355" s="100" t="s">
        <v>3536</v>
      </c>
      <c r="AM355" s="86" t="s">
        <v>238</v>
      </c>
      <c r="AN355" s="86" t="s">
        <v>236</v>
      </c>
      <c r="AO355" s="143">
        <f t="shared" si="15"/>
        <v>0</v>
      </c>
      <c r="AP355" s="85" t="s">
        <v>3537</v>
      </c>
      <c r="AQ355" s="100" t="s">
        <v>111</v>
      </c>
      <c r="AR355" s="97" t="s">
        <v>125</v>
      </c>
      <c r="AV355" s="99"/>
      <c r="AW355" s="159" t="s">
        <v>3538</v>
      </c>
      <c r="AX355" s="102" t="s">
        <v>3539</v>
      </c>
      <c r="AY355" s="157" t="s">
        <v>3540</v>
      </c>
      <c r="AZ355" s="159"/>
      <c r="BF355" s="103">
        <v>45999</v>
      </c>
      <c r="BG355" s="46"/>
      <c r="BH355" s="46"/>
      <c r="BI355" s="46">
        <f t="shared" si="16"/>
        <v>0</v>
      </c>
      <c r="BJ355" s="46">
        <f t="shared" si="17"/>
        <v>0</v>
      </c>
    </row>
    <row r="356" spans="1:62" ht="120" customHeight="1" x14ac:dyDescent="0.25">
      <c r="A356" s="170" t="s">
        <v>180</v>
      </c>
      <c r="B356" s="132"/>
      <c r="C356" s="150">
        <v>0</v>
      </c>
      <c r="D356" s="150">
        <v>0</v>
      </c>
      <c r="E356" s="133">
        <v>1556.1000000000001</v>
      </c>
      <c r="F356" s="134" t="s">
        <v>3541</v>
      </c>
      <c r="G356" s="86" t="s">
        <v>3542</v>
      </c>
      <c r="H356" s="86" t="s">
        <v>3526</v>
      </c>
      <c r="I356" s="89"/>
      <c r="J356" s="90" t="s">
        <v>195</v>
      </c>
      <c r="K356" s="86"/>
      <c r="L356" s="86"/>
      <c r="M356" s="92" t="s">
        <v>133</v>
      </c>
      <c r="N356" s="86" t="s">
        <v>108</v>
      </c>
      <c r="O356" s="163" t="s">
        <v>173</v>
      </c>
      <c r="P356" s="163" t="s">
        <v>189</v>
      </c>
      <c r="Q356" s="91" t="s">
        <v>109</v>
      </c>
      <c r="R356" s="91" t="s">
        <v>207</v>
      </c>
      <c r="S356" s="91" t="s">
        <v>3543</v>
      </c>
      <c r="T356" s="92">
        <v>20</v>
      </c>
      <c r="U356" s="93">
        <v>12</v>
      </c>
      <c r="V356" s="94">
        <v>45993</v>
      </c>
      <c r="W356" s="94">
        <v>45993</v>
      </c>
      <c r="X356" s="95">
        <v>9785171792411</v>
      </c>
      <c r="Y356" s="96">
        <v>12</v>
      </c>
      <c r="Z356" s="97">
        <v>0.44</v>
      </c>
      <c r="AA356" s="98" t="s">
        <v>139</v>
      </c>
      <c r="AB356" s="98" t="s">
        <v>159</v>
      </c>
      <c r="AC356" s="98" t="s">
        <v>140</v>
      </c>
      <c r="AD356" s="91">
        <v>3</v>
      </c>
      <c r="AE356" s="169" t="s">
        <v>196</v>
      </c>
      <c r="AF356" s="168"/>
      <c r="AG356" s="98" t="s">
        <v>408</v>
      </c>
      <c r="AH356" s="98"/>
      <c r="AI356" s="86" t="s">
        <v>3528</v>
      </c>
      <c r="AJ356" s="101" t="s">
        <v>111</v>
      </c>
      <c r="AK356" s="91"/>
      <c r="AL356" s="100" t="s">
        <v>3544</v>
      </c>
      <c r="AM356" s="86" t="s">
        <v>238</v>
      </c>
      <c r="AN356" s="86" t="s">
        <v>236</v>
      </c>
      <c r="AO356" s="143">
        <f t="shared" si="15"/>
        <v>0</v>
      </c>
      <c r="AP356" s="85" t="s">
        <v>3545</v>
      </c>
      <c r="AQ356" s="100" t="s">
        <v>111</v>
      </c>
      <c r="AR356" s="97" t="s">
        <v>125</v>
      </c>
      <c r="AV356" s="99"/>
      <c r="AW356" s="159" t="s">
        <v>3546</v>
      </c>
      <c r="AX356" s="102"/>
      <c r="AY356" s="157" t="s">
        <v>3547</v>
      </c>
      <c r="AZ356" s="159"/>
      <c r="BF356" s="103">
        <v>45999</v>
      </c>
      <c r="BG356" s="46"/>
      <c r="BH356" s="46"/>
      <c r="BI356" s="46">
        <f t="shared" si="16"/>
        <v>0</v>
      </c>
      <c r="BJ356" s="46">
        <f t="shared" si="17"/>
        <v>0</v>
      </c>
    </row>
    <row r="357" spans="1:62" ht="120" customHeight="1" x14ac:dyDescent="0.25">
      <c r="A357" s="170" t="s">
        <v>180</v>
      </c>
      <c r="B357" s="132"/>
      <c r="C357" s="150">
        <v>0</v>
      </c>
      <c r="D357" s="150">
        <v>0</v>
      </c>
      <c r="E357" s="133">
        <v>516.6</v>
      </c>
      <c r="F357" s="134" t="s">
        <v>2919</v>
      </c>
      <c r="G357" s="86" t="s">
        <v>468</v>
      </c>
      <c r="H357" s="86" t="s">
        <v>2321</v>
      </c>
      <c r="I357" s="89"/>
      <c r="J357" s="90">
        <v>2</v>
      </c>
      <c r="K357" s="86"/>
      <c r="L357" s="86"/>
      <c r="M357" s="92" t="s">
        <v>133</v>
      </c>
      <c r="N357" s="86" t="s">
        <v>108</v>
      </c>
      <c r="O357" s="163" t="s">
        <v>173</v>
      </c>
      <c r="P357" s="163" t="s">
        <v>292</v>
      </c>
      <c r="Q357" s="91" t="s">
        <v>109</v>
      </c>
      <c r="R357" s="91" t="s">
        <v>207</v>
      </c>
      <c r="S357" s="91" t="s">
        <v>2920</v>
      </c>
      <c r="T357" s="92">
        <v>10</v>
      </c>
      <c r="U357" s="93">
        <v>6</v>
      </c>
      <c r="V357" s="94">
        <v>45650</v>
      </c>
      <c r="W357" s="94">
        <v>45994</v>
      </c>
      <c r="X357" s="95">
        <v>9785171700836</v>
      </c>
      <c r="Y357" s="96">
        <v>384</v>
      </c>
      <c r="Z357" s="97">
        <v>0.377</v>
      </c>
      <c r="AA357" s="98" t="s">
        <v>145</v>
      </c>
      <c r="AB357" s="98" t="s">
        <v>164</v>
      </c>
      <c r="AC357" s="98" t="s">
        <v>146</v>
      </c>
      <c r="AD357" s="91" t="s">
        <v>110</v>
      </c>
      <c r="AE357" s="135" t="s">
        <v>116</v>
      </c>
      <c r="AF357" s="168"/>
      <c r="AG357" s="98" t="s">
        <v>446</v>
      </c>
      <c r="AH357" s="98"/>
      <c r="AI357" s="86" t="s">
        <v>2323</v>
      </c>
      <c r="AJ357" s="101"/>
      <c r="AK357" s="91" t="s">
        <v>2921</v>
      </c>
      <c r="AL357" s="100" t="s">
        <v>2922</v>
      </c>
      <c r="AM357" s="86" t="s">
        <v>234</v>
      </c>
      <c r="AN357" s="86" t="s">
        <v>236</v>
      </c>
      <c r="AO357" s="143">
        <f t="shared" si="15"/>
        <v>0</v>
      </c>
      <c r="AP357" s="85" t="s">
        <v>2923</v>
      </c>
      <c r="AQ357" s="100" t="s">
        <v>111</v>
      </c>
      <c r="AR357" s="97" t="s">
        <v>125</v>
      </c>
      <c r="AV357" s="99"/>
      <c r="AW357" s="159" t="s">
        <v>2924</v>
      </c>
      <c r="AX357" s="102"/>
      <c r="AY357" s="157" t="s">
        <v>2925</v>
      </c>
      <c r="AZ357" s="159"/>
      <c r="BF357" s="103">
        <v>45996</v>
      </c>
      <c r="BG357" s="46"/>
      <c r="BH357" s="46"/>
      <c r="BI357" s="46">
        <f t="shared" si="16"/>
        <v>0</v>
      </c>
      <c r="BJ357" s="46">
        <f t="shared" si="17"/>
        <v>0</v>
      </c>
    </row>
    <row r="358" spans="1:62" ht="120" customHeight="1" x14ac:dyDescent="0.25">
      <c r="A358" s="170" t="s">
        <v>180</v>
      </c>
      <c r="B358" s="132"/>
      <c r="C358" s="150">
        <v>0</v>
      </c>
      <c r="D358" s="150">
        <v>0</v>
      </c>
      <c r="E358" s="133">
        <v>516.6</v>
      </c>
      <c r="F358" s="134" t="s">
        <v>2320</v>
      </c>
      <c r="G358" s="86" t="s">
        <v>468</v>
      </c>
      <c r="H358" s="86" t="s">
        <v>2321</v>
      </c>
      <c r="I358" s="89"/>
      <c r="J358" s="90">
        <v>2</v>
      </c>
      <c r="K358" s="86"/>
      <c r="L358" s="86"/>
      <c r="M358" s="92" t="s">
        <v>133</v>
      </c>
      <c r="N358" s="86" t="s">
        <v>108</v>
      </c>
      <c r="O358" s="163" t="s">
        <v>173</v>
      </c>
      <c r="P358" s="163" t="s">
        <v>292</v>
      </c>
      <c r="Q358" s="91" t="s">
        <v>109</v>
      </c>
      <c r="R358" s="91" t="s">
        <v>207</v>
      </c>
      <c r="S358" s="91" t="s">
        <v>2322</v>
      </c>
      <c r="T358" s="92">
        <v>10</v>
      </c>
      <c r="U358" s="93">
        <v>5</v>
      </c>
      <c r="V358" s="94">
        <v>45723</v>
      </c>
      <c r="W358" s="94">
        <v>45992</v>
      </c>
      <c r="X358" s="95">
        <v>9785171700843</v>
      </c>
      <c r="Y358" s="96">
        <v>448</v>
      </c>
      <c r="Z358" s="97">
        <v>0.42699999999999999</v>
      </c>
      <c r="AA358" s="98" t="s">
        <v>145</v>
      </c>
      <c r="AB358" s="98" t="s">
        <v>164</v>
      </c>
      <c r="AC358" s="98" t="s">
        <v>146</v>
      </c>
      <c r="AD358" s="91" t="s">
        <v>110</v>
      </c>
      <c r="AE358" s="135" t="s">
        <v>116</v>
      </c>
      <c r="AF358" s="168"/>
      <c r="AG358" s="98" t="s">
        <v>446</v>
      </c>
      <c r="AH358" s="98"/>
      <c r="AI358" s="86" t="s">
        <v>2323</v>
      </c>
      <c r="AJ358" s="101"/>
      <c r="AK358" s="91" t="s">
        <v>470</v>
      </c>
      <c r="AL358" s="100" t="s">
        <v>2324</v>
      </c>
      <c r="AM358" s="86" t="s">
        <v>234</v>
      </c>
      <c r="AN358" s="86" t="s">
        <v>236</v>
      </c>
      <c r="AO358" s="143">
        <f t="shared" si="15"/>
        <v>0</v>
      </c>
      <c r="AP358" s="85" t="s">
        <v>2325</v>
      </c>
      <c r="AQ358" s="100" t="s">
        <v>111</v>
      </c>
      <c r="AR358" s="97" t="s">
        <v>125</v>
      </c>
      <c r="AV358" s="99"/>
      <c r="AW358" s="159" t="s">
        <v>2326</v>
      </c>
      <c r="AX358" s="102"/>
      <c r="AY358" s="157" t="s">
        <v>2327</v>
      </c>
      <c r="AZ358" s="159"/>
      <c r="BF358" s="103">
        <v>45995</v>
      </c>
      <c r="BG358" s="46"/>
      <c r="BH358" s="46"/>
      <c r="BI358" s="46">
        <f t="shared" si="16"/>
        <v>0</v>
      </c>
      <c r="BJ358" s="46">
        <f t="shared" si="17"/>
        <v>0</v>
      </c>
    </row>
    <row r="359" spans="1:62" ht="120" customHeight="1" x14ac:dyDescent="0.25">
      <c r="A359" s="170" t="s">
        <v>180</v>
      </c>
      <c r="B359" s="132"/>
      <c r="C359" s="150">
        <v>0</v>
      </c>
      <c r="D359" s="150">
        <v>0</v>
      </c>
      <c r="E359" s="133">
        <v>781.2</v>
      </c>
      <c r="F359" s="134" t="s">
        <v>881</v>
      </c>
      <c r="G359" s="86" t="s">
        <v>600</v>
      </c>
      <c r="H359" s="86" t="s">
        <v>882</v>
      </c>
      <c r="I359" s="89"/>
      <c r="J359" s="90" t="s">
        <v>195</v>
      </c>
      <c r="K359" s="86"/>
      <c r="L359" s="86"/>
      <c r="M359" s="92" t="s">
        <v>144</v>
      </c>
      <c r="N359" s="86" t="s">
        <v>108</v>
      </c>
      <c r="O359" s="163" t="s">
        <v>341</v>
      </c>
      <c r="P359" s="163" t="s">
        <v>445</v>
      </c>
      <c r="Q359" s="91" t="s">
        <v>109</v>
      </c>
      <c r="R359" s="91" t="s">
        <v>207</v>
      </c>
      <c r="S359" s="91" t="s">
        <v>883</v>
      </c>
      <c r="T359" s="92">
        <v>10</v>
      </c>
      <c r="U359" s="93">
        <v>12</v>
      </c>
      <c r="V359" s="94">
        <v>45987</v>
      </c>
      <c r="W359" s="94">
        <v>45987</v>
      </c>
      <c r="X359" s="95">
        <v>9785171667887</v>
      </c>
      <c r="Y359" s="96">
        <v>112</v>
      </c>
      <c r="Z359" s="97">
        <v>0.41</v>
      </c>
      <c r="AA359" s="98" t="s">
        <v>884</v>
      </c>
      <c r="AB359" s="98" t="s">
        <v>225</v>
      </c>
      <c r="AC359" s="98" t="s">
        <v>885</v>
      </c>
      <c r="AD359" s="91" t="s">
        <v>110</v>
      </c>
      <c r="AE359" s="169" t="s">
        <v>196</v>
      </c>
      <c r="AF359" s="168"/>
      <c r="AG359" s="98" t="s">
        <v>355</v>
      </c>
      <c r="AH359" s="98"/>
      <c r="AI359" s="86" t="s">
        <v>886</v>
      </c>
      <c r="AJ359" s="101"/>
      <c r="AK359" s="91"/>
      <c r="AL359" s="100" t="s">
        <v>887</v>
      </c>
      <c r="AM359" s="86" t="s">
        <v>238</v>
      </c>
      <c r="AN359" s="86" t="s">
        <v>236</v>
      </c>
      <c r="AO359" s="143">
        <f t="shared" si="15"/>
        <v>0</v>
      </c>
      <c r="AP359" s="85" t="s">
        <v>888</v>
      </c>
      <c r="AQ359" s="100" t="s">
        <v>157</v>
      </c>
      <c r="AR359" s="97" t="s">
        <v>125</v>
      </c>
      <c r="AV359" s="99"/>
      <c r="AW359" s="159" t="s">
        <v>889</v>
      </c>
      <c r="AX359" s="102"/>
      <c r="AY359" s="157" t="s">
        <v>890</v>
      </c>
      <c r="AZ359" s="159"/>
      <c r="BF359" s="103">
        <v>45989</v>
      </c>
      <c r="BG359" s="46"/>
      <c r="BH359" s="46"/>
      <c r="BI359" s="46">
        <f t="shared" si="16"/>
        <v>0</v>
      </c>
      <c r="BJ359" s="46">
        <f t="shared" si="17"/>
        <v>0</v>
      </c>
    </row>
    <row r="360" spans="1:62" ht="120" customHeight="1" x14ac:dyDescent="0.25">
      <c r="A360" s="170" t="s">
        <v>180</v>
      </c>
      <c r="B360" s="132"/>
      <c r="C360" s="150">
        <v>0</v>
      </c>
      <c r="D360" s="150">
        <v>0</v>
      </c>
      <c r="E360" s="133">
        <v>472.5</v>
      </c>
      <c r="F360" s="134" t="s">
        <v>2328</v>
      </c>
      <c r="G360" s="86" t="s">
        <v>2329</v>
      </c>
      <c r="H360" s="86" t="s">
        <v>2330</v>
      </c>
      <c r="I360" s="89"/>
      <c r="J360" s="90" t="s">
        <v>195</v>
      </c>
      <c r="K360" s="86"/>
      <c r="L360" s="86"/>
      <c r="M360" s="92" t="s">
        <v>133</v>
      </c>
      <c r="N360" s="86" t="s">
        <v>108</v>
      </c>
      <c r="O360" s="163" t="s">
        <v>173</v>
      </c>
      <c r="P360" s="163" t="s">
        <v>189</v>
      </c>
      <c r="Q360" s="91" t="s">
        <v>109</v>
      </c>
      <c r="R360" s="91" t="s">
        <v>207</v>
      </c>
      <c r="S360" s="91" t="s">
        <v>2331</v>
      </c>
      <c r="T360" s="92">
        <v>10</v>
      </c>
      <c r="U360" s="93">
        <v>28</v>
      </c>
      <c r="V360" s="94">
        <v>45987</v>
      </c>
      <c r="W360" s="94">
        <v>45987</v>
      </c>
      <c r="X360" s="95">
        <v>9785171779276</v>
      </c>
      <c r="Y360" s="96">
        <v>96</v>
      </c>
      <c r="Z360" s="97">
        <v>0.183</v>
      </c>
      <c r="AA360" s="98" t="s">
        <v>175</v>
      </c>
      <c r="AB360" s="98" t="s">
        <v>159</v>
      </c>
      <c r="AC360" s="98" t="s">
        <v>176</v>
      </c>
      <c r="AD360" s="91">
        <v>3</v>
      </c>
      <c r="AE360" s="169" t="s">
        <v>196</v>
      </c>
      <c r="AF360" s="168"/>
      <c r="AG360" s="98" t="s">
        <v>2332</v>
      </c>
      <c r="AH360" s="98"/>
      <c r="AI360" s="86" t="s">
        <v>2333</v>
      </c>
      <c r="AJ360" s="101"/>
      <c r="AK360" s="91"/>
      <c r="AL360" s="100" t="s">
        <v>2334</v>
      </c>
      <c r="AM360" s="86" t="s">
        <v>335</v>
      </c>
      <c r="AN360" s="86" t="s">
        <v>236</v>
      </c>
      <c r="AO360" s="143">
        <f t="shared" si="15"/>
        <v>0</v>
      </c>
      <c r="AP360" s="85" t="s">
        <v>2335</v>
      </c>
      <c r="AQ360" s="100" t="s">
        <v>111</v>
      </c>
      <c r="AR360" s="97" t="s">
        <v>125</v>
      </c>
      <c r="AV360" s="99"/>
      <c r="AW360" s="159" t="s">
        <v>2336</v>
      </c>
      <c r="AX360" s="102"/>
      <c r="AY360" s="157" t="s">
        <v>2337</v>
      </c>
      <c r="AZ360" s="159"/>
      <c r="BF360" s="103">
        <v>45995</v>
      </c>
      <c r="BG360" s="46"/>
      <c r="BH360" s="46"/>
      <c r="BI360" s="46">
        <f t="shared" si="16"/>
        <v>0</v>
      </c>
      <c r="BJ360" s="46">
        <f t="shared" si="17"/>
        <v>0</v>
      </c>
    </row>
    <row r="361" spans="1:62" ht="120" customHeight="1" x14ac:dyDescent="0.25">
      <c r="A361" s="170" t="s">
        <v>180</v>
      </c>
      <c r="B361" s="132"/>
      <c r="C361" s="150">
        <v>0</v>
      </c>
      <c r="D361" s="150">
        <v>0</v>
      </c>
      <c r="E361" s="133">
        <v>241.5</v>
      </c>
      <c r="F361" s="134" t="s">
        <v>4585</v>
      </c>
      <c r="G361" s="86" t="s">
        <v>208</v>
      </c>
      <c r="H361" s="86" t="s">
        <v>4586</v>
      </c>
      <c r="I361" s="89"/>
      <c r="J361" s="90" t="s">
        <v>195</v>
      </c>
      <c r="K361" s="86"/>
      <c r="L361" s="86"/>
      <c r="M361" s="92" t="s">
        <v>133</v>
      </c>
      <c r="N361" s="86" t="s">
        <v>108</v>
      </c>
      <c r="O361" s="163" t="s">
        <v>173</v>
      </c>
      <c r="P361" s="163" t="s">
        <v>189</v>
      </c>
      <c r="Q361" s="91" t="s">
        <v>109</v>
      </c>
      <c r="R361" s="91" t="s">
        <v>207</v>
      </c>
      <c r="S361" s="91" t="s">
        <v>4587</v>
      </c>
      <c r="T361" s="92">
        <v>20</v>
      </c>
      <c r="U361" s="93">
        <v>30</v>
      </c>
      <c r="V361" s="94">
        <v>45996</v>
      </c>
      <c r="W361" s="94">
        <v>45996</v>
      </c>
      <c r="X361" s="95">
        <v>9785171791360</v>
      </c>
      <c r="Y361" s="96">
        <v>64</v>
      </c>
      <c r="Z361" s="97">
        <v>0.105</v>
      </c>
      <c r="AA361" s="98" t="s">
        <v>175</v>
      </c>
      <c r="AB361" s="98" t="s">
        <v>191</v>
      </c>
      <c r="AC361" s="98" t="s">
        <v>176</v>
      </c>
      <c r="AD361" s="91">
        <v>3</v>
      </c>
      <c r="AE361" s="169" t="s">
        <v>196</v>
      </c>
      <c r="AF361" s="168"/>
      <c r="AG361" s="98" t="s">
        <v>446</v>
      </c>
      <c r="AH361" s="98"/>
      <c r="AI361" s="86" t="s">
        <v>4586</v>
      </c>
      <c r="AJ361" s="101"/>
      <c r="AK361" s="91"/>
      <c r="AL361" s="100" t="s">
        <v>4588</v>
      </c>
      <c r="AM361" s="86" t="s">
        <v>234</v>
      </c>
      <c r="AN361" s="86" t="s">
        <v>236</v>
      </c>
      <c r="AO361" s="143">
        <f t="shared" si="15"/>
        <v>0</v>
      </c>
      <c r="AP361" s="85" t="s">
        <v>4589</v>
      </c>
      <c r="AQ361" s="100" t="s">
        <v>111</v>
      </c>
      <c r="AR361" s="97" t="s">
        <v>125</v>
      </c>
      <c r="AV361" s="99"/>
      <c r="AW361" s="159" t="s">
        <v>4590</v>
      </c>
      <c r="AX361" s="102"/>
      <c r="AY361" s="157" t="s">
        <v>4591</v>
      </c>
      <c r="AZ361" s="159"/>
      <c r="BF361" s="103">
        <v>46001</v>
      </c>
      <c r="BG361" s="46"/>
      <c r="BH361" s="46"/>
      <c r="BI361" s="46">
        <f t="shared" si="16"/>
        <v>0</v>
      </c>
      <c r="BJ361" s="46">
        <f t="shared" si="17"/>
        <v>0</v>
      </c>
    </row>
    <row r="362" spans="1:62" ht="120" customHeight="1" x14ac:dyDescent="0.25">
      <c r="A362" s="170" t="s">
        <v>180</v>
      </c>
      <c r="B362" s="132"/>
      <c r="C362" s="150">
        <v>0</v>
      </c>
      <c r="D362" s="150">
        <v>0</v>
      </c>
      <c r="E362" s="133">
        <v>138.6</v>
      </c>
      <c r="F362" s="134" t="s">
        <v>3548</v>
      </c>
      <c r="G362" s="86" t="s">
        <v>208</v>
      </c>
      <c r="H362" s="86" t="s">
        <v>542</v>
      </c>
      <c r="I362" s="89"/>
      <c r="J362" s="90" t="s">
        <v>195</v>
      </c>
      <c r="K362" s="86"/>
      <c r="L362" s="86"/>
      <c r="M362" s="92" t="s">
        <v>138</v>
      </c>
      <c r="N362" s="86" t="s">
        <v>108</v>
      </c>
      <c r="O362" s="163" t="s">
        <v>246</v>
      </c>
      <c r="P362" s="163" t="s">
        <v>312</v>
      </c>
      <c r="Q362" s="91" t="s">
        <v>109</v>
      </c>
      <c r="R362" s="91" t="s">
        <v>207</v>
      </c>
      <c r="S362" s="91" t="s">
        <v>3549</v>
      </c>
      <c r="T362" s="92">
        <v>10</v>
      </c>
      <c r="U362" s="93">
        <v>50</v>
      </c>
      <c r="V362" s="94">
        <v>45993</v>
      </c>
      <c r="W362" s="94">
        <v>45993</v>
      </c>
      <c r="X362" s="95">
        <v>9785171801816</v>
      </c>
      <c r="Y362" s="96">
        <v>16</v>
      </c>
      <c r="Z362" s="97">
        <v>6.5000000000000002E-2</v>
      </c>
      <c r="AA362" s="98" t="s">
        <v>155</v>
      </c>
      <c r="AB362" s="98" t="s">
        <v>159</v>
      </c>
      <c r="AC362" s="98" t="s">
        <v>156</v>
      </c>
      <c r="AD362" s="91">
        <v>3</v>
      </c>
      <c r="AE362" s="169" t="s">
        <v>196</v>
      </c>
      <c r="AF362" s="168"/>
      <c r="AG362" s="98" t="s">
        <v>3550</v>
      </c>
      <c r="AH362" s="98"/>
      <c r="AI362" s="86" t="s">
        <v>542</v>
      </c>
      <c r="AJ362" s="101" t="s">
        <v>149</v>
      </c>
      <c r="AK362" s="91"/>
      <c r="AL362" s="100" t="s">
        <v>3551</v>
      </c>
      <c r="AM362" s="86" t="s">
        <v>313</v>
      </c>
      <c r="AN362" s="86" t="s">
        <v>142</v>
      </c>
      <c r="AO362" s="143">
        <f t="shared" si="15"/>
        <v>0</v>
      </c>
      <c r="AP362" s="85" t="s">
        <v>3552</v>
      </c>
      <c r="AQ362" s="100" t="s">
        <v>147</v>
      </c>
      <c r="AR362" s="97" t="s">
        <v>125</v>
      </c>
      <c r="AV362" s="99"/>
      <c r="AW362" s="159" t="s">
        <v>3553</v>
      </c>
      <c r="AX362" s="102"/>
      <c r="AY362" s="157" t="s">
        <v>543</v>
      </c>
      <c r="AZ362" s="159"/>
      <c r="BF362" s="103">
        <v>45999</v>
      </c>
      <c r="BG362" s="46"/>
      <c r="BH362" s="46"/>
      <c r="BI362" s="46">
        <f t="shared" si="16"/>
        <v>0</v>
      </c>
      <c r="BJ362" s="46">
        <f t="shared" si="17"/>
        <v>0</v>
      </c>
    </row>
    <row r="363" spans="1:62" ht="120" customHeight="1" x14ac:dyDescent="0.25">
      <c r="A363" s="170" t="s">
        <v>180</v>
      </c>
      <c r="B363" s="132"/>
      <c r="C363" s="150">
        <v>0</v>
      </c>
      <c r="D363" s="150">
        <v>0</v>
      </c>
      <c r="E363" s="133">
        <v>693</v>
      </c>
      <c r="F363" s="134" t="s">
        <v>2926</v>
      </c>
      <c r="G363" s="86" t="s">
        <v>2927</v>
      </c>
      <c r="H363" s="86" t="s">
        <v>2928</v>
      </c>
      <c r="I363" s="89"/>
      <c r="J363" s="90" t="s">
        <v>198</v>
      </c>
      <c r="K363" s="86"/>
      <c r="L363" s="86"/>
      <c r="M363" s="92" t="s">
        <v>151</v>
      </c>
      <c r="N363" s="86" t="s">
        <v>108</v>
      </c>
      <c r="O363" s="163" t="s">
        <v>203</v>
      </c>
      <c r="P363" s="163" t="s">
        <v>203</v>
      </c>
      <c r="Q363" s="91" t="s">
        <v>109</v>
      </c>
      <c r="R363" s="91" t="s">
        <v>207</v>
      </c>
      <c r="S363" s="91" t="s">
        <v>2929</v>
      </c>
      <c r="T363" s="92">
        <v>10</v>
      </c>
      <c r="U363" s="93">
        <v>3</v>
      </c>
      <c r="V363" s="94">
        <v>45993</v>
      </c>
      <c r="W363" s="94">
        <v>45993</v>
      </c>
      <c r="X363" s="95">
        <v>9785171773519</v>
      </c>
      <c r="Y363" s="96">
        <v>448</v>
      </c>
      <c r="Z363" s="97">
        <v>0.44700000000000001</v>
      </c>
      <c r="AA363" s="98" t="s">
        <v>145</v>
      </c>
      <c r="AB363" s="98" t="s">
        <v>160</v>
      </c>
      <c r="AC363" s="98" t="s">
        <v>146</v>
      </c>
      <c r="AD363" s="91" t="s">
        <v>110</v>
      </c>
      <c r="AE363" s="169" t="s">
        <v>196</v>
      </c>
      <c r="AF363" s="168"/>
      <c r="AG363" s="98" t="s">
        <v>2930</v>
      </c>
      <c r="AH363" s="98"/>
      <c r="AI363" s="86" t="s">
        <v>2931</v>
      </c>
      <c r="AJ363" s="101"/>
      <c r="AK363" s="91"/>
      <c r="AL363" s="100" t="s">
        <v>2932</v>
      </c>
      <c r="AM363" s="86" t="s">
        <v>158</v>
      </c>
      <c r="AN363" s="86" t="s">
        <v>153</v>
      </c>
      <c r="AO363" s="143">
        <f t="shared" si="15"/>
        <v>0</v>
      </c>
      <c r="AP363" s="85" t="s">
        <v>2933</v>
      </c>
      <c r="AQ363" s="100" t="s">
        <v>154</v>
      </c>
      <c r="AR363" s="97" t="s">
        <v>125</v>
      </c>
      <c r="AV363" s="99"/>
      <c r="AW363" s="159" t="s">
        <v>2934</v>
      </c>
      <c r="AX363" s="102" t="s">
        <v>2935</v>
      </c>
      <c r="AY363" s="157" t="s">
        <v>2936</v>
      </c>
      <c r="AZ363" s="159"/>
      <c r="BF363" s="103">
        <v>45996</v>
      </c>
      <c r="BG363" s="46"/>
      <c r="BH363" s="46"/>
      <c r="BI363" s="46">
        <f t="shared" si="16"/>
        <v>0</v>
      </c>
      <c r="BJ363" s="46">
        <f t="shared" si="17"/>
        <v>0</v>
      </c>
    </row>
    <row r="364" spans="1:62" ht="120" customHeight="1" x14ac:dyDescent="0.25">
      <c r="A364" s="170" t="s">
        <v>180</v>
      </c>
      <c r="B364" s="132"/>
      <c r="C364" s="150">
        <v>0</v>
      </c>
      <c r="D364" s="150">
        <v>0</v>
      </c>
      <c r="E364" s="133">
        <v>183.75</v>
      </c>
      <c r="F364" s="134" t="s">
        <v>4592</v>
      </c>
      <c r="G364" s="86" t="s">
        <v>4593</v>
      </c>
      <c r="H364" s="86" t="s">
        <v>4594</v>
      </c>
      <c r="I364" s="89"/>
      <c r="J364" s="90" t="s">
        <v>195</v>
      </c>
      <c r="K364" s="86"/>
      <c r="L364" s="86"/>
      <c r="M364" s="92" t="s">
        <v>133</v>
      </c>
      <c r="N364" s="86" t="s">
        <v>108</v>
      </c>
      <c r="O364" s="163" t="s">
        <v>239</v>
      </c>
      <c r="P364" s="163" t="s">
        <v>261</v>
      </c>
      <c r="Q364" s="91" t="s">
        <v>109</v>
      </c>
      <c r="R364" s="91" t="s">
        <v>207</v>
      </c>
      <c r="S364" s="91" t="s">
        <v>4595</v>
      </c>
      <c r="T364" s="92">
        <v>20</v>
      </c>
      <c r="U364" s="93">
        <v>20</v>
      </c>
      <c r="V364" s="94">
        <v>45931</v>
      </c>
      <c r="W364" s="94">
        <v>45996</v>
      </c>
      <c r="X364" s="95">
        <v>9785171777371</v>
      </c>
      <c r="Y364" s="96">
        <v>32</v>
      </c>
      <c r="Z364" s="97">
        <v>7.8E-2</v>
      </c>
      <c r="AA364" s="98" t="s">
        <v>4596</v>
      </c>
      <c r="AB364" s="98" t="s">
        <v>159</v>
      </c>
      <c r="AC364" s="98" t="s">
        <v>4597</v>
      </c>
      <c r="AD364" s="91">
        <v>3</v>
      </c>
      <c r="AE364" s="169" t="s">
        <v>196</v>
      </c>
      <c r="AF364" s="168"/>
      <c r="AG364" s="98" t="s">
        <v>439</v>
      </c>
      <c r="AH364" s="98"/>
      <c r="AI364" s="86" t="s">
        <v>4598</v>
      </c>
      <c r="AJ364" s="101"/>
      <c r="AK364" s="91"/>
      <c r="AL364" s="100" t="s">
        <v>4599</v>
      </c>
      <c r="AM364" s="86" t="s">
        <v>272</v>
      </c>
      <c r="AN364" s="86" t="s">
        <v>236</v>
      </c>
      <c r="AO364" s="143">
        <f t="shared" si="15"/>
        <v>0</v>
      </c>
      <c r="AP364" s="85" t="s">
        <v>4600</v>
      </c>
      <c r="AQ364" s="100" t="s">
        <v>157</v>
      </c>
      <c r="AR364" s="97" t="s">
        <v>125</v>
      </c>
      <c r="AV364" s="99"/>
      <c r="AW364" s="159" t="s">
        <v>4601</v>
      </c>
      <c r="AX364" s="102"/>
      <c r="AY364" s="157" t="s">
        <v>4602</v>
      </c>
      <c r="AZ364" s="159"/>
      <c r="BF364" s="103">
        <v>46001</v>
      </c>
      <c r="BG364" s="46"/>
      <c r="BH364" s="46"/>
      <c r="BI364" s="46">
        <f t="shared" si="16"/>
        <v>0</v>
      </c>
      <c r="BJ364" s="46">
        <f t="shared" si="17"/>
        <v>0</v>
      </c>
    </row>
    <row r="365" spans="1:62" ht="120" customHeight="1" x14ac:dyDescent="0.25">
      <c r="A365" s="170" t="s">
        <v>180</v>
      </c>
      <c r="B365" s="132"/>
      <c r="C365" s="150">
        <v>0</v>
      </c>
      <c r="D365" s="150">
        <v>0</v>
      </c>
      <c r="E365" s="133">
        <v>648.9</v>
      </c>
      <c r="F365" s="134" t="s">
        <v>2338</v>
      </c>
      <c r="G365" s="86" t="s">
        <v>2339</v>
      </c>
      <c r="H365" s="86" t="s">
        <v>2340</v>
      </c>
      <c r="I365" s="89"/>
      <c r="J365" s="90" t="s">
        <v>195</v>
      </c>
      <c r="K365" s="86"/>
      <c r="L365" s="86"/>
      <c r="M365" s="92" t="s">
        <v>151</v>
      </c>
      <c r="N365" s="86" t="s">
        <v>108</v>
      </c>
      <c r="O365" s="163" t="s">
        <v>258</v>
      </c>
      <c r="P365" s="163" t="s">
        <v>258</v>
      </c>
      <c r="Q365" s="91" t="s">
        <v>109</v>
      </c>
      <c r="R365" s="91" t="s">
        <v>207</v>
      </c>
      <c r="S365" s="91" t="s">
        <v>2341</v>
      </c>
      <c r="T365" s="92">
        <v>20</v>
      </c>
      <c r="U365" s="93">
        <v>14</v>
      </c>
      <c r="V365" s="94">
        <v>45982</v>
      </c>
      <c r="W365" s="94">
        <v>45982</v>
      </c>
      <c r="X365" s="95">
        <v>9785171709075</v>
      </c>
      <c r="Y365" s="96">
        <v>352</v>
      </c>
      <c r="Z365" s="97">
        <v>0.40699999999999997</v>
      </c>
      <c r="AA365" s="98" t="s">
        <v>145</v>
      </c>
      <c r="AB365" s="98" t="s">
        <v>164</v>
      </c>
      <c r="AC365" s="98" t="s">
        <v>146</v>
      </c>
      <c r="AD365" s="91" t="s">
        <v>110</v>
      </c>
      <c r="AE365" s="169" t="s">
        <v>196</v>
      </c>
      <c r="AF365" s="168"/>
      <c r="AG365" s="98" t="s">
        <v>450</v>
      </c>
      <c r="AH365" s="98"/>
      <c r="AI365" s="86" t="s">
        <v>2342</v>
      </c>
      <c r="AJ365" s="101"/>
      <c r="AK365" s="91" t="s">
        <v>2343</v>
      </c>
      <c r="AL365" s="100" t="s">
        <v>2344</v>
      </c>
      <c r="AM365" s="86" t="s">
        <v>282</v>
      </c>
      <c r="AN365" s="86" t="s">
        <v>153</v>
      </c>
      <c r="AO365" s="143">
        <f t="shared" si="15"/>
        <v>0</v>
      </c>
      <c r="AP365" s="85" t="s">
        <v>2345</v>
      </c>
      <c r="AQ365" s="100" t="s">
        <v>154</v>
      </c>
      <c r="AR365" s="97" t="s">
        <v>125</v>
      </c>
      <c r="AV365" s="99"/>
      <c r="AW365" s="159" t="s">
        <v>2346</v>
      </c>
      <c r="AX365" s="102" t="s">
        <v>2347</v>
      </c>
      <c r="AY365" s="157" t="s">
        <v>2348</v>
      </c>
      <c r="AZ365" s="159"/>
      <c r="BF365" s="103">
        <v>45995</v>
      </c>
      <c r="BG365" s="46"/>
      <c r="BH365" s="46"/>
      <c r="BI365" s="46">
        <f t="shared" si="16"/>
        <v>0</v>
      </c>
      <c r="BJ365" s="46">
        <f t="shared" si="17"/>
        <v>0</v>
      </c>
    </row>
    <row r="366" spans="1:62" ht="120" customHeight="1" x14ac:dyDescent="0.25">
      <c r="A366" s="170" t="s">
        <v>180</v>
      </c>
      <c r="B366" s="132"/>
      <c r="C366" s="150">
        <v>0</v>
      </c>
      <c r="D366" s="150">
        <v>0</v>
      </c>
      <c r="E366" s="133">
        <v>604.80000000000007</v>
      </c>
      <c r="F366" s="134" t="s">
        <v>4603</v>
      </c>
      <c r="G366" s="86" t="s">
        <v>4604</v>
      </c>
      <c r="H366" s="86" t="s">
        <v>4605</v>
      </c>
      <c r="I366" s="89"/>
      <c r="J366" s="90" t="s">
        <v>198</v>
      </c>
      <c r="K366" s="86"/>
      <c r="L366" s="86"/>
      <c r="M366" s="92" t="s">
        <v>151</v>
      </c>
      <c r="N366" s="86" t="s">
        <v>108</v>
      </c>
      <c r="O366" s="163" t="s">
        <v>209</v>
      </c>
      <c r="P366" s="163" t="s">
        <v>209</v>
      </c>
      <c r="Q366" s="91" t="s">
        <v>109</v>
      </c>
      <c r="R366" s="91" t="s">
        <v>207</v>
      </c>
      <c r="S366" s="91" t="s">
        <v>4606</v>
      </c>
      <c r="T366" s="92">
        <v>10</v>
      </c>
      <c r="U366" s="93">
        <v>6</v>
      </c>
      <c r="V366" s="94">
        <v>45995</v>
      </c>
      <c r="W366" s="94">
        <v>45995</v>
      </c>
      <c r="X366" s="95">
        <v>9785171826178</v>
      </c>
      <c r="Y366" s="96">
        <v>352</v>
      </c>
      <c r="Z366" s="97">
        <v>0.36399999999999999</v>
      </c>
      <c r="AA366" s="98" t="s">
        <v>145</v>
      </c>
      <c r="AB366" s="98" t="s">
        <v>160</v>
      </c>
      <c r="AC366" s="98" t="s">
        <v>146</v>
      </c>
      <c r="AD366" s="91" t="s">
        <v>110</v>
      </c>
      <c r="AE366" s="169" t="s">
        <v>196</v>
      </c>
      <c r="AF366" s="168"/>
      <c r="AG366" s="98" t="s">
        <v>289</v>
      </c>
      <c r="AH366" s="98"/>
      <c r="AI366" s="86" t="s">
        <v>4607</v>
      </c>
      <c r="AJ366" s="101"/>
      <c r="AK366" s="91"/>
      <c r="AL366" s="100" t="s">
        <v>4608</v>
      </c>
      <c r="AM366" s="86" t="s">
        <v>158</v>
      </c>
      <c r="AN366" s="86" t="s">
        <v>153</v>
      </c>
      <c r="AO366" s="143">
        <f t="shared" si="15"/>
        <v>0</v>
      </c>
      <c r="AP366" s="85" t="s">
        <v>4609</v>
      </c>
      <c r="AQ366" s="100" t="s">
        <v>154</v>
      </c>
      <c r="AR366" s="97" t="s">
        <v>125</v>
      </c>
      <c r="AV366" s="99"/>
      <c r="AW366" s="159" t="s">
        <v>4610</v>
      </c>
      <c r="AX366" s="102"/>
      <c r="AY366" s="157" t="s">
        <v>4611</v>
      </c>
      <c r="AZ366" s="159"/>
      <c r="BF366" s="103">
        <v>46001</v>
      </c>
      <c r="BG366" s="46"/>
      <c r="BH366" s="46"/>
      <c r="BI366" s="46">
        <f t="shared" si="16"/>
        <v>0</v>
      </c>
      <c r="BJ366" s="46">
        <f t="shared" si="17"/>
        <v>0</v>
      </c>
    </row>
    <row r="367" spans="1:62" ht="120" customHeight="1" x14ac:dyDescent="0.25">
      <c r="A367" s="170" t="s">
        <v>180</v>
      </c>
      <c r="B367" s="132"/>
      <c r="C367" s="150">
        <v>0</v>
      </c>
      <c r="D367" s="150">
        <v>0</v>
      </c>
      <c r="E367" s="133">
        <v>1650.6000000000001</v>
      </c>
      <c r="F367" s="134" t="s">
        <v>1897</v>
      </c>
      <c r="G367" s="86" t="s">
        <v>1898</v>
      </c>
      <c r="H367" s="86" t="s">
        <v>1899</v>
      </c>
      <c r="I367" s="89"/>
      <c r="J367" s="90" t="s">
        <v>195</v>
      </c>
      <c r="K367" s="86"/>
      <c r="L367" s="86"/>
      <c r="M367" s="92" t="s">
        <v>133</v>
      </c>
      <c r="N367" s="86" t="s">
        <v>108</v>
      </c>
      <c r="O367" s="163" t="s">
        <v>239</v>
      </c>
      <c r="P367" s="163" t="s">
        <v>261</v>
      </c>
      <c r="Q367" s="91" t="s">
        <v>109</v>
      </c>
      <c r="R367" s="91" t="s">
        <v>207</v>
      </c>
      <c r="S367" s="91" t="s">
        <v>1900</v>
      </c>
      <c r="T367" s="92">
        <v>10</v>
      </c>
      <c r="U367" s="93">
        <v>6</v>
      </c>
      <c r="V367" s="94">
        <v>45992</v>
      </c>
      <c r="W367" s="94">
        <v>45992</v>
      </c>
      <c r="X367" s="95">
        <v>9785171812652</v>
      </c>
      <c r="Y367" s="96">
        <v>224</v>
      </c>
      <c r="Z367" s="97">
        <v>0.77300000000000002</v>
      </c>
      <c r="AA367" s="98" t="s">
        <v>155</v>
      </c>
      <c r="AB367" s="98" t="s">
        <v>159</v>
      </c>
      <c r="AC367" s="98" t="s">
        <v>156</v>
      </c>
      <c r="AD367" s="91" t="s">
        <v>110</v>
      </c>
      <c r="AE367" s="169" t="s">
        <v>196</v>
      </c>
      <c r="AF367" s="168"/>
      <c r="AG367" s="98" t="s">
        <v>1901</v>
      </c>
      <c r="AH367" s="98"/>
      <c r="AI367" s="86" t="s">
        <v>1902</v>
      </c>
      <c r="AJ367" s="101" t="s">
        <v>111</v>
      </c>
      <c r="AK367" s="91" t="s">
        <v>1903</v>
      </c>
      <c r="AL367" s="100" t="s">
        <v>1904</v>
      </c>
      <c r="AM367" s="86" t="s">
        <v>251</v>
      </c>
      <c r="AN367" s="86" t="s">
        <v>153</v>
      </c>
      <c r="AO367" s="143">
        <f t="shared" si="15"/>
        <v>0</v>
      </c>
      <c r="AP367" s="85" t="s">
        <v>1905</v>
      </c>
      <c r="AQ367" s="100" t="s">
        <v>111</v>
      </c>
      <c r="AR367" s="97" t="s">
        <v>125</v>
      </c>
      <c r="AV367" s="99"/>
      <c r="AW367" s="159" t="s">
        <v>1906</v>
      </c>
      <c r="AX367" s="102"/>
      <c r="AY367" s="157" t="s">
        <v>1907</v>
      </c>
      <c r="AZ367" s="159"/>
      <c r="BF367" s="103">
        <v>45994</v>
      </c>
      <c r="BG367" s="46"/>
      <c r="BH367" s="46"/>
      <c r="BI367" s="46">
        <f t="shared" si="16"/>
        <v>0</v>
      </c>
      <c r="BJ367" s="46">
        <f t="shared" si="17"/>
        <v>0</v>
      </c>
    </row>
    <row r="368" spans="1:62" ht="120" customHeight="1" x14ac:dyDescent="0.25">
      <c r="A368" s="170" t="s">
        <v>180</v>
      </c>
      <c r="B368" s="132"/>
      <c r="C368" s="150">
        <v>0</v>
      </c>
      <c r="D368" s="150">
        <v>0</v>
      </c>
      <c r="E368" s="133">
        <v>560.70000000000005</v>
      </c>
      <c r="F368" s="134" t="s">
        <v>2349</v>
      </c>
      <c r="G368" s="86" t="s">
        <v>2350</v>
      </c>
      <c r="H368" s="86" t="s">
        <v>2351</v>
      </c>
      <c r="I368" s="89"/>
      <c r="J368" s="90">
        <v>7</v>
      </c>
      <c r="K368" s="86"/>
      <c r="L368" s="86"/>
      <c r="M368" s="92" t="s">
        <v>144</v>
      </c>
      <c r="N368" s="86" t="s">
        <v>108</v>
      </c>
      <c r="O368" s="163" t="s">
        <v>237</v>
      </c>
      <c r="P368" s="163" t="s">
        <v>350</v>
      </c>
      <c r="Q368" s="91" t="s">
        <v>109</v>
      </c>
      <c r="R368" s="91" t="s">
        <v>207</v>
      </c>
      <c r="S368" s="91" t="s">
        <v>2352</v>
      </c>
      <c r="T368" s="92">
        <v>10</v>
      </c>
      <c r="U368" s="93">
        <v>10</v>
      </c>
      <c r="V368" s="94">
        <v>42710</v>
      </c>
      <c r="W368" s="94">
        <v>45992</v>
      </c>
      <c r="X368" s="95">
        <v>9785171011888</v>
      </c>
      <c r="Y368" s="96">
        <v>416</v>
      </c>
      <c r="Z368" s="97">
        <v>0.33600000000000002</v>
      </c>
      <c r="AA368" s="98" t="s">
        <v>145</v>
      </c>
      <c r="AB368" s="98" t="s">
        <v>174</v>
      </c>
      <c r="AC368" s="98" t="s">
        <v>146</v>
      </c>
      <c r="AD368" s="91" t="s">
        <v>110</v>
      </c>
      <c r="AE368" s="135" t="s">
        <v>116</v>
      </c>
      <c r="AF368" s="168"/>
      <c r="AG368" s="98" t="s">
        <v>318</v>
      </c>
      <c r="AH368" s="98"/>
      <c r="AI368" s="86" t="s">
        <v>2353</v>
      </c>
      <c r="AJ368" s="101"/>
      <c r="AK368" s="91"/>
      <c r="AL368" s="100" t="s">
        <v>2354</v>
      </c>
      <c r="AM368" s="86" t="s">
        <v>256</v>
      </c>
      <c r="AN368" s="86" t="s">
        <v>236</v>
      </c>
      <c r="AO368" s="143">
        <f t="shared" si="15"/>
        <v>0</v>
      </c>
      <c r="AP368" s="85" t="s">
        <v>2355</v>
      </c>
      <c r="AQ368" s="100" t="s">
        <v>157</v>
      </c>
      <c r="AR368" s="97" t="s">
        <v>125</v>
      </c>
      <c r="AV368" s="99"/>
      <c r="AW368" s="159" t="s">
        <v>2356</v>
      </c>
      <c r="AX368" s="102"/>
      <c r="AY368" s="157" t="s">
        <v>2357</v>
      </c>
      <c r="AZ368" s="159"/>
      <c r="BF368" s="103">
        <v>45995</v>
      </c>
      <c r="BG368" s="46"/>
      <c r="BH368" s="46"/>
      <c r="BI368" s="46">
        <f t="shared" si="16"/>
        <v>0</v>
      </c>
      <c r="BJ368" s="46">
        <f t="shared" si="17"/>
        <v>0</v>
      </c>
    </row>
    <row r="369" spans="1:62" ht="120" customHeight="1" x14ac:dyDescent="0.25">
      <c r="A369" s="170" t="s">
        <v>180</v>
      </c>
      <c r="B369" s="132"/>
      <c r="C369" s="150">
        <v>0</v>
      </c>
      <c r="D369" s="150">
        <v>0</v>
      </c>
      <c r="E369" s="133">
        <v>604.80000000000007</v>
      </c>
      <c r="F369" s="134" t="s">
        <v>4063</v>
      </c>
      <c r="G369" s="86" t="s">
        <v>4064</v>
      </c>
      <c r="H369" s="86" t="s">
        <v>4065</v>
      </c>
      <c r="I369" s="89"/>
      <c r="J369" s="90" t="s">
        <v>195</v>
      </c>
      <c r="K369" s="86"/>
      <c r="L369" s="86"/>
      <c r="M369" s="92" t="s">
        <v>151</v>
      </c>
      <c r="N369" s="86" t="s">
        <v>108</v>
      </c>
      <c r="O369" s="163" t="s">
        <v>209</v>
      </c>
      <c r="P369" s="163" t="s">
        <v>209</v>
      </c>
      <c r="Q369" s="91" t="s">
        <v>109</v>
      </c>
      <c r="R369" s="91" t="s">
        <v>207</v>
      </c>
      <c r="S369" s="91" t="s">
        <v>4066</v>
      </c>
      <c r="T369" s="92">
        <v>10</v>
      </c>
      <c r="U369" s="93">
        <v>10</v>
      </c>
      <c r="V369" s="94">
        <v>45996</v>
      </c>
      <c r="W369" s="94">
        <v>45996</v>
      </c>
      <c r="X369" s="95">
        <v>9785171797904</v>
      </c>
      <c r="Y369" s="96">
        <v>448</v>
      </c>
      <c r="Z369" s="97">
        <v>0.34</v>
      </c>
      <c r="AA369" s="98" t="s">
        <v>145</v>
      </c>
      <c r="AB369" s="98" t="s">
        <v>174</v>
      </c>
      <c r="AC369" s="98" t="s">
        <v>146</v>
      </c>
      <c r="AD369" s="91" t="s">
        <v>110</v>
      </c>
      <c r="AE369" s="169" t="s">
        <v>196</v>
      </c>
      <c r="AF369" s="168"/>
      <c r="AG369" s="98" t="s">
        <v>516</v>
      </c>
      <c r="AH369" s="98"/>
      <c r="AI369" s="86" t="s">
        <v>4067</v>
      </c>
      <c r="AJ369" s="101" t="s">
        <v>111</v>
      </c>
      <c r="AK369" s="91"/>
      <c r="AL369" s="100" t="s">
        <v>4068</v>
      </c>
      <c r="AM369" s="86" t="s">
        <v>158</v>
      </c>
      <c r="AN369" s="86" t="s">
        <v>153</v>
      </c>
      <c r="AO369" s="143">
        <f t="shared" si="15"/>
        <v>0</v>
      </c>
      <c r="AP369" s="85" t="s">
        <v>4069</v>
      </c>
      <c r="AQ369" s="100" t="s">
        <v>111</v>
      </c>
      <c r="AR369" s="97" t="s">
        <v>125</v>
      </c>
      <c r="AV369" s="99"/>
      <c r="AW369" s="159" t="s">
        <v>4070</v>
      </c>
      <c r="AX369" s="102" t="s">
        <v>4071</v>
      </c>
      <c r="AY369" s="157" t="s">
        <v>4072</v>
      </c>
      <c r="AZ369" s="159"/>
      <c r="BF369" s="103">
        <v>46000</v>
      </c>
      <c r="BG369" s="46"/>
      <c r="BH369" s="46"/>
      <c r="BI369" s="46">
        <f t="shared" si="16"/>
        <v>0</v>
      </c>
      <c r="BJ369" s="46">
        <f t="shared" si="17"/>
        <v>0</v>
      </c>
    </row>
    <row r="370" spans="1:62" ht="120" customHeight="1" x14ac:dyDescent="0.25">
      <c r="A370" s="170" t="s">
        <v>180</v>
      </c>
      <c r="B370" s="132"/>
      <c r="C370" s="150">
        <v>0</v>
      </c>
      <c r="D370" s="150">
        <v>0</v>
      </c>
      <c r="E370" s="133">
        <v>762.30000000000007</v>
      </c>
      <c r="F370" s="134" t="s">
        <v>4941</v>
      </c>
      <c r="G370" s="86" t="s">
        <v>464</v>
      </c>
      <c r="H370" s="86" t="s">
        <v>545</v>
      </c>
      <c r="I370" s="89"/>
      <c r="J370" s="90">
        <v>4</v>
      </c>
      <c r="K370" s="86"/>
      <c r="L370" s="86"/>
      <c r="M370" s="92" t="s">
        <v>151</v>
      </c>
      <c r="N370" s="86" t="s">
        <v>108</v>
      </c>
      <c r="O370" s="163" t="s">
        <v>209</v>
      </c>
      <c r="P370" s="163" t="s">
        <v>209</v>
      </c>
      <c r="Q370" s="91" t="s">
        <v>109</v>
      </c>
      <c r="R370" s="91" t="s">
        <v>207</v>
      </c>
      <c r="S370" s="91" t="s">
        <v>4942</v>
      </c>
      <c r="T370" s="92">
        <v>10</v>
      </c>
      <c r="U370" s="93">
        <v>6</v>
      </c>
      <c r="V370" s="94">
        <v>45720</v>
      </c>
      <c r="W370" s="94">
        <v>45999</v>
      </c>
      <c r="X370" s="95">
        <v>9785171701475</v>
      </c>
      <c r="Y370" s="96">
        <v>640</v>
      </c>
      <c r="Z370" s="97">
        <v>0.60799999999999998</v>
      </c>
      <c r="AA370" s="98" t="s">
        <v>145</v>
      </c>
      <c r="AB370" s="98" t="s">
        <v>152</v>
      </c>
      <c r="AC370" s="98" t="s">
        <v>146</v>
      </c>
      <c r="AD370" s="91" t="s">
        <v>110</v>
      </c>
      <c r="AE370" s="135" t="s">
        <v>116</v>
      </c>
      <c r="AF370" s="168"/>
      <c r="AG370" s="98" t="s">
        <v>518</v>
      </c>
      <c r="AH370" s="98"/>
      <c r="AI370" s="86" t="s">
        <v>546</v>
      </c>
      <c r="AJ370" s="101"/>
      <c r="AK370" s="91"/>
      <c r="AL370" s="100" t="s">
        <v>4943</v>
      </c>
      <c r="AM370" s="86" t="s">
        <v>205</v>
      </c>
      <c r="AN370" s="86" t="s">
        <v>236</v>
      </c>
      <c r="AO370" s="143">
        <f t="shared" si="15"/>
        <v>0</v>
      </c>
      <c r="AP370" s="85" t="s">
        <v>4944</v>
      </c>
      <c r="AQ370" s="100" t="s">
        <v>111</v>
      </c>
      <c r="AR370" s="97" t="s">
        <v>125</v>
      </c>
      <c r="AV370" s="99"/>
      <c r="AW370" s="159" t="s">
        <v>4945</v>
      </c>
      <c r="AX370" s="102" t="s">
        <v>4946</v>
      </c>
      <c r="AY370" s="157" t="s">
        <v>4946</v>
      </c>
      <c r="AZ370" s="159"/>
      <c r="BF370" s="103">
        <v>46002</v>
      </c>
      <c r="BG370" s="46"/>
      <c r="BH370" s="46"/>
      <c r="BI370" s="46">
        <f t="shared" si="16"/>
        <v>0</v>
      </c>
      <c r="BJ370" s="46">
        <f t="shared" si="17"/>
        <v>0</v>
      </c>
    </row>
    <row r="371" spans="1:62" ht="120" customHeight="1" x14ac:dyDescent="0.25">
      <c r="A371" s="170" t="s">
        <v>180</v>
      </c>
      <c r="B371" s="132"/>
      <c r="C371" s="150">
        <v>0</v>
      </c>
      <c r="D371" s="150">
        <v>0</v>
      </c>
      <c r="E371" s="133">
        <v>762.30000000000007</v>
      </c>
      <c r="F371" s="134" t="s">
        <v>2232</v>
      </c>
      <c r="G371" s="86" t="s">
        <v>464</v>
      </c>
      <c r="H371" s="86" t="s">
        <v>545</v>
      </c>
      <c r="I371" s="89"/>
      <c r="J371" s="90">
        <v>5</v>
      </c>
      <c r="K371" s="86"/>
      <c r="L371" s="86"/>
      <c r="M371" s="92" t="s">
        <v>151</v>
      </c>
      <c r="N371" s="86" t="s">
        <v>108</v>
      </c>
      <c r="O371" s="163" t="s">
        <v>209</v>
      </c>
      <c r="P371" s="163" t="s">
        <v>209</v>
      </c>
      <c r="Q371" s="91" t="s">
        <v>109</v>
      </c>
      <c r="R371" s="91" t="s">
        <v>207</v>
      </c>
      <c r="S371" s="91" t="s">
        <v>2358</v>
      </c>
      <c r="T371" s="92">
        <v>10</v>
      </c>
      <c r="U371" s="93">
        <v>6</v>
      </c>
      <c r="V371" s="94">
        <v>45931</v>
      </c>
      <c r="W371" s="94">
        <v>45991</v>
      </c>
      <c r="X371" s="95">
        <v>9785171727802</v>
      </c>
      <c r="Y371" s="96">
        <v>608</v>
      </c>
      <c r="Z371" s="97">
        <v>0.52300000000000002</v>
      </c>
      <c r="AA371" s="98" t="s">
        <v>145</v>
      </c>
      <c r="AB371" s="98" t="s">
        <v>152</v>
      </c>
      <c r="AC371" s="98" t="s">
        <v>146</v>
      </c>
      <c r="AD371" s="91" t="s">
        <v>110</v>
      </c>
      <c r="AE371" s="135" t="s">
        <v>116</v>
      </c>
      <c r="AF371" s="168"/>
      <c r="AG371" s="98" t="s">
        <v>518</v>
      </c>
      <c r="AH371" s="98"/>
      <c r="AI371" s="86" t="s">
        <v>546</v>
      </c>
      <c r="AJ371" s="101"/>
      <c r="AK371" s="91"/>
      <c r="AL371" s="100" t="s">
        <v>2359</v>
      </c>
      <c r="AM371" s="86" t="s">
        <v>205</v>
      </c>
      <c r="AN371" s="86" t="s">
        <v>236</v>
      </c>
      <c r="AO371" s="143">
        <f t="shared" si="15"/>
        <v>0</v>
      </c>
      <c r="AP371" s="85" t="s">
        <v>2360</v>
      </c>
      <c r="AQ371" s="100" t="s">
        <v>111</v>
      </c>
      <c r="AR371" s="97" t="s">
        <v>125</v>
      </c>
      <c r="AV371" s="99"/>
      <c r="AW371" s="159" t="s">
        <v>2361</v>
      </c>
      <c r="AX371" s="102"/>
      <c r="AY371" s="157" t="s">
        <v>2237</v>
      </c>
      <c r="AZ371" s="159"/>
      <c r="BF371" s="103">
        <v>45995</v>
      </c>
      <c r="BG371" s="46"/>
      <c r="BH371" s="46"/>
      <c r="BI371" s="46">
        <f t="shared" si="16"/>
        <v>0</v>
      </c>
      <c r="BJ371" s="46">
        <f t="shared" si="17"/>
        <v>0</v>
      </c>
    </row>
    <row r="372" spans="1:62" ht="120" customHeight="1" x14ac:dyDescent="0.25">
      <c r="A372" s="170" t="s">
        <v>180</v>
      </c>
      <c r="B372" s="132"/>
      <c r="C372" s="150">
        <v>0</v>
      </c>
      <c r="D372" s="150">
        <v>0</v>
      </c>
      <c r="E372" s="133">
        <v>825.30000000000007</v>
      </c>
      <c r="F372" s="134" t="s">
        <v>891</v>
      </c>
      <c r="G372" s="86" t="s">
        <v>892</v>
      </c>
      <c r="H372" s="86" t="s">
        <v>427</v>
      </c>
      <c r="I372" s="89"/>
      <c r="J372" s="90" t="s">
        <v>195</v>
      </c>
      <c r="K372" s="86"/>
      <c r="L372" s="86"/>
      <c r="M372" s="92" t="s">
        <v>144</v>
      </c>
      <c r="N372" s="86" t="s">
        <v>108</v>
      </c>
      <c r="O372" s="163" t="s">
        <v>237</v>
      </c>
      <c r="P372" s="163" t="s">
        <v>247</v>
      </c>
      <c r="Q372" s="91" t="s">
        <v>109</v>
      </c>
      <c r="R372" s="91" t="s">
        <v>207</v>
      </c>
      <c r="S372" s="91" t="s">
        <v>893</v>
      </c>
      <c r="T372" s="92">
        <v>10</v>
      </c>
      <c r="U372" s="93">
        <v>12</v>
      </c>
      <c r="V372" s="94">
        <v>45978</v>
      </c>
      <c r="W372" s="94">
        <v>45978</v>
      </c>
      <c r="X372" s="95">
        <v>9785171736989</v>
      </c>
      <c r="Y372" s="96">
        <v>448</v>
      </c>
      <c r="Z372" s="97">
        <v>0.46700000000000003</v>
      </c>
      <c r="AA372" s="98" t="s">
        <v>145</v>
      </c>
      <c r="AB372" s="98" t="s">
        <v>228</v>
      </c>
      <c r="AC372" s="98" t="s">
        <v>146</v>
      </c>
      <c r="AD372" s="91" t="s">
        <v>110</v>
      </c>
      <c r="AE372" s="169" t="s">
        <v>196</v>
      </c>
      <c r="AF372" s="168"/>
      <c r="AG372" s="98" t="s">
        <v>380</v>
      </c>
      <c r="AH372" s="98"/>
      <c r="AI372" s="86" t="s">
        <v>428</v>
      </c>
      <c r="AJ372" s="101"/>
      <c r="AK372" s="91"/>
      <c r="AL372" s="100" t="s">
        <v>894</v>
      </c>
      <c r="AM372" s="86" t="s">
        <v>280</v>
      </c>
      <c r="AN372" s="86" t="s">
        <v>236</v>
      </c>
      <c r="AO372" s="143">
        <f t="shared" si="15"/>
        <v>0</v>
      </c>
      <c r="AP372" s="85" t="s">
        <v>895</v>
      </c>
      <c r="AQ372" s="100" t="s">
        <v>111</v>
      </c>
      <c r="AR372" s="97" t="s">
        <v>125</v>
      </c>
      <c r="AV372" s="99"/>
      <c r="AW372" s="159" t="s">
        <v>896</v>
      </c>
      <c r="AX372" s="102"/>
      <c r="AY372" s="157" t="s">
        <v>897</v>
      </c>
      <c r="AZ372" s="159"/>
      <c r="BF372" s="103">
        <v>45989</v>
      </c>
      <c r="BG372" s="46"/>
      <c r="BH372" s="46"/>
      <c r="BI372" s="46">
        <f t="shared" si="16"/>
        <v>0</v>
      </c>
      <c r="BJ372" s="46">
        <f t="shared" si="17"/>
        <v>0</v>
      </c>
    </row>
    <row r="373" spans="1:62" ht="120" customHeight="1" x14ac:dyDescent="0.25">
      <c r="A373" s="170" t="s">
        <v>180</v>
      </c>
      <c r="B373" s="132"/>
      <c r="C373" s="150">
        <v>0</v>
      </c>
      <c r="D373" s="150">
        <v>0</v>
      </c>
      <c r="E373" s="133">
        <v>1367.1000000000001</v>
      </c>
      <c r="F373" s="134" t="s">
        <v>4947</v>
      </c>
      <c r="G373" s="86" t="s">
        <v>4948</v>
      </c>
      <c r="H373" s="86" t="s">
        <v>4949</v>
      </c>
      <c r="I373" s="89"/>
      <c r="J373" s="90" t="s">
        <v>195</v>
      </c>
      <c r="K373" s="86"/>
      <c r="L373" s="86"/>
      <c r="M373" s="92" t="s">
        <v>133</v>
      </c>
      <c r="N373" s="86" t="s">
        <v>108</v>
      </c>
      <c r="O373" s="163" t="s">
        <v>239</v>
      </c>
      <c r="P373" s="163" t="s">
        <v>261</v>
      </c>
      <c r="Q373" s="91" t="s">
        <v>109</v>
      </c>
      <c r="R373" s="91" t="s">
        <v>340</v>
      </c>
      <c r="S373" s="91" t="s">
        <v>4950</v>
      </c>
      <c r="T373" s="92">
        <v>10</v>
      </c>
      <c r="U373" s="93">
        <v>6</v>
      </c>
      <c r="V373" s="94">
        <v>45996</v>
      </c>
      <c r="W373" s="94">
        <v>45996</v>
      </c>
      <c r="X373" s="95">
        <v>9785171736088</v>
      </c>
      <c r="Y373" s="96">
        <v>320</v>
      </c>
      <c r="Z373" s="97">
        <v>0.63300000000000001</v>
      </c>
      <c r="AA373" s="98" t="s">
        <v>187</v>
      </c>
      <c r="AB373" s="98" t="s">
        <v>191</v>
      </c>
      <c r="AC373" s="98" t="s">
        <v>188</v>
      </c>
      <c r="AD373" s="91" t="s">
        <v>110</v>
      </c>
      <c r="AE373" s="135" t="s">
        <v>196</v>
      </c>
      <c r="AF373" s="168"/>
      <c r="AG373" s="98" t="s">
        <v>365</v>
      </c>
      <c r="AH373" s="98"/>
      <c r="AI373" s="86" t="s">
        <v>4951</v>
      </c>
      <c r="AJ373" s="101"/>
      <c r="AK373" s="91"/>
      <c r="AL373" s="100" t="s">
        <v>4952</v>
      </c>
      <c r="AM373" s="86" t="s">
        <v>286</v>
      </c>
      <c r="AN373" s="86" t="s">
        <v>236</v>
      </c>
      <c r="AO373" s="143">
        <f t="shared" si="15"/>
        <v>0</v>
      </c>
      <c r="AP373" s="85" t="s">
        <v>4953</v>
      </c>
      <c r="AQ373" s="100" t="s">
        <v>111</v>
      </c>
      <c r="AR373" s="97" t="s">
        <v>125</v>
      </c>
      <c r="AV373" s="99"/>
      <c r="AW373" s="159" t="s">
        <v>4954</v>
      </c>
      <c r="AX373" s="102"/>
      <c r="AY373" s="157" t="s">
        <v>4955</v>
      </c>
      <c r="AZ373" s="159"/>
      <c r="BF373" s="103">
        <v>46002</v>
      </c>
      <c r="BG373" s="46"/>
      <c r="BH373" s="46"/>
      <c r="BI373" s="46">
        <f t="shared" si="16"/>
        <v>0</v>
      </c>
      <c r="BJ373" s="46">
        <f t="shared" si="17"/>
        <v>0</v>
      </c>
    </row>
    <row r="374" spans="1:62" ht="120" customHeight="1" x14ac:dyDescent="0.25">
      <c r="A374" s="170" t="s">
        <v>180</v>
      </c>
      <c r="B374" s="132"/>
      <c r="C374" s="150">
        <v>0</v>
      </c>
      <c r="D374" s="150">
        <v>0</v>
      </c>
      <c r="E374" s="133">
        <v>453.6</v>
      </c>
      <c r="F374" s="134" t="s">
        <v>2362</v>
      </c>
      <c r="G374" s="86" t="s">
        <v>208</v>
      </c>
      <c r="H374" s="86" t="s">
        <v>2363</v>
      </c>
      <c r="I374" s="89"/>
      <c r="J374" s="90">
        <v>7</v>
      </c>
      <c r="K374" s="86"/>
      <c r="L374" s="86"/>
      <c r="M374" s="92" t="s">
        <v>133</v>
      </c>
      <c r="N374" s="86" t="s">
        <v>108</v>
      </c>
      <c r="O374" s="163" t="s">
        <v>210</v>
      </c>
      <c r="P374" s="163" t="s">
        <v>386</v>
      </c>
      <c r="Q374" s="91" t="s">
        <v>109</v>
      </c>
      <c r="R374" s="91" t="s">
        <v>207</v>
      </c>
      <c r="S374" s="91" t="s">
        <v>2364</v>
      </c>
      <c r="T374" s="92">
        <v>10</v>
      </c>
      <c r="U374" s="93">
        <v>20</v>
      </c>
      <c r="V374" s="94">
        <v>45387</v>
      </c>
      <c r="W374" s="94">
        <v>45992</v>
      </c>
      <c r="X374" s="95">
        <v>9785171609702</v>
      </c>
      <c r="Y374" s="96">
        <v>96</v>
      </c>
      <c r="Z374" s="97">
        <v>0.18</v>
      </c>
      <c r="AA374" s="98" t="s">
        <v>134</v>
      </c>
      <c r="AB374" s="98" t="s">
        <v>159</v>
      </c>
      <c r="AC374" s="98" t="s">
        <v>135</v>
      </c>
      <c r="AD374" s="91" t="s">
        <v>297</v>
      </c>
      <c r="AE374" s="135" t="s">
        <v>116</v>
      </c>
      <c r="AF374" s="168"/>
      <c r="AG374" s="98" t="s">
        <v>347</v>
      </c>
      <c r="AH374" s="98"/>
      <c r="AI374" s="86" t="s">
        <v>2365</v>
      </c>
      <c r="AJ374" s="101"/>
      <c r="AK374" s="91"/>
      <c r="AL374" s="100" t="s">
        <v>2366</v>
      </c>
      <c r="AM374" s="86" t="s">
        <v>348</v>
      </c>
      <c r="AN374" s="86" t="s">
        <v>236</v>
      </c>
      <c r="AO374" s="143">
        <f t="shared" si="15"/>
        <v>0</v>
      </c>
      <c r="AP374" s="85" t="s">
        <v>2367</v>
      </c>
      <c r="AQ374" s="100" t="s">
        <v>157</v>
      </c>
      <c r="AR374" s="97" t="s">
        <v>125</v>
      </c>
      <c r="AV374" s="99"/>
      <c r="AW374" s="159" t="s">
        <v>2368</v>
      </c>
      <c r="AX374" s="102"/>
      <c r="AY374" s="157" t="s">
        <v>2369</v>
      </c>
      <c r="AZ374" s="159"/>
      <c r="BF374" s="103">
        <v>45995</v>
      </c>
      <c r="BG374" s="46"/>
      <c r="BH374" s="46"/>
      <c r="BI374" s="46">
        <f t="shared" si="16"/>
        <v>0</v>
      </c>
      <c r="BJ374" s="46">
        <f t="shared" si="17"/>
        <v>0</v>
      </c>
    </row>
    <row r="375" spans="1:62" ht="120" customHeight="1" x14ac:dyDescent="0.25">
      <c r="A375" s="170" t="s">
        <v>180</v>
      </c>
      <c r="B375" s="132"/>
      <c r="C375" s="150">
        <v>0</v>
      </c>
      <c r="D375" s="150">
        <v>0</v>
      </c>
      <c r="E375" s="133">
        <v>516.6</v>
      </c>
      <c r="F375" s="134" t="s">
        <v>2370</v>
      </c>
      <c r="G375" s="86" t="s">
        <v>2371</v>
      </c>
      <c r="H375" s="86" t="s">
        <v>2363</v>
      </c>
      <c r="I375" s="89"/>
      <c r="J375" s="90">
        <v>5</v>
      </c>
      <c r="K375" s="86"/>
      <c r="L375" s="86"/>
      <c r="M375" s="92" t="s">
        <v>133</v>
      </c>
      <c r="N375" s="86" t="s">
        <v>108</v>
      </c>
      <c r="O375" s="163" t="s">
        <v>210</v>
      </c>
      <c r="P375" s="163" t="s">
        <v>386</v>
      </c>
      <c r="Q375" s="91" t="s">
        <v>109</v>
      </c>
      <c r="R375" s="91" t="s">
        <v>207</v>
      </c>
      <c r="S375" s="91" t="s">
        <v>2372</v>
      </c>
      <c r="T375" s="92">
        <v>10</v>
      </c>
      <c r="U375" s="93">
        <v>20</v>
      </c>
      <c r="V375" s="94">
        <v>45125</v>
      </c>
      <c r="W375" s="94">
        <v>45992</v>
      </c>
      <c r="X375" s="95">
        <v>9785171550516</v>
      </c>
      <c r="Y375" s="96">
        <v>96</v>
      </c>
      <c r="Z375" s="97">
        <v>0.18</v>
      </c>
      <c r="AA375" s="98" t="s">
        <v>134</v>
      </c>
      <c r="AB375" s="98" t="s">
        <v>159</v>
      </c>
      <c r="AC375" s="98" t="s">
        <v>135</v>
      </c>
      <c r="AD375" s="91" t="s">
        <v>297</v>
      </c>
      <c r="AE375" s="135" t="s">
        <v>116</v>
      </c>
      <c r="AF375" s="168"/>
      <c r="AG375" s="98" t="s">
        <v>347</v>
      </c>
      <c r="AH375" s="98"/>
      <c r="AI375" s="86" t="s">
        <v>2365</v>
      </c>
      <c r="AJ375" s="101"/>
      <c r="AK375" s="91"/>
      <c r="AL375" s="100" t="s">
        <v>2373</v>
      </c>
      <c r="AM375" s="86" t="s">
        <v>348</v>
      </c>
      <c r="AN375" s="86" t="s">
        <v>236</v>
      </c>
      <c r="AO375" s="143">
        <f t="shared" si="15"/>
        <v>0</v>
      </c>
      <c r="AP375" s="85" t="s">
        <v>2374</v>
      </c>
      <c r="AQ375" s="100" t="s">
        <v>157</v>
      </c>
      <c r="AR375" s="97" t="s">
        <v>125</v>
      </c>
      <c r="AV375" s="99"/>
      <c r="AW375" s="159" t="s">
        <v>2375</v>
      </c>
      <c r="AX375" s="102"/>
      <c r="AY375" s="157" t="s">
        <v>2376</v>
      </c>
      <c r="AZ375" s="159"/>
      <c r="BF375" s="103">
        <v>45995</v>
      </c>
      <c r="BG375" s="46"/>
      <c r="BH375" s="46"/>
      <c r="BI375" s="46">
        <f t="shared" si="16"/>
        <v>0</v>
      </c>
      <c r="BJ375" s="46">
        <f t="shared" si="17"/>
        <v>0</v>
      </c>
    </row>
    <row r="376" spans="1:62" ht="120" customHeight="1" x14ac:dyDescent="0.25">
      <c r="A376" s="170" t="s">
        <v>180</v>
      </c>
      <c r="B376" s="132"/>
      <c r="C376" s="150">
        <v>0</v>
      </c>
      <c r="D376" s="150">
        <v>0</v>
      </c>
      <c r="E376" s="133">
        <v>604.80000000000007</v>
      </c>
      <c r="F376" s="134" t="s">
        <v>2937</v>
      </c>
      <c r="G376" s="86" t="s">
        <v>2938</v>
      </c>
      <c r="H376" s="86" t="s">
        <v>2363</v>
      </c>
      <c r="I376" s="89"/>
      <c r="J376" s="90" t="s">
        <v>195</v>
      </c>
      <c r="K376" s="86"/>
      <c r="L376" s="86"/>
      <c r="M376" s="92" t="s">
        <v>133</v>
      </c>
      <c r="N376" s="86" t="s">
        <v>108</v>
      </c>
      <c r="O376" s="163" t="s">
        <v>210</v>
      </c>
      <c r="P376" s="163" t="s">
        <v>386</v>
      </c>
      <c r="Q376" s="91" t="s">
        <v>109</v>
      </c>
      <c r="R376" s="91" t="s">
        <v>207</v>
      </c>
      <c r="S376" s="91" t="s">
        <v>2939</v>
      </c>
      <c r="T376" s="92">
        <v>10</v>
      </c>
      <c r="U376" s="93">
        <v>20</v>
      </c>
      <c r="V376" s="94">
        <v>45992</v>
      </c>
      <c r="W376" s="94">
        <v>45992</v>
      </c>
      <c r="X376" s="95">
        <v>9785171769093</v>
      </c>
      <c r="Y376" s="96">
        <v>80</v>
      </c>
      <c r="Z376" s="97">
        <v>0.156</v>
      </c>
      <c r="AA376" s="98" t="s">
        <v>134</v>
      </c>
      <c r="AB376" s="98" t="s">
        <v>159</v>
      </c>
      <c r="AC376" s="98" t="s">
        <v>135</v>
      </c>
      <c r="AD376" s="91" t="s">
        <v>297</v>
      </c>
      <c r="AE376" s="169" t="s">
        <v>196</v>
      </c>
      <c r="AF376" s="168"/>
      <c r="AG376" s="98" t="s">
        <v>347</v>
      </c>
      <c r="AH376" s="98"/>
      <c r="AI376" s="86" t="s">
        <v>2365</v>
      </c>
      <c r="AJ376" s="101"/>
      <c r="AK376" s="91"/>
      <c r="AL376" s="100" t="s">
        <v>2940</v>
      </c>
      <c r="AM376" s="86" t="s">
        <v>348</v>
      </c>
      <c r="AN376" s="86" t="s">
        <v>236</v>
      </c>
      <c r="AO376" s="143">
        <f t="shared" si="15"/>
        <v>0</v>
      </c>
      <c r="AP376" s="85" t="s">
        <v>2941</v>
      </c>
      <c r="AQ376" s="100" t="s">
        <v>157</v>
      </c>
      <c r="AR376" s="97" t="s">
        <v>125</v>
      </c>
      <c r="AV376" s="99"/>
      <c r="AW376" s="159" t="s">
        <v>2942</v>
      </c>
      <c r="AX376" s="102"/>
      <c r="AY376" s="157" t="s">
        <v>2943</v>
      </c>
      <c r="AZ376" s="159"/>
      <c r="BF376" s="103">
        <v>45996</v>
      </c>
      <c r="BG376" s="46"/>
      <c r="BH376" s="46"/>
      <c r="BI376" s="46">
        <f t="shared" si="16"/>
        <v>0</v>
      </c>
      <c r="BJ376" s="46">
        <f t="shared" si="17"/>
        <v>0</v>
      </c>
    </row>
    <row r="377" spans="1:62" ht="120" customHeight="1" x14ac:dyDescent="0.25">
      <c r="A377" s="170" t="s">
        <v>180</v>
      </c>
      <c r="B377" s="132"/>
      <c r="C377" s="150">
        <v>0</v>
      </c>
      <c r="D377" s="150">
        <v>0</v>
      </c>
      <c r="E377" s="133">
        <v>472.5</v>
      </c>
      <c r="F377" s="134" t="s">
        <v>1303</v>
      </c>
      <c r="G377" s="86" t="s">
        <v>1304</v>
      </c>
      <c r="H377" s="86" t="s">
        <v>416</v>
      </c>
      <c r="I377" s="89"/>
      <c r="J377" s="90" t="s">
        <v>198</v>
      </c>
      <c r="K377" s="86"/>
      <c r="L377" s="86"/>
      <c r="M377" s="92" t="s">
        <v>151</v>
      </c>
      <c r="N377" s="86" t="s">
        <v>108</v>
      </c>
      <c r="O377" s="163" t="s">
        <v>204</v>
      </c>
      <c r="P377" s="163" t="s">
        <v>204</v>
      </c>
      <c r="Q377" s="91" t="s">
        <v>109</v>
      </c>
      <c r="R377" s="91" t="s">
        <v>207</v>
      </c>
      <c r="S377" s="91" t="s">
        <v>1305</v>
      </c>
      <c r="T377" s="92">
        <v>10</v>
      </c>
      <c r="U377" s="93">
        <v>10</v>
      </c>
      <c r="V377" s="94">
        <v>45972</v>
      </c>
      <c r="W377" s="94">
        <v>45972</v>
      </c>
      <c r="X377" s="95">
        <v>9785171812140</v>
      </c>
      <c r="Y377" s="96">
        <v>480</v>
      </c>
      <c r="Z377" s="97">
        <v>0.36</v>
      </c>
      <c r="AA377" s="98" t="s">
        <v>145</v>
      </c>
      <c r="AB377" s="98" t="s">
        <v>174</v>
      </c>
      <c r="AC377" s="98" t="s">
        <v>146</v>
      </c>
      <c r="AD377" s="91" t="s">
        <v>110</v>
      </c>
      <c r="AE377" s="169" t="s">
        <v>196</v>
      </c>
      <c r="AF377" s="168"/>
      <c r="AG377" s="98" t="s">
        <v>1306</v>
      </c>
      <c r="AH377" s="98"/>
      <c r="AI377" s="86" t="s">
        <v>417</v>
      </c>
      <c r="AJ377" s="101"/>
      <c r="AK377" s="91"/>
      <c r="AL377" s="100" t="s">
        <v>1307</v>
      </c>
      <c r="AM377" s="86" t="s">
        <v>281</v>
      </c>
      <c r="AN377" s="86" t="s">
        <v>153</v>
      </c>
      <c r="AO377" s="143">
        <f t="shared" si="15"/>
        <v>0</v>
      </c>
      <c r="AP377" s="85" t="s">
        <v>1308</v>
      </c>
      <c r="AQ377" s="100" t="s">
        <v>111</v>
      </c>
      <c r="AR377" s="97" t="s">
        <v>125</v>
      </c>
      <c r="AV377" s="99"/>
      <c r="AW377" s="159" t="s">
        <v>1309</v>
      </c>
      <c r="AX377" s="102" t="s">
        <v>1310</v>
      </c>
      <c r="AY377" s="157" t="s">
        <v>1311</v>
      </c>
      <c r="AZ377" s="159"/>
      <c r="BF377" s="103">
        <v>45992</v>
      </c>
      <c r="BG377" s="46"/>
      <c r="BH377" s="46"/>
      <c r="BI377" s="46">
        <f t="shared" si="16"/>
        <v>0</v>
      </c>
      <c r="BJ377" s="46">
        <f t="shared" si="17"/>
        <v>0</v>
      </c>
    </row>
    <row r="378" spans="1:62" ht="120" customHeight="1" x14ac:dyDescent="0.25">
      <c r="A378" s="170" t="s">
        <v>180</v>
      </c>
      <c r="B378" s="132"/>
      <c r="C378" s="150">
        <v>0</v>
      </c>
      <c r="D378" s="150">
        <v>0</v>
      </c>
      <c r="E378" s="133">
        <v>875.7</v>
      </c>
      <c r="F378" s="134" t="s">
        <v>898</v>
      </c>
      <c r="G378" s="86" t="s">
        <v>899</v>
      </c>
      <c r="H378" s="86" t="s">
        <v>900</v>
      </c>
      <c r="I378" s="89"/>
      <c r="J378" s="90" t="s">
        <v>195</v>
      </c>
      <c r="K378" s="86"/>
      <c r="L378" s="86"/>
      <c r="M378" s="92" t="s">
        <v>151</v>
      </c>
      <c r="N378" s="86" t="s">
        <v>108</v>
      </c>
      <c r="O378" s="163" t="s">
        <v>248</v>
      </c>
      <c r="P378" s="163" t="s">
        <v>285</v>
      </c>
      <c r="Q378" s="91" t="s">
        <v>109</v>
      </c>
      <c r="R378" s="91" t="s">
        <v>207</v>
      </c>
      <c r="S378" s="91" t="s">
        <v>901</v>
      </c>
      <c r="T378" s="92">
        <v>20</v>
      </c>
      <c r="U378" s="93">
        <v>6</v>
      </c>
      <c r="V378" s="94">
        <v>45944</v>
      </c>
      <c r="W378" s="94">
        <v>45944</v>
      </c>
      <c r="X378" s="95">
        <v>9785171797270</v>
      </c>
      <c r="Y378" s="96">
        <v>576</v>
      </c>
      <c r="Z378" s="97">
        <v>0.54100000000000004</v>
      </c>
      <c r="AA378" s="98" t="s">
        <v>145</v>
      </c>
      <c r="AB378" s="98" t="s">
        <v>160</v>
      </c>
      <c r="AC378" s="98" t="s">
        <v>146</v>
      </c>
      <c r="AD378" s="91" t="s">
        <v>110</v>
      </c>
      <c r="AE378" s="169" t="s">
        <v>196</v>
      </c>
      <c r="AF378" s="168"/>
      <c r="AG378" s="98" t="s">
        <v>233</v>
      </c>
      <c r="AH378" s="98"/>
      <c r="AI378" s="86" t="s">
        <v>900</v>
      </c>
      <c r="AJ378" s="101"/>
      <c r="AK378" s="91"/>
      <c r="AL378" s="100" t="s">
        <v>902</v>
      </c>
      <c r="AM378" s="86" t="s">
        <v>903</v>
      </c>
      <c r="AN378" s="86" t="s">
        <v>153</v>
      </c>
      <c r="AO378" s="143">
        <f t="shared" si="15"/>
        <v>0</v>
      </c>
      <c r="AP378" s="85" t="s">
        <v>904</v>
      </c>
      <c r="AQ378" s="100" t="s">
        <v>154</v>
      </c>
      <c r="AR378" s="97" t="s">
        <v>125</v>
      </c>
      <c r="AV378" s="99"/>
      <c r="AW378" s="159" t="s">
        <v>905</v>
      </c>
      <c r="AX378" s="102" t="s">
        <v>906</v>
      </c>
      <c r="AY378" s="157" t="s">
        <v>907</v>
      </c>
      <c r="AZ378" s="159"/>
      <c r="BF378" s="103">
        <v>45989</v>
      </c>
      <c r="BG378" s="46"/>
      <c r="BH378" s="46"/>
      <c r="BI378" s="46">
        <f t="shared" si="16"/>
        <v>0</v>
      </c>
      <c r="BJ378" s="46">
        <f t="shared" si="17"/>
        <v>0</v>
      </c>
    </row>
    <row r="379" spans="1:62" ht="120" customHeight="1" x14ac:dyDescent="0.25">
      <c r="A379" s="170" t="s">
        <v>180</v>
      </c>
      <c r="B379" s="132"/>
      <c r="C379" s="150">
        <v>0</v>
      </c>
      <c r="D379" s="150">
        <v>0</v>
      </c>
      <c r="E379" s="133">
        <v>737.1</v>
      </c>
      <c r="F379" s="134" t="s">
        <v>3554</v>
      </c>
      <c r="G379" s="86" t="s">
        <v>3555</v>
      </c>
      <c r="H379" s="86" t="s">
        <v>3556</v>
      </c>
      <c r="I379" s="89"/>
      <c r="J379" s="90">
        <v>3</v>
      </c>
      <c r="K379" s="86"/>
      <c r="L379" s="86"/>
      <c r="M379" s="92" t="s">
        <v>151</v>
      </c>
      <c r="N379" s="86" t="s">
        <v>108</v>
      </c>
      <c r="O379" s="163" t="s">
        <v>220</v>
      </c>
      <c r="P379" s="163" t="s">
        <v>220</v>
      </c>
      <c r="Q379" s="91" t="s">
        <v>109</v>
      </c>
      <c r="R379" s="91" t="s">
        <v>207</v>
      </c>
      <c r="S379" s="91" t="s">
        <v>3557</v>
      </c>
      <c r="T379" s="92">
        <v>10</v>
      </c>
      <c r="U379" s="93">
        <v>8</v>
      </c>
      <c r="V379" s="94">
        <v>45880</v>
      </c>
      <c r="W379" s="94">
        <v>45995</v>
      </c>
      <c r="X379" s="95">
        <v>9785171762896</v>
      </c>
      <c r="Y379" s="96">
        <v>384</v>
      </c>
      <c r="Z379" s="97">
        <v>0.45800000000000002</v>
      </c>
      <c r="AA379" s="98" t="s">
        <v>134</v>
      </c>
      <c r="AB379" s="98" t="s">
        <v>244</v>
      </c>
      <c r="AC379" s="98" t="s">
        <v>135</v>
      </c>
      <c r="AD379" s="91" t="s">
        <v>110</v>
      </c>
      <c r="AE379" s="135" t="s">
        <v>116</v>
      </c>
      <c r="AF379" s="168"/>
      <c r="AG379" s="98" t="s">
        <v>3558</v>
      </c>
      <c r="AH379" s="98"/>
      <c r="AI379" s="86" t="s">
        <v>3559</v>
      </c>
      <c r="AJ379" s="101" t="s">
        <v>111</v>
      </c>
      <c r="AK379" s="91"/>
      <c r="AL379" s="100" t="s">
        <v>3560</v>
      </c>
      <c r="AM379" s="86" t="s">
        <v>433</v>
      </c>
      <c r="AN379" s="86" t="s">
        <v>142</v>
      </c>
      <c r="AO379" s="143">
        <f t="shared" si="15"/>
        <v>0</v>
      </c>
      <c r="AP379" s="85" t="s">
        <v>3561</v>
      </c>
      <c r="AQ379" s="100" t="s">
        <v>111</v>
      </c>
      <c r="AR379" s="97" t="s">
        <v>125</v>
      </c>
      <c r="AV379" s="99"/>
      <c r="AW379" s="159" t="s">
        <v>3562</v>
      </c>
      <c r="AX379" s="102"/>
      <c r="AY379" s="157" t="s">
        <v>3563</v>
      </c>
      <c r="AZ379" s="159"/>
      <c r="BF379" s="103">
        <v>45999</v>
      </c>
      <c r="BG379" s="46"/>
      <c r="BH379" s="46"/>
      <c r="BI379" s="46">
        <f t="shared" si="16"/>
        <v>0</v>
      </c>
      <c r="BJ379" s="46">
        <f t="shared" si="17"/>
        <v>0</v>
      </c>
    </row>
    <row r="380" spans="1:62" ht="120" customHeight="1" x14ac:dyDescent="0.25">
      <c r="A380" s="170" t="s">
        <v>180</v>
      </c>
      <c r="B380" s="132"/>
      <c r="C380" s="150">
        <v>0</v>
      </c>
      <c r="D380" s="150">
        <v>0</v>
      </c>
      <c r="E380" s="133">
        <v>604.80000000000007</v>
      </c>
      <c r="F380" s="134" t="s">
        <v>1312</v>
      </c>
      <c r="G380" s="86" t="s">
        <v>1313</v>
      </c>
      <c r="H380" s="86" t="s">
        <v>1314</v>
      </c>
      <c r="I380" s="89"/>
      <c r="J380" s="90" t="s">
        <v>266</v>
      </c>
      <c r="K380" s="86"/>
      <c r="L380" s="86"/>
      <c r="M380" s="92" t="s">
        <v>151</v>
      </c>
      <c r="N380" s="86" t="s">
        <v>108</v>
      </c>
      <c r="O380" s="163" t="s">
        <v>259</v>
      </c>
      <c r="P380" s="163" t="s">
        <v>259</v>
      </c>
      <c r="Q380" s="91" t="s">
        <v>109</v>
      </c>
      <c r="R380" s="91" t="s">
        <v>207</v>
      </c>
      <c r="S380" s="91" t="s">
        <v>1315</v>
      </c>
      <c r="T380" s="92">
        <v>10</v>
      </c>
      <c r="U380" s="93">
        <v>1</v>
      </c>
      <c r="V380" s="94">
        <v>45989</v>
      </c>
      <c r="W380" s="94">
        <v>45989</v>
      </c>
      <c r="X380" s="95">
        <v>9785171776893</v>
      </c>
      <c r="Y380" s="96">
        <v>448</v>
      </c>
      <c r="Z380" s="97">
        <v>0.42</v>
      </c>
      <c r="AA380" s="98" t="s">
        <v>145</v>
      </c>
      <c r="AB380" s="98" t="s">
        <v>160</v>
      </c>
      <c r="AC380" s="98" t="s">
        <v>146</v>
      </c>
      <c r="AD380" s="91" t="s">
        <v>110</v>
      </c>
      <c r="AE380" s="169" t="s">
        <v>196</v>
      </c>
      <c r="AF380" s="168"/>
      <c r="AG380" s="98" t="s">
        <v>1316</v>
      </c>
      <c r="AH380" s="98"/>
      <c r="AI380" s="86" t="s">
        <v>1317</v>
      </c>
      <c r="AJ380" s="101" t="s">
        <v>154</v>
      </c>
      <c r="AK380" s="91"/>
      <c r="AL380" s="100" t="s">
        <v>1318</v>
      </c>
      <c r="AM380" s="86" t="s">
        <v>158</v>
      </c>
      <c r="AN380" s="86" t="s">
        <v>153</v>
      </c>
      <c r="AO380" s="143">
        <f t="shared" si="15"/>
        <v>0</v>
      </c>
      <c r="AP380" s="85" t="s">
        <v>1319</v>
      </c>
      <c r="AQ380" s="100" t="s">
        <v>154</v>
      </c>
      <c r="AR380" s="97" t="s">
        <v>125</v>
      </c>
      <c r="AV380" s="99"/>
      <c r="AW380" s="159" t="s">
        <v>1320</v>
      </c>
      <c r="AX380" s="102" t="s">
        <v>1321</v>
      </c>
      <c r="AY380" s="157" t="s">
        <v>1322</v>
      </c>
      <c r="AZ380" s="159"/>
      <c r="BF380" s="103">
        <v>45992</v>
      </c>
      <c r="BG380" s="46"/>
      <c r="BH380" s="46"/>
      <c r="BI380" s="46">
        <f t="shared" si="16"/>
        <v>0</v>
      </c>
      <c r="BJ380" s="46">
        <f t="shared" si="17"/>
        <v>0</v>
      </c>
    </row>
    <row r="381" spans="1:62" ht="120" customHeight="1" x14ac:dyDescent="0.25">
      <c r="A381" s="170" t="s">
        <v>180</v>
      </c>
      <c r="B381" s="132"/>
      <c r="C381" s="150">
        <v>0</v>
      </c>
      <c r="D381" s="150">
        <v>0</v>
      </c>
      <c r="E381" s="133">
        <v>1839.6000000000001</v>
      </c>
      <c r="F381" s="134" t="s">
        <v>2944</v>
      </c>
      <c r="G381" s="86" t="s">
        <v>2945</v>
      </c>
      <c r="H381" s="86" t="s">
        <v>2379</v>
      </c>
      <c r="I381" s="89"/>
      <c r="J381" s="90">
        <v>3</v>
      </c>
      <c r="K381" s="86"/>
      <c r="L381" s="86"/>
      <c r="M381" s="92" t="s">
        <v>138</v>
      </c>
      <c r="N381" s="86" t="s">
        <v>108</v>
      </c>
      <c r="O381" s="163" t="s">
        <v>148</v>
      </c>
      <c r="P381" s="163" t="s">
        <v>1421</v>
      </c>
      <c r="Q381" s="91" t="s">
        <v>109</v>
      </c>
      <c r="R381" s="91" t="s">
        <v>207</v>
      </c>
      <c r="S381" s="91" t="s">
        <v>2946</v>
      </c>
      <c r="T381" s="92">
        <v>10</v>
      </c>
      <c r="U381" s="93">
        <v>6</v>
      </c>
      <c r="V381" s="94">
        <v>45775</v>
      </c>
      <c r="W381" s="94">
        <v>45992</v>
      </c>
      <c r="X381" s="95">
        <v>9785171741853</v>
      </c>
      <c r="Y381" s="96">
        <v>288</v>
      </c>
      <c r="Z381" s="97">
        <v>0.98299999999999998</v>
      </c>
      <c r="AA381" s="98" t="s">
        <v>155</v>
      </c>
      <c r="AB381" s="98" t="s">
        <v>159</v>
      </c>
      <c r="AC381" s="98" t="s">
        <v>156</v>
      </c>
      <c r="AD381" s="91" t="s">
        <v>110</v>
      </c>
      <c r="AE381" s="135" t="s">
        <v>116</v>
      </c>
      <c r="AF381" s="168"/>
      <c r="AG381" s="98" t="s">
        <v>425</v>
      </c>
      <c r="AH381" s="98"/>
      <c r="AI381" s="86" t="s">
        <v>2381</v>
      </c>
      <c r="AJ381" s="101" t="s">
        <v>141</v>
      </c>
      <c r="AK381" s="91" t="s">
        <v>2947</v>
      </c>
      <c r="AL381" s="100" t="s">
        <v>2948</v>
      </c>
      <c r="AM381" s="86" t="s">
        <v>426</v>
      </c>
      <c r="AN381" s="86" t="s">
        <v>142</v>
      </c>
      <c r="AO381" s="143">
        <f t="shared" si="15"/>
        <v>0</v>
      </c>
      <c r="AP381" s="85" t="s">
        <v>2949</v>
      </c>
      <c r="AQ381" s="100" t="s">
        <v>143</v>
      </c>
      <c r="AR381" s="97" t="s">
        <v>125</v>
      </c>
      <c r="AV381" s="99"/>
      <c r="AW381" s="159" t="s">
        <v>2950</v>
      </c>
      <c r="AX381" s="102" t="s">
        <v>2951</v>
      </c>
      <c r="AY381" s="157" t="s">
        <v>2952</v>
      </c>
      <c r="AZ381" s="159"/>
      <c r="BF381" s="103">
        <v>45996</v>
      </c>
      <c r="BG381" s="46"/>
      <c r="BH381" s="46"/>
      <c r="BI381" s="46">
        <f t="shared" si="16"/>
        <v>0</v>
      </c>
      <c r="BJ381" s="46">
        <f t="shared" si="17"/>
        <v>0</v>
      </c>
    </row>
    <row r="382" spans="1:62" ht="120" customHeight="1" x14ac:dyDescent="0.25">
      <c r="A382" s="170" t="s">
        <v>180</v>
      </c>
      <c r="B382" s="132"/>
      <c r="C382" s="150">
        <v>0</v>
      </c>
      <c r="D382" s="150">
        <v>0</v>
      </c>
      <c r="E382" s="133">
        <v>2028.6000000000001</v>
      </c>
      <c r="F382" s="134" t="s">
        <v>2377</v>
      </c>
      <c r="G382" s="86" t="s">
        <v>2378</v>
      </c>
      <c r="H382" s="86" t="s">
        <v>2379</v>
      </c>
      <c r="I382" s="89"/>
      <c r="J382" s="90" t="s">
        <v>197</v>
      </c>
      <c r="K382" s="86"/>
      <c r="L382" s="86"/>
      <c r="M382" s="92" t="s">
        <v>138</v>
      </c>
      <c r="N382" s="86" t="s">
        <v>108</v>
      </c>
      <c r="O382" s="163" t="s">
        <v>148</v>
      </c>
      <c r="P382" s="163" t="s">
        <v>1421</v>
      </c>
      <c r="Q382" s="91" t="s">
        <v>109</v>
      </c>
      <c r="R382" s="91" t="s">
        <v>207</v>
      </c>
      <c r="S382" s="91" t="s">
        <v>2380</v>
      </c>
      <c r="T382" s="92">
        <v>10</v>
      </c>
      <c r="U382" s="93">
        <v>5</v>
      </c>
      <c r="V382" s="94">
        <v>45992</v>
      </c>
      <c r="W382" s="94">
        <v>45992</v>
      </c>
      <c r="X382" s="95">
        <v>9785171816421</v>
      </c>
      <c r="Y382" s="96">
        <v>368</v>
      </c>
      <c r="Z382" s="97">
        <v>1.1499999999999999</v>
      </c>
      <c r="AA382" s="98" t="s">
        <v>155</v>
      </c>
      <c r="AB382" s="98" t="s">
        <v>159</v>
      </c>
      <c r="AC382" s="98" t="s">
        <v>156</v>
      </c>
      <c r="AD382" s="91" t="s">
        <v>110</v>
      </c>
      <c r="AE382" s="169" t="s">
        <v>196</v>
      </c>
      <c r="AF382" s="168"/>
      <c r="AG382" s="98" t="s">
        <v>856</v>
      </c>
      <c r="AH382" s="98"/>
      <c r="AI382" s="86" t="s">
        <v>2381</v>
      </c>
      <c r="AJ382" s="101" t="s">
        <v>167</v>
      </c>
      <c r="AK382" s="91"/>
      <c r="AL382" s="100" t="s">
        <v>2382</v>
      </c>
      <c r="AM382" s="86" t="s">
        <v>150</v>
      </c>
      <c r="AN382" s="86" t="s">
        <v>142</v>
      </c>
      <c r="AO382" s="143">
        <f t="shared" si="15"/>
        <v>0</v>
      </c>
      <c r="AP382" s="85" t="s">
        <v>2383</v>
      </c>
      <c r="AQ382" s="100" t="s">
        <v>143</v>
      </c>
      <c r="AR382" s="97" t="s">
        <v>125</v>
      </c>
      <c r="AV382" s="99"/>
      <c r="AW382" s="159" t="s">
        <v>2384</v>
      </c>
      <c r="AX382" s="102" t="s">
        <v>2385</v>
      </c>
      <c r="AY382" s="157" t="s">
        <v>2386</v>
      </c>
      <c r="AZ382" s="159"/>
      <c r="BF382" s="103">
        <v>45995</v>
      </c>
      <c r="BG382" s="46"/>
      <c r="BH382" s="46"/>
      <c r="BI382" s="46">
        <f t="shared" si="16"/>
        <v>0</v>
      </c>
      <c r="BJ382" s="46">
        <f t="shared" si="17"/>
        <v>0</v>
      </c>
    </row>
    <row r="383" spans="1:62" ht="120" customHeight="1" x14ac:dyDescent="0.25">
      <c r="A383" s="170" t="s">
        <v>180</v>
      </c>
      <c r="B383" s="132"/>
      <c r="C383" s="150">
        <v>0</v>
      </c>
      <c r="D383" s="150">
        <v>0</v>
      </c>
      <c r="E383" s="133">
        <v>342.3</v>
      </c>
      <c r="F383" s="134" t="s">
        <v>2953</v>
      </c>
      <c r="G383" s="86" t="s">
        <v>2954</v>
      </c>
      <c r="H383" s="86" t="s">
        <v>2955</v>
      </c>
      <c r="I383" s="89"/>
      <c r="J383" s="90">
        <v>6</v>
      </c>
      <c r="K383" s="86"/>
      <c r="L383" s="86"/>
      <c r="M383" s="92" t="s">
        <v>144</v>
      </c>
      <c r="N383" s="86" t="s">
        <v>108</v>
      </c>
      <c r="O383" s="163" t="s">
        <v>237</v>
      </c>
      <c r="P383" s="163" t="s">
        <v>247</v>
      </c>
      <c r="Q383" s="91" t="s">
        <v>109</v>
      </c>
      <c r="R383" s="91" t="s">
        <v>207</v>
      </c>
      <c r="S383" s="91" t="s">
        <v>2956</v>
      </c>
      <c r="T383" s="92">
        <v>20</v>
      </c>
      <c r="U383" s="93">
        <v>20</v>
      </c>
      <c r="V383" s="94">
        <v>45747</v>
      </c>
      <c r="W383" s="94">
        <v>45993</v>
      </c>
      <c r="X383" s="95">
        <v>9785171699369</v>
      </c>
      <c r="Y383" s="96">
        <v>320</v>
      </c>
      <c r="Z383" s="97">
        <v>0.255</v>
      </c>
      <c r="AA383" s="98" t="s">
        <v>145</v>
      </c>
      <c r="AB383" s="98" t="s">
        <v>202</v>
      </c>
      <c r="AC383" s="98" t="s">
        <v>146</v>
      </c>
      <c r="AD383" s="91">
        <v>3</v>
      </c>
      <c r="AE383" s="135" t="s">
        <v>116</v>
      </c>
      <c r="AF383" s="168"/>
      <c r="AG383" s="98" t="s">
        <v>365</v>
      </c>
      <c r="AH383" s="98"/>
      <c r="AI383" s="86" t="s">
        <v>2957</v>
      </c>
      <c r="AJ383" s="101"/>
      <c r="AK383" s="91"/>
      <c r="AL383" s="100" t="s">
        <v>2958</v>
      </c>
      <c r="AM383" s="86" t="s">
        <v>286</v>
      </c>
      <c r="AN383" s="86" t="s">
        <v>236</v>
      </c>
      <c r="AO383" s="143">
        <f t="shared" si="15"/>
        <v>0</v>
      </c>
      <c r="AP383" s="85" t="s">
        <v>2959</v>
      </c>
      <c r="AQ383" s="100" t="s">
        <v>111</v>
      </c>
      <c r="AR383" s="97" t="s">
        <v>125</v>
      </c>
      <c r="AV383" s="99"/>
      <c r="AW383" s="159" t="s">
        <v>2960</v>
      </c>
      <c r="AX383" s="102"/>
      <c r="AY383" s="157" t="s">
        <v>2961</v>
      </c>
      <c r="AZ383" s="159"/>
      <c r="BF383" s="103">
        <v>45996</v>
      </c>
      <c r="BG383" s="46"/>
      <c r="BH383" s="46"/>
      <c r="BI383" s="46">
        <f t="shared" si="16"/>
        <v>0</v>
      </c>
      <c r="BJ383" s="46">
        <f t="shared" si="17"/>
        <v>0</v>
      </c>
    </row>
    <row r="384" spans="1:62" ht="120" customHeight="1" x14ac:dyDescent="0.25">
      <c r="A384" s="170" t="s">
        <v>180</v>
      </c>
      <c r="B384" s="132"/>
      <c r="C384" s="150">
        <v>0</v>
      </c>
      <c r="D384" s="150">
        <v>0</v>
      </c>
      <c r="E384" s="133">
        <v>241.5</v>
      </c>
      <c r="F384" s="134" t="s">
        <v>2962</v>
      </c>
      <c r="G384" s="86" t="s">
        <v>2963</v>
      </c>
      <c r="H384" s="86" t="s">
        <v>2955</v>
      </c>
      <c r="I384" s="89"/>
      <c r="J384" s="90">
        <v>4</v>
      </c>
      <c r="K384" s="86"/>
      <c r="L384" s="86"/>
      <c r="M384" s="92" t="s">
        <v>133</v>
      </c>
      <c r="N384" s="86" t="s">
        <v>108</v>
      </c>
      <c r="O384" s="163" t="s">
        <v>226</v>
      </c>
      <c r="P384" s="163" t="s">
        <v>227</v>
      </c>
      <c r="Q384" s="91" t="s">
        <v>109</v>
      </c>
      <c r="R384" s="91" t="s">
        <v>207</v>
      </c>
      <c r="S384" s="91" t="s">
        <v>2964</v>
      </c>
      <c r="T384" s="92">
        <v>10</v>
      </c>
      <c r="U384" s="93">
        <v>20</v>
      </c>
      <c r="V384" s="94">
        <v>44155</v>
      </c>
      <c r="W384" s="94">
        <v>45992</v>
      </c>
      <c r="X384" s="95">
        <v>9785171346317</v>
      </c>
      <c r="Y384" s="96">
        <v>384</v>
      </c>
      <c r="Z384" s="97">
        <v>0.22500000000000001</v>
      </c>
      <c r="AA384" s="98" t="s">
        <v>145</v>
      </c>
      <c r="AB384" s="98" t="s">
        <v>183</v>
      </c>
      <c r="AC384" s="98" t="s">
        <v>146</v>
      </c>
      <c r="AD384" s="91">
        <v>3</v>
      </c>
      <c r="AE384" s="135" t="s">
        <v>116</v>
      </c>
      <c r="AF384" s="168"/>
      <c r="AG384" s="98" t="s">
        <v>249</v>
      </c>
      <c r="AH384" s="98"/>
      <c r="AI384" s="86" t="s">
        <v>2957</v>
      </c>
      <c r="AJ384" s="101"/>
      <c r="AK384" s="91"/>
      <c r="AL384" s="100" t="s">
        <v>2965</v>
      </c>
      <c r="AM384" s="86" t="s">
        <v>235</v>
      </c>
      <c r="AN384" s="86" t="s">
        <v>236</v>
      </c>
      <c r="AO384" s="143">
        <f t="shared" si="15"/>
        <v>0</v>
      </c>
      <c r="AP384" s="85" t="s">
        <v>2966</v>
      </c>
      <c r="AQ384" s="100" t="s">
        <v>111</v>
      </c>
      <c r="AR384" s="97" t="s">
        <v>125</v>
      </c>
      <c r="AV384" s="99"/>
      <c r="AW384" s="159" t="s">
        <v>2967</v>
      </c>
      <c r="AX384" s="102"/>
      <c r="AY384" s="157" t="s">
        <v>2968</v>
      </c>
      <c r="AZ384" s="159"/>
      <c r="BF384" s="103">
        <v>45996</v>
      </c>
      <c r="BG384" s="46"/>
      <c r="BH384" s="46"/>
      <c r="BI384" s="46">
        <f t="shared" si="16"/>
        <v>0</v>
      </c>
      <c r="BJ384" s="46">
        <f t="shared" si="17"/>
        <v>0</v>
      </c>
    </row>
    <row r="385" spans="1:62" ht="120" customHeight="1" x14ac:dyDescent="0.25">
      <c r="A385" s="170" t="s">
        <v>180</v>
      </c>
      <c r="B385" s="132"/>
      <c r="C385" s="150">
        <v>0</v>
      </c>
      <c r="D385" s="150">
        <v>0</v>
      </c>
      <c r="E385" s="133">
        <v>280.35000000000002</v>
      </c>
      <c r="F385" s="134" t="s">
        <v>2969</v>
      </c>
      <c r="G385" s="86" t="s">
        <v>2963</v>
      </c>
      <c r="H385" s="86" t="s">
        <v>2955</v>
      </c>
      <c r="I385" s="89"/>
      <c r="J385" s="90">
        <v>3</v>
      </c>
      <c r="K385" s="86"/>
      <c r="L385" s="86"/>
      <c r="M385" s="92" t="s">
        <v>133</v>
      </c>
      <c r="N385" s="86" t="s">
        <v>108</v>
      </c>
      <c r="O385" s="163" t="s">
        <v>226</v>
      </c>
      <c r="P385" s="163" t="s">
        <v>227</v>
      </c>
      <c r="Q385" s="91" t="s">
        <v>109</v>
      </c>
      <c r="R385" s="91" t="s">
        <v>207</v>
      </c>
      <c r="S385" s="91" t="s">
        <v>2970</v>
      </c>
      <c r="T385" s="92">
        <v>10</v>
      </c>
      <c r="U385" s="93">
        <v>20</v>
      </c>
      <c r="V385" s="94">
        <v>45587</v>
      </c>
      <c r="W385" s="94">
        <v>45994</v>
      </c>
      <c r="X385" s="95">
        <v>9785171659226</v>
      </c>
      <c r="Y385" s="96">
        <v>288</v>
      </c>
      <c r="Z385" s="97">
        <v>0.22900000000000001</v>
      </c>
      <c r="AA385" s="98" t="s">
        <v>145</v>
      </c>
      <c r="AB385" s="98" t="s">
        <v>192</v>
      </c>
      <c r="AC385" s="98" t="s">
        <v>146</v>
      </c>
      <c r="AD385" s="91">
        <v>3</v>
      </c>
      <c r="AE385" s="135" t="s">
        <v>116</v>
      </c>
      <c r="AF385" s="168"/>
      <c r="AG385" s="98" t="s">
        <v>249</v>
      </c>
      <c r="AH385" s="98"/>
      <c r="AI385" s="86" t="s">
        <v>2957</v>
      </c>
      <c r="AJ385" s="101"/>
      <c r="AK385" s="91"/>
      <c r="AL385" s="100" t="s">
        <v>2971</v>
      </c>
      <c r="AM385" s="86" t="s">
        <v>235</v>
      </c>
      <c r="AN385" s="86" t="s">
        <v>236</v>
      </c>
      <c r="AO385" s="143">
        <f t="shared" si="15"/>
        <v>0</v>
      </c>
      <c r="AP385" s="85" t="s">
        <v>2972</v>
      </c>
      <c r="AQ385" s="100" t="s">
        <v>111</v>
      </c>
      <c r="AR385" s="97" t="s">
        <v>125</v>
      </c>
      <c r="AV385" s="99"/>
      <c r="AW385" s="159" t="s">
        <v>2973</v>
      </c>
      <c r="AX385" s="102"/>
      <c r="AY385" s="157" t="s">
        <v>2974</v>
      </c>
      <c r="AZ385" s="159"/>
      <c r="BF385" s="103">
        <v>45996</v>
      </c>
      <c r="BG385" s="46"/>
      <c r="BH385" s="46"/>
      <c r="BI385" s="46">
        <f t="shared" si="16"/>
        <v>0</v>
      </c>
      <c r="BJ385" s="46">
        <f t="shared" si="17"/>
        <v>0</v>
      </c>
    </row>
    <row r="386" spans="1:62" ht="120" customHeight="1" x14ac:dyDescent="0.25">
      <c r="A386" s="170" t="s">
        <v>180</v>
      </c>
      <c r="B386" s="132"/>
      <c r="C386" s="150">
        <v>0</v>
      </c>
      <c r="D386" s="150">
        <v>0</v>
      </c>
      <c r="E386" s="133">
        <v>332.85</v>
      </c>
      <c r="F386" s="134" t="s">
        <v>2975</v>
      </c>
      <c r="G386" s="86" t="s">
        <v>2976</v>
      </c>
      <c r="H386" s="86" t="s">
        <v>2977</v>
      </c>
      <c r="I386" s="89"/>
      <c r="J386" s="90">
        <v>3</v>
      </c>
      <c r="K386" s="86"/>
      <c r="L386" s="86"/>
      <c r="M386" s="92" t="s">
        <v>133</v>
      </c>
      <c r="N386" s="86" t="s">
        <v>108</v>
      </c>
      <c r="O386" s="163" t="s">
        <v>223</v>
      </c>
      <c r="P386" s="163" t="s">
        <v>449</v>
      </c>
      <c r="Q386" s="91" t="s">
        <v>109</v>
      </c>
      <c r="R386" s="91" t="s">
        <v>207</v>
      </c>
      <c r="S386" s="91" t="s">
        <v>2978</v>
      </c>
      <c r="T386" s="92">
        <v>20</v>
      </c>
      <c r="U386" s="93">
        <v>16</v>
      </c>
      <c r="V386" s="94">
        <v>43203</v>
      </c>
      <c r="W386" s="94">
        <v>45993</v>
      </c>
      <c r="X386" s="95">
        <v>9785171086671</v>
      </c>
      <c r="Y386" s="96">
        <v>320</v>
      </c>
      <c r="Z386" s="97">
        <v>0.248</v>
      </c>
      <c r="AA386" s="98" t="s">
        <v>145</v>
      </c>
      <c r="AB386" s="98" t="s">
        <v>160</v>
      </c>
      <c r="AC386" s="98" t="s">
        <v>146</v>
      </c>
      <c r="AD386" s="91">
        <v>3</v>
      </c>
      <c r="AE386" s="135" t="s">
        <v>116</v>
      </c>
      <c r="AF386" s="168"/>
      <c r="AG386" s="98" t="s">
        <v>2979</v>
      </c>
      <c r="AH386" s="98"/>
      <c r="AI386" s="86" t="s">
        <v>2980</v>
      </c>
      <c r="AJ386" s="101"/>
      <c r="AK386" s="91" t="s">
        <v>2981</v>
      </c>
      <c r="AL386" s="100" t="s">
        <v>2982</v>
      </c>
      <c r="AM386" s="86" t="s">
        <v>234</v>
      </c>
      <c r="AN386" s="86" t="s">
        <v>236</v>
      </c>
      <c r="AO386" s="143">
        <f t="shared" si="15"/>
        <v>0</v>
      </c>
      <c r="AP386" s="85" t="s">
        <v>2983</v>
      </c>
      <c r="AQ386" s="100" t="s">
        <v>157</v>
      </c>
      <c r="AR386" s="97" t="s">
        <v>125</v>
      </c>
      <c r="AV386" s="99"/>
      <c r="AW386" s="159" t="s">
        <v>2984</v>
      </c>
      <c r="AX386" s="102"/>
      <c r="AY386" s="157" t="s">
        <v>2985</v>
      </c>
      <c r="AZ386" s="159"/>
      <c r="BF386" s="103">
        <v>45996</v>
      </c>
      <c r="BG386" s="46"/>
      <c r="BH386" s="46"/>
      <c r="BI386" s="46">
        <f t="shared" si="16"/>
        <v>0</v>
      </c>
      <c r="BJ386" s="46">
        <f t="shared" si="17"/>
        <v>0</v>
      </c>
    </row>
    <row r="387" spans="1:62" ht="120" customHeight="1" x14ac:dyDescent="0.25">
      <c r="A387" s="170" t="s">
        <v>180</v>
      </c>
      <c r="B387" s="132"/>
      <c r="C387" s="150">
        <v>0</v>
      </c>
      <c r="D387" s="150">
        <v>0</v>
      </c>
      <c r="E387" s="133">
        <v>737.1</v>
      </c>
      <c r="F387" s="134" t="s">
        <v>4612</v>
      </c>
      <c r="G387" s="86" t="s">
        <v>4613</v>
      </c>
      <c r="H387" s="86" t="s">
        <v>4614</v>
      </c>
      <c r="I387" s="89"/>
      <c r="J387" s="90" t="s">
        <v>195</v>
      </c>
      <c r="K387" s="86"/>
      <c r="L387" s="86"/>
      <c r="M387" s="92" t="s">
        <v>151</v>
      </c>
      <c r="N387" s="86" t="s">
        <v>108</v>
      </c>
      <c r="O387" s="163" t="s">
        <v>199</v>
      </c>
      <c r="P387" s="163" t="s">
        <v>200</v>
      </c>
      <c r="Q387" s="91" t="s">
        <v>109</v>
      </c>
      <c r="R387" s="91" t="s">
        <v>207</v>
      </c>
      <c r="S387" s="91" t="s">
        <v>4615</v>
      </c>
      <c r="T387" s="92">
        <v>10</v>
      </c>
      <c r="U387" s="93">
        <v>16</v>
      </c>
      <c r="V387" s="94">
        <v>45996</v>
      </c>
      <c r="W387" s="94">
        <v>45996</v>
      </c>
      <c r="X387" s="95">
        <v>9785171810917</v>
      </c>
      <c r="Y387" s="96">
        <v>320</v>
      </c>
      <c r="Z387" s="97">
        <v>0.36899999999999999</v>
      </c>
      <c r="AA387" s="98" t="s">
        <v>145</v>
      </c>
      <c r="AB387" s="98" t="s">
        <v>303</v>
      </c>
      <c r="AC387" s="98" t="s">
        <v>146</v>
      </c>
      <c r="AD387" s="91" t="s">
        <v>110</v>
      </c>
      <c r="AE387" s="169" t="s">
        <v>196</v>
      </c>
      <c r="AF387" s="168"/>
      <c r="AG387" s="98" t="s">
        <v>4616</v>
      </c>
      <c r="AH387" s="98"/>
      <c r="AI387" s="86" t="s">
        <v>4617</v>
      </c>
      <c r="AJ387" s="101"/>
      <c r="AK387" s="91"/>
      <c r="AL387" s="100" t="s">
        <v>4618</v>
      </c>
      <c r="AM387" s="86" t="s">
        <v>279</v>
      </c>
      <c r="AN387" s="86" t="s">
        <v>236</v>
      </c>
      <c r="AO387" s="143">
        <f t="shared" si="15"/>
        <v>0</v>
      </c>
      <c r="AP387" s="85" t="s">
        <v>4619</v>
      </c>
      <c r="AQ387" s="100" t="s">
        <v>157</v>
      </c>
      <c r="AR387" s="97" t="s">
        <v>125</v>
      </c>
      <c r="AV387" s="99"/>
      <c r="AW387" s="159" t="s">
        <v>4620</v>
      </c>
      <c r="AX387" s="102"/>
      <c r="AY387" s="157" t="s">
        <v>4621</v>
      </c>
      <c r="AZ387" s="159"/>
      <c r="BF387" s="103">
        <v>46001</v>
      </c>
      <c r="BG387" s="46"/>
      <c r="BH387" s="46"/>
      <c r="BI387" s="46">
        <f t="shared" si="16"/>
        <v>0</v>
      </c>
      <c r="BJ387" s="46">
        <f t="shared" si="17"/>
        <v>0</v>
      </c>
    </row>
    <row r="388" spans="1:62" ht="120" customHeight="1" x14ac:dyDescent="0.25">
      <c r="A388" s="170" t="s">
        <v>180</v>
      </c>
      <c r="B388" s="132"/>
      <c r="C388" s="150">
        <v>0</v>
      </c>
      <c r="D388" s="150">
        <v>0</v>
      </c>
      <c r="E388" s="133">
        <v>825.30000000000007</v>
      </c>
      <c r="F388" s="134" t="s">
        <v>2986</v>
      </c>
      <c r="G388" s="86" t="s">
        <v>577</v>
      </c>
      <c r="H388" s="86" t="s">
        <v>377</v>
      </c>
      <c r="I388" s="89"/>
      <c r="J388" s="90" t="s">
        <v>197</v>
      </c>
      <c r="K388" s="86"/>
      <c r="L388" s="86"/>
      <c r="M388" s="92" t="s">
        <v>151</v>
      </c>
      <c r="N388" s="86" t="s">
        <v>108</v>
      </c>
      <c r="O388" s="163" t="s">
        <v>203</v>
      </c>
      <c r="P388" s="163" t="s">
        <v>203</v>
      </c>
      <c r="Q388" s="91" t="s">
        <v>109</v>
      </c>
      <c r="R388" s="91" t="s">
        <v>207</v>
      </c>
      <c r="S388" s="91" t="s">
        <v>2987</v>
      </c>
      <c r="T388" s="92">
        <v>20</v>
      </c>
      <c r="U388" s="93">
        <v>4</v>
      </c>
      <c r="V388" s="94">
        <v>45992</v>
      </c>
      <c r="W388" s="94">
        <v>45992</v>
      </c>
      <c r="X388" s="95">
        <v>9785171779689</v>
      </c>
      <c r="Y388" s="96">
        <v>544</v>
      </c>
      <c r="Z388" s="97">
        <v>0.5</v>
      </c>
      <c r="AA388" s="98" t="s">
        <v>145</v>
      </c>
      <c r="AB388" s="98" t="s">
        <v>160</v>
      </c>
      <c r="AC388" s="98" t="s">
        <v>146</v>
      </c>
      <c r="AD388" s="91" t="s">
        <v>110</v>
      </c>
      <c r="AE388" s="169" t="s">
        <v>196</v>
      </c>
      <c r="AF388" s="168"/>
      <c r="AG388" s="98" t="s">
        <v>358</v>
      </c>
      <c r="AH388" s="98"/>
      <c r="AI388" s="86" t="s">
        <v>378</v>
      </c>
      <c r="AJ388" s="101"/>
      <c r="AK388" s="91"/>
      <c r="AL388" s="100" t="s">
        <v>2988</v>
      </c>
      <c r="AM388" s="86" t="s">
        <v>172</v>
      </c>
      <c r="AN388" s="86" t="s">
        <v>153</v>
      </c>
      <c r="AO388" s="143">
        <f t="shared" si="15"/>
        <v>0</v>
      </c>
      <c r="AP388" s="85" t="s">
        <v>2989</v>
      </c>
      <c r="AQ388" s="100" t="s">
        <v>154</v>
      </c>
      <c r="AR388" s="97" t="s">
        <v>125</v>
      </c>
      <c r="AV388" s="99" t="s">
        <v>121</v>
      </c>
      <c r="AW388" s="159" t="s">
        <v>2990</v>
      </c>
      <c r="AX388" s="102" t="s">
        <v>2991</v>
      </c>
      <c r="AY388" s="157" t="s">
        <v>2992</v>
      </c>
      <c r="AZ388" s="159"/>
      <c r="BF388" s="103">
        <v>45996</v>
      </c>
      <c r="BG388" s="46"/>
      <c r="BH388" s="46"/>
      <c r="BI388" s="46">
        <f t="shared" si="16"/>
        <v>0</v>
      </c>
      <c r="BJ388" s="46">
        <f t="shared" si="17"/>
        <v>0</v>
      </c>
    </row>
    <row r="389" spans="1:62" ht="120" customHeight="1" x14ac:dyDescent="0.25">
      <c r="A389" s="170" t="s">
        <v>180</v>
      </c>
      <c r="B389" s="132"/>
      <c r="C389" s="150">
        <v>0</v>
      </c>
      <c r="D389" s="150">
        <v>0</v>
      </c>
      <c r="E389" s="133">
        <v>107.10000000000001</v>
      </c>
      <c r="F389" s="134" t="s">
        <v>908</v>
      </c>
      <c r="G389" s="86" t="s">
        <v>909</v>
      </c>
      <c r="H389" s="86" t="s">
        <v>910</v>
      </c>
      <c r="I389" s="89"/>
      <c r="J389" s="90">
        <v>5</v>
      </c>
      <c r="K389" s="86"/>
      <c r="L389" s="86"/>
      <c r="M389" s="92" t="s">
        <v>138</v>
      </c>
      <c r="N389" s="86" t="s">
        <v>108</v>
      </c>
      <c r="O389" s="163" t="s">
        <v>218</v>
      </c>
      <c r="P389" s="163" t="s">
        <v>219</v>
      </c>
      <c r="Q389" s="91" t="s">
        <v>109</v>
      </c>
      <c r="R389" s="91" t="s">
        <v>207</v>
      </c>
      <c r="S389" s="91" t="s">
        <v>911</v>
      </c>
      <c r="T389" s="92">
        <v>10</v>
      </c>
      <c r="U389" s="93">
        <v>50</v>
      </c>
      <c r="V389" s="94">
        <v>45611</v>
      </c>
      <c r="W389" s="94">
        <v>45985</v>
      </c>
      <c r="X389" s="95">
        <v>9785171699161</v>
      </c>
      <c r="Y389" s="96">
        <v>16</v>
      </c>
      <c r="Z389" s="97">
        <v>4.2000000000000003E-2</v>
      </c>
      <c r="AA389" s="98" t="s">
        <v>187</v>
      </c>
      <c r="AB389" s="98" t="s">
        <v>191</v>
      </c>
      <c r="AC389" s="98" t="s">
        <v>188</v>
      </c>
      <c r="AD389" s="91">
        <v>3</v>
      </c>
      <c r="AE389" s="135" t="s">
        <v>116</v>
      </c>
      <c r="AF389" s="168"/>
      <c r="AG389" s="98" t="s">
        <v>296</v>
      </c>
      <c r="AH389" s="98"/>
      <c r="AI389" s="86" t="s">
        <v>912</v>
      </c>
      <c r="AJ389" s="101" t="s">
        <v>162</v>
      </c>
      <c r="AK389" s="91"/>
      <c r="AL389" s="100" t="s">
        <v>913</v>
      </c>
      <c r="AM389" s="86" t="s">
        <v>185</v>
      </c>
      <c r="AN389" s="86" t="s">
        <v>142</v>
      </c>
      <c r="AO389" s="143">
        <f t="shared" si="15"/>
        <v>0</v>
      </c>
      <c r="AP389" s="85" t="s">
        <v>914</v>
      </c>
      <c r="AQ389" s="100" t="s">
        <v>143</v>
      </c>
      <c r="AR389" s="97" t="s">
        <v>125</v>
      </c>
      <c r="AV389" s="99"/>
      <c r="AW389" s="159" t="s">
        <v>915</v>
      </c>
      <c r="AX389" s="102" t="s">
        <v>916</v>
      </c>
      <c r="AY389" s="157" t="s">
        <v>917</v>
      </c>
      <c r="AZ389" s="159"/>
      <c r="BF389" s="103">
        <v>45989</v>
      </c>
      <c r="BG389" s="46"/>
      <c r="BH389" s="46"/>
      <c r="BI389" s="46">
        <f t="shared" si="16"/>
        <v>0</v>
      </c>
      <c r="BJ389" s="46">
        <f t="shared" si="17"/>
        <v>0</v>
      </c>
    </row>
    <row r="390" spans="1:62" ht="120" customHeight="1" x14ac:dyDescent="0.25">
      <c r="A390" s="170" t="s">
        <v>180</v>
      </c>
      <c r="B390" s="132"/>
      <c r="C390" s="150">
        <v>0</v>
      </c>
      <c r="D390" s="150">
        <v>0</v>
      </c>
      <c r="E390" s="133">
        <v>107.10000000000001</v>
      </c>
      <c r="F390" s="134" t="s">
        <v>918</v>
      </c>
      <c r="G390" s="86" t="s">
        <v>919</v>
      </c>
      <c r="H390" s="86" t="s">
        <v>910</v>
      </c>
      <c r="I390" s="89"/>
      <c r="J390" s="90">
        <v>7</v>
      </c>
      <c r="K390" s="86"/>
      <c r="L390" s="86"/>
      <c r="M390" s="92" t="s">
        <v>138</v>
      </c>
      <c r="N390" s="86" t="s">
        <v>108</v>
      </c>
      <c r="O390" s="163" t="s">
        <v>218</v>
      </c>
      <c r="P390" s="163" t="s">
        <v>219</v>
      </c>
      <c r="Q390" s="91" t="s">
        <v>109</v>
      </c>
      <c r="R390" s="91" t="s">
        <v>207</v>
      </c>
      <c r="S390" s="91" t="s">
        <v>920</v>
      </c>
      <c r="T390" s="92">
        <v>10</v>
      </c>
      <c r="U390" s="93">
        <v>50</v>
      </c>
      <c r="V390" s="94">
        <v>44085</v>
      </c>
      <c r="W390" s="94">
        <v>45985</v>
      </c>
      <c r="X390" s="95">
        <v>9785171231149</v>
      </c>
      <c r="Y390" s="96">
        <v>16</v>
      </c>
      <c r="Z390" s="97">
        <v>4.2000000000000003E-2</v>
      </c>
      <c r="AA390" s="98" t="s">
        <v>187</v>
      </c>
      <c r="AB390" s="98" t="s">
        <v>191</v>
      </c>
      <c r="AC390" s="98" t="s">
        <v>188</v>
      </c>
      <c r="AD390" s="91">
        <v>3</v>
      </c>
      <c r="AE390" s="135" t="s">
        <v>116</v>
      </c>
      <c r="AF390" s="168"/>
      <c r="AG390" s="98" t="s">
        <v>296</v>
      </c>
      <c r="AH390" s="98"/>
      <c r="AI390" s="86" t="s">
        <v>912</v>
      </c>
      <c r="AJ390" s="101" t="s">
        <v>162</v>
      </c>
      <c r="AK390" s="91"/>
      <c r="AL390" s="100" t="s">
        <v>921</v>
      </c>
      <c r="AM390" s="86" t="s">
        <v>185</v>
      </c>
      <c r="AN390" s="86" t="s">
        <v>142</v>
      </c>
      <c r="AO390" s="143">
        <f t="shared" si="15"/>
        <v>0</v>
      </c>
      <c r="AP390" s="85" t="s">
        <v>922</v>
      </c>
      <c r="AQ390" s="100" t="s">
        <v>143</v>
      </c>
      <c r="AR390" s="97" t="s">
        <v>125</v>
      </c>
      <c r="AV390" s="99"/>
      <c r="AW390" s="159" t="s">
        <v>923</v>
      </c>
      <c r="AX390" s="102" t="s">
        <v>924</v>
      </c>
      <c r="AY390" s="157" t="s">
        <v>925</v>
      </c>
      <c r="AZ390" s="159"/>
      <c r="BF390" s="103">
        <v>45989</v>
      </c>
      <c r="BG390" s="46"/>
      <c r="BH390" s="46"/>
      <c r="BI390" s="46">
        <f t="shared" si="16"/>
        <v>0</v>
      </c>
      <c r="BJ390" s="46">
        <f t="shared" si="17"/>
        <v>0</v>
      </c>
    </row>
    <row r="391" spans="1:62" ht="120" customHeight="1" x14ac:dyDescent="0.25">
      <c r="A391" s="170" t="s">
        <v>180</v>
      </c>
      <c r="B391" s="132"/>
      <c r="C391" s="150">
        <v>0</v>
      </c>
      <c r="D391" s="150">
        <v>0</v>
      </c>
      <c r="E391" s="133">
        <v>107.10000000000001</v>
      </c>
      <c r="F391" s="134" t="s">
        <v>926</v>
      </c>
      <c r="G391" s="86" t="s">
        <v>509</v>
      </c>
      <c r="H391" s="86" t="s">
        <v>910</v>
      </c>
      <c r="I391" s="89"/>
      <c r="J391" s="90">
        <v>7</v>
      </c>
      <c r="K391" s="86"/>
      <c r="L391" s="86"/>
      <c r="M391" s="92" t="s">
        <v>138</v>
      </c>
      <c r="N391" s="86" t="s">
        <v>108</v>
      </c>
      <c r="O391" s="163" t="s">
        <v>218</v>
      </c>
      <c r="P391" s="163" t="s">
        <v>219</v>
      </c>
      <c r="Q391" s="91" t="s">
        <v>109</v>
      </c>
      <c r="R391" s="91" t="s">
        <v>207</v>
      </c>
      <c r="S391" s="91" t="s">
        <v>927</v>
      </c>
      <c r="T391" s="92">
        <v>10</v>
      </c>
      <c r="U391" s="93">
        <v>50</v>
      </c>
      <c r="V391" s="94">
        <v>43619</v>
      </c>
      <c r="W391" s="94">
        <v>45985</v>
      </c>
      <c r="X391" s="95">
        <v>9785171171612</v>
      </c>
      <c r="Y391" s="96">
        <v>16</v>
      </c>
      <c r="Z391" s="97">
        <v>4.2000000000000003E-2</v>
      </c>
      <c r="AA391" s="98" t="s">
        <v>187</v>
      </c>
      <c r="AB391" s="98" t="s">
        <v>191</v>
      </c>
      <c r="AC391" s="98" t="s">
        <v>188</v>
      </c>
      <c r="AD391" s="91">
        <v>3</v>
      </c>
      <c r="AE391" s="135" t="s">
        <v>116</v>
      </c>
      <c r="AF391" s="168"/>
      <c r="AG391" s="98" t="s">
        <v>296</v>
      </c>
      <c r="AH391" s="98"/>
      <c r="AI391" s="86" t="s">
        <v>912</v>
      </c>
      <c r="AJ391" s="101" t="s">
        <v>162</v>
      </c>
      <c r="AK391" s="91"/>
      <c r="AL391" s="100" t="s">
        <v>928</v>
      </c>
      <c r="AM391" s="86" t="s">
        <v>185</v>
      </c>
      <c r="AN391" s="86" t="s">
        <v>142</v>
      </c>
      <c r="AO391" s="143">
        <f t="shared" si="15"/>
        <v>0</v>
      </c>
      <c r="AP391" s="85" t="s">
        <v>929</v>
      </c>
      <c r="AQ391" s="100" t="s">
        <v>143</v>
      </c>
      <c r="AR391" s="97" t="s">
        <v>125</v>
      </c>
      <c r="AV391" s="99"/>
      <c r="AW391" s="159" t="s">
        <v>930</v>
      </c>
      <c r="AX391" s="102" t="s">
        <v>931</v>
      </c>
      <c r="AY391" s="157" t="s">
        <v>931</v>
      </c>
      <c r="AZ391" s="159"/>
      <c r="BF391" s="103">
        <v>45989</v>
      </c>
      <c r="BG391" s="46"/>
      <c r="BH391" s="46"/>
      <c r="BI391" s="46">
        <f t="shared" si="16"/>
        <v>0</v>
      </c>
      <c r="BJ391" s="46">
        <f t="shared" si="17"/>
        <v>0</v>
      </c>
    </row>
    <row r="392" spans="1:62" ht="120" customHeight="1" x14ac:dyDescent="0.25">
      <c r="A392" s="170" t="s">
        <v>180</v>
      </c>
      <c r="B392" s="132"/>
      <c r="C392" s="150">
        <v>0</v>
      </c>
      <c r="D392" s="150">
        <v>0</v>
      </c>
      <c r="E392" s="133">
        <v>107.10000000000001</v>
      </c>
      <c r="F392" s="134" t="s">
        <v>932</v>
      </c>
      <c r="G392" s="86" t="s">
        <v>724</v>
      </c>
      <c r="H392" s="86" t="s">
        <v>910</v>
      </c>
      <c r="I392" s="89"/>
      <c r="J392" s="90">
        <v>6</v>
      </c>
      <c r="K392" s="86"/>
      <c r="L392" s="86"/>
      <c r="M392" s="92" t="s">
        <v>138</v>
      </c>
      <c r="N392" s="86" t="s">
        <v>108</v>
      </c>
      <c r="O392" s="163" t="s">
        <v>218</v>
      </c>
      <c r="P392" s="163" t="s">
        <v>219</v>
      </c>
      <c r="Q392" s="91" t="s">
        <v>109</v>
      </c>
      <c r="R392" s="91" t="s">
        <v>207</v>
      </c>
      <c r="S392" s="91" t="s">
        <v>933</v>
      </c>
      <c r="T392" s="92">
        <v>10</v>
      </c>
      <c r="U392" s="93">
        <v>50</v>
      </c>
      <c r="V392" s="94">
        <v>44539</v>
      </c>
      <c r="W392" s="94">
        <v>45985</v>
      </c>
      <c r="X392" s="95">
        <v>9785171453473</v>
      </c>
      <c r="Y392" s="96">
        <v>16</v>
      </c>
      <c r="Z392" s="97">
        <v>4.2000000000000003E-2</v>
      </c>
      <c r="AA392" s="98" t="s">
        <v>187</v>
      </c>
      <c r="AB392" s="98" t="s">
        <v>191</v>
      </c>
      <c r="AC392" s="98" t="s">
        <v>188</v>
      </c>
      <c r="AD392" s="91">
        <v>3</v>
      </c>
      <c r="AE392" s="135" t="s">
        <v>116</v>
      </c>
      <c r="AF392" s="168"/>
      <c r="AG392" s="98" t="s">
        <v>296</v>
      </c>
      <c r="AH392" s="98"/>
      <c r="AI392" s="86" t="s">
        <v>912</v>
      </c>
      <c r="AJ392" s="101" t="s">
        <v>162</v>
      </c>
      <c r="AK392" s="91"/>
      <c r="AL392" s="100" t="s">
        <v>934</v>
      </c>
      <c r="AM392" s="86" t="s">
        <v>185</v>
      </c>
      <c r="AN392" s="86" t="s">
        <v>142</v>
      </c>
      <c r="AO392" s="143">
        <f t="shared" si="15"/>
        <v>0</v>
      </c>
      <c r="AP392" s="85" t="s">
        <v>935</v>
      </c>
      <c r="AQ392" s="100" t="s">
        <v>143</v>
      </c>
      <c r="AR392" s="97" t="s">
        <v>125</v>
      </c>
      <c r="AV392" s="99"/>
      <c r="AW392" s="159" t="s">
        <v>936</v>
      </c>
      <c r="AX392" s="102" t="s">
        <v>937</v>
      </c>
      <c r="AY392" s="157" t="s">
        <v>937</v>
      </c>
      <c r="AZ392" s="159"/>
      <c r="BF392" s="103">
        <v>45989</v>
      </c>
      <c r="BG392" s="46"/>
      <c r="BH392" s="46"/>
      <c r="BI392" s="46">
        <f t="shared" si="16"/>
        <v>0</v>
      </c>
      <c r="BJ392" s="46">
        <f t="shared" si="17"/>
        <v>0</v>
      </c>
    </row>
    <row r="393" spans="1:62" ht="120" customHeight="1" x14ac:dyDescent="0.25">
      <c r="A393" s="170" t="s">
        <v>180</v>
      </c>
      <c r="B393" s="132"/>
      <c r="C393" s="150">
        <v>0</v>
      </c>
      <c r="D393" s="150">
        <v>0</v>
      </c>
      <c r="E393" s="133">
        <v>630</v>
      </c>
      <c r="F393" s="134" t="s">
        <v>4622</v>
      </c>
      <c r="G393" s="86" t="s">
        <v>4550</v>
      </c>
      <c r="H393" s="86" t="s">
        <v>4623</v>
      </c>
      <c r="I393" s="89"/>
      <c r="J393" s="90">
        <v>3</v>
      </c>
      <c r="K393" s="86"/>
      <c r="L393" s="86"/>
      <c r="M393" s="92" t="s">
        <v>151</v>
      </c>
      <c r="N393" s="86" t="s">
        <v>108</v>
      </c>
      <c r="O393" s="163" t="s">
        <v>220</v>
      </c>
      <c r="P393" s="163" t="s">
        <v>220</v>
      </c>
      <c r="Q393" s="91" t="s">
        <v>109</v>
      </c>
      <c r="R393" s="91" t="s">
        <v>207</v>
      </c>
      <c r="S393" s="91" t="s">
        <v>4624</v>
      </c>
      <c r="T393" s="92">
        <v>10</v>
      </c>
      <c r="U393" s="93">
        <v>4</v>
      </c>
      <c r="V393" s="94">
        <v>45735</v>
      </c>
      <c r="W393" s="94">
        <v>45997</v>
      </c>
      <c r="X393" s="95">
        <v>9785171221447</v>
      </c>
      <c r="Y393" s="96">
        <v>416</v>
      </c>
      <c r="Z393" s="97">
        <v>0.34499999999999997</v>
      </c>
      <c r="AA393" s="98" t="s">
        <v>145</v>
      </c>
      <c r="AB393" s="98" t="s">
        <v>174</v>
      </c>
      <c r="AC393" s="98" t="s">
        <v>146</v>
      </c>
      <c r="AD393" s="91" t="s">
        <v>110</v>
      </c>
      <c r="AE393" s="135" t="s">
        <v>116</v>
      </c>
      <c r="AF393" s="168"/>
      <c r="AG393" s="98" t="s">
        <v>260</v>
      </c>
      <c r="AH393" s="98"/>
      <c r="AI393" s="86" t="s">
        <v>4625</v>
      </c>
      <c r="AJ393" s="101"/>
      <c r="AK393" s="91" t="s">
        <v>4626</v>
      </c>
      <c r="AL393" s="100" t="s">
        <v>4627</v>
      </c>
      <c r="AM393" s="86" t="s">
        <v>283</v>
      </c>
      <c r="AN393" s="86" t="s">
        <v>153</v>
      </c>
      <c r="AO393" s="143">
        <f t="shared" si="15"/>
        <v>0</v>
      </c>
      <c r="AP393" s="85" t="s">
        <v>4628</v>
      </c>
      <c r="AQ393" s="100" t="s">
        <v>111</v>
      </c>
      <c r="AR393" s="97" t="s">
        <v>125</v>
      </c>
      <c r="AV393" s="99"/>
      <c r="AW393" s="159" t="s">
        <v>4629</v>
      </c>
      <c r="AX393" s="102" t="s">
        <v>4630</v>
      </c>
      <c r="AY393" s="157" t="s">
        <v>4631</v>
      </c>
      <c r="AZ393" s="159"/>
      <c r="BF393" s="103">
        <v>46001</v>
      </c>
      <c r="BG393" s="46"/>
      <c r="BH393" s="46"/>
      <c r="BI393" s="46">
        <f t="shared" si="16"/>
        <v>0</v>
      </c>
      <c r="BJ393" s="46">
        <f t="shared" si="17"/>
        <v>0</v>
      </c>
    </row>
    <row r="394" spans="1:62" ht="120" customHeight="1" x14ac:dyDescent="0.25">
      <c r="A394" s="170" t="s">
        <v>180</v>
      </c>
      <c r="B394" s="132"/>
      <c r="C394" s="150">
        <v>0</v>
      </c>
      <c r="D394" s="150">
        <v>0</v>
      </c>
      <c r="E394" s="133">
        <v>472.5</v>
      </c>
      <c r="F394" s="134" t="s">
        <v>2387</v>
      </c>
      <c r="G394" s="86" t="s">
        <v>208</v>
      </c>
      <c r="H394" s="86" t="s">
        <v>2388</v>
      </c>
      <c r="I394" s="89"/>
      <c r="J394" s="90" t="s">
        <v>195</v>
      </c>
      <c r="K394" s="86"/>
      <c r="L394" s="86"/>
      <c r="M394" s="92" t="s">
        <v>133</v>
      </c>
      <c r="N394" s="86" t="s">
        <v>108</v>
      </c>
      <c r="O394" s="163" t="s">
        <v>2389</v>
      </c>
      <c r="P394" s="163" t="s">
        <v>2390</v>
      </c>
      <c r="Q394" s="91" t="s">
        <v>109</v>
      </c>
      <c r="R394" s="91" t="s">
        <v>207</v>
      </c>
      <c r="S394" s="91" t="s">
        <v>2391</v>
      </c>
      <c r="T394" s="92">
        <v>10</v>
      </c>
      <c r="U394" s="93">
        <v>12</v>
      </c>
      <c r="V394" s="94">
        <v>45992</v>
      </c>
      <c r="W394" s="94">
        <v>45992</v>
      </c>
      <c r="X394" s="95">
        <v>9785171820411</v>
      </c>
      <c r="Y394" s="96">
        <v>480</v>
      </c>
      <c r="Z394" s="97">
        <v>0.442</v>
      </c>
      <c r="AA394" s="98" t="s">
        <v>145</v>
      </c>
      <c r="AB394" s="98" t="s">
        <v>306</v>
      </c>
      <c r="AC394" s="98" t="s">
        <v>146</v>
      </c>
      <c r="AD394" s="91" t="s">
        <v>110</v>
      </c>
      <c r="AE394" s="169" t="s">
        <v>196</v>
      </c>
      <c r="AF394" s="168"/>
      <c r="AG394" s="98" t="s">
        <v>2392</v>
      </c>
      <c r="AH394" s="98"/>
      <c r="AI394" s="86" t="s">
        <v>2393</v>
      </c>
      <c r="AJ394" s="101"/>
      <c r="AK394" s="91"/>
      <c r="AL394" s="100" t="s">
        <v>2394</v>
      </c>
      <c r="AM394" s="86" t="s">
        <v>205</v>
      </c>
      <c r="AN394" s="86" t="s">
        <v>236</v>
      </c>
      <c r="AO394" s="143">
        <f t="shared" si="15"/>
        <v>0</v>
      </c>
      <c r="AP394" s="85" t="s">
        <v>2395</v>
      </c>
      <c r="AQ394" s="100" t="s">
        <v>157</v>
      </c>
      <c r="AR394" s="97" t="s">
        <v>125</v>
      </c>
      <c r="AV394" s="99"/>
      <c r="AW394" s="159" t="s">
        <v>2396</v>
      </c>
      <c r="AX394" s="102"/>
      <c r="AY394" s="157" t="s">
        <v>2397</v>
      </c>
      <c r="AZ394" s="159"/>
      <c r="BF394" s="103">
        <v>45995</v>
      </c>
      <c r="BG394" s="46"/>
      <c r="BH394" s="46"/>
      <c r="BI394" s="46">
        <f t="shared" si="16"/>
        <v>0</v>
      </c>
      <c r="BJ394" s="46">
        <f t="shared" si="17"/>
        <v>0</v>
      </c>
    </row>
    <row r="395" spans="1:62" ht="120" customHeight="1" x14ac:dyDescent="0.25">
      <c r="A395" s="170" t="s">
        <v>180</v>
      </c>
      <c r="B395" s="132"/>
      <c r="C395" s="150">
        <v>0</v>
      </c>
      <c r="D395" s="150">
        <v>0</v>
      </c>
      <c r="E395" s="133">
        <v>1650.6000000000001</v>
      </c>
      <c r="F395" s="134" t="s">
        <v>1908</v>
      </c>
      <c r="G395" s="86" t="s">
        <v>1909</v>
      </c>
      <c r="H395" s="86" t="s">
        <v>1910</v>
      </c>
      <c r="I395" s="89"/>
      <c r="J395" s="90">
        <v>4</v>
      </c>
      <c r="K395" s="86"/>
      <c r="L395" s="86"/>
      <c r="M395" s="92" t="s">
        <v>133</v>
      </c>
      <c r="N395" s="86" t="s">
        <v>108</v>
      </c>
      <c r="O395" s="163" t="s">
        <v>210</v>
      </c>
      <c r="P395" s="163" t="s">
        <v>386</v>
      </c>
      <c r="Q395" s="91" t="s">
        <v>109</v>
      </c>
      <c r="R395" s="91" t="s">
        <v>207</v>
      </c>
      <c r="S395" s="91" t="s">
        <v>1911</v>
      </c>
      <c r="T395" s="92">
        <v>10</v>
      </c>
      <c r="U395" s="93">
        <v>8</v>
      </c>
      <c r="V395" s="94">
        <v>45775</v>
      </c>
      <c r="W395" s="94">
        <v>45992</v>
      </c>
      <c r="X395" s="95">
        <v>9785171534073</v>
      </c>
      <c r="Y395" s="96">
        <v>144</v>
      </c>
      <c r="Z395" s="97">
        <v>0.71099999999999997</v>
      </c>
      <c r="AA395" s="98" t="s">
        <v>155</v>
      </c>
      <c r="AB395" s="98" t="s">
        <v>201</v>
      </c>
      <c r="AC395" s="98" t="s">
        <v>156</v>
      </c>
      <c r="AD395" s="91" t="s">
        <v>110</v>
      </c>
      <c r="AE395" s="135" t="s">
        <v>116</v>
      </c>
      <c r="AF395" s="168"/>
      <c r="AG395" s="98" t="s">
        <v>347</v>
      </c>
      <c r="AH395" s="98"/>
      <c r="AI395" s="86" t="s">
        <v>1910</v>
      </c>
      <c r="AJ395" s="101"/>
      <c r="AK395" s="91"/>
      <c r="AL395" s="100" t="s">
        <v>1912</v>
      </c>
      <c r="AM395" s="86" t="s">
        <v>348</v>
      </c>
      <c r="AN395" s="86" t="s">
        <v>236</v>
      </c>
      <c r="AO395" s="143">
        <f t="shared" si="15"/>
        <v>0</v>
      </c>
      <c r="AP395" s="85" t="s">
        <v>1913</v>
      </c>
      <c r="AQ395" s="100" t="s">
        <v>157</v>
      </c>
      <c r="AR395" s="97" t="s">
        <v>125</v>
      </c>
      <c r="AV395" s="99"/>
      <c r="AW395" s="159" t="s">
        <v>1914</v>
      </c>
      <c r="AX395" s="102"/>
      <c r="AY395" s="157" t="s">
        <v>1915</v>
      </c>
      <c r="AZ395" s="159"/>
      <c r="BF395" s="103">
        <v>45994</v>
      </c>
      <c r="BG395" s="46"/>
      <c r="BH395" s="46"/>
      <c r="BI395" s="46">
        <f t="shared" si="16"/>
        <v>0</v>
      </c>
      <c r="BJ395" s="46">
        <f t="shared" si="17"/>
        <v>0</v>
      </c>
    </row>
    <row r="396" spans="1:62" ht="120" customHeight="1" x14ac:dyDescent="0.25">
      <c r="A396" s="170" t="s">
        <v>180</v>
      </c>
      <c r="B396" s="132"/>
      <c r="C396" s="150">
        <v>0</v>
      </c>
      <c r="D396" s="150">
        <v>0</v>
      </c>
      <c r="E396" s="133">
        <v>693</v>
      </c>
      <c r="F396" s="134" t="s">
        <v>4073</v>
      </c>
      <c r="G396" s="86" t="s">
        <v>4074</v>
      </c>
      <c r="H396" s="86" t="s">
        <v>2995</v>
      </c>
      <c r="I396" s="89"/>
      <c r="J396" s="90" t="s">
        <v>195</v>
      </c>
      <c r="K396" s="86"/>
      <c r="L396" s="86"/>
      <c r="M396" s="92" t="s">
        <v>133</v>
      </c>
      <c r="N396" s="86" t="s">
        <v>108</v>
      </c>
      <c r="O396" s="163" t="s">
        <v>173</v>
      </c>
      <c r="P396" s="163" t="s">
        <v>189</v>
      </c>
      <c r="Q396" s="91" t="s">
        <v>109</v>
      </c>
      <c r="R396" s="91" t="s">
        <v>207</v>
      </c>
      <c r="S396" s="91" t="s">
        <v>4075</v>
      </c>
      <c r="T396" s="92">
        <v>10</v>
      </c>
      <c r="U396" s="93">
        <v>8</v>
      </c>
      <c r="V396" s="94">
        <v>45992</v>
      </c>
      <c r="W396" s="94">
        <v>45992</v>
      </c>
      <c r="X396" s="95">
        <v>9785171791377</v>
      </c>
      <c r="Y396" s="96">
        <v>256</v>
      </c>
      <c r="Z396" s="97">
        <v>0.39500000000000002</v>
      </c>
      <c r="AA396" s="98" t="s">
        <v>134</v>
      </c>
      <c r="AB396" s="98" t="s">
        <v>191</v>
      </c>
      <c r="AC396" s="98" t="s">
        <v>135</v>
      </c>
      <c r="AD396" s="91" t="s">
        <v>110</v>
      </c>
      <c r="AE396" s="169" t="s">
        <v>196</v>
      </c>
      <c r="AF396" s="168"/>
      <c r="AG396" s="98" t="s">
        <v>527</v>
      </c>
      <c r="AH396" s="98"/>
      <c r="AI396" s="86" t="s">
        <v>2997</v>
      </c>
      <c r="AJ396" s="101"/>
      <c r="AK396" s="91"/>
      <c r="AL396" s="100" t="s">
        <v>4076</v>
      </c>
      <c r="AM396" s="86" t="s">
        <v>253</v>
      </c>
      <c r="AN396" s="86" t="s">
        <v>236</v>
      </c>
      <c r="AO396" s="143">
        <f t="shared" si="15"/>
        <v>0</v>
      </c>
      <c r="AP396" s="85" t="s">
        <v>4077</v>
      </c>
      <c r="AQ396" s="100" t="s">
        <v>111</v>
      </c>
      <c r="AR396" s="97" t="s">
        <v>125</v>
      </c>
      <c r="AV396" s="99"/>
      <c r="AW396" s="159" t="s">
        <v>4078</v>
      </c>
      <c r="AX396" s="102"/>
      <c r="AY396" s="157" t="s">
        <v>4079</v>
      </c>
      <c r="AZ396" s="159"/>
      <c r="BF396" s="103">
        <v>46000</v>
      </c>
      <c r="BG396" s="46"/>
      <c r="BH396" s="46"/>
      <c r="BI396" s="46">
        <f t="shared" si="16"/>
        <v>0</v>
      </c>
      <c r="BJ396" s="46">
        <f t="shared" si="17"/>
        <v>0</v>
      </c>
    </row>
    <row r="397" spans="1:62" ht="120" customHeight="1" x14ac:dyDescent="0.25">
      <c r="A397" s="170" t="s">
        <v>180</v>
      </c>
      <c r="B397" s="132"/>
      <c r="C397" s="150">
        <v>0</v>
      </c>
      <c r="D397" s="150">
        <v>0</v>
      </c>
      <c r="E397" s="133">
        <v>693</v>
      </c>
      <c r="F397" s="134" t="s">
        <v>2993</v>
      </c>
      <c r="G397" s="86" t="s">
        <v>2994</v>
      </c>
      <c r="H397" s="86" t="s">
        <v>2995</v>
      </c>
      <c r="I397" s="89"/>
      <c r="J397" s="90">
        <v>3</v>
      </c>
      <c r="K397" s="86"/>
      <c r="L397" s="86"/>
      <c r="M397" s="92" t="s">
        <v>133</v>
      </c>
      <c r="N397" s="86" t="s">
        <v>108</v>
      </c>
      <c r="O397" s="163" t="s">
        <v>173</v>
      </c>
      <c r="P397" s="163" t="s">
        <v>189</v>
      </c>
      <c r="Q397" s="91" t="s">
        <v>109</v>
      </c>
      <c r="R397" s="91" t="s">
        <v>207</v>
      </c>
      <c r="S397" s="91" t="s">
        <v>2996</v>
      </c>
      <c r="T397" s="92">
        <v>10</v>
      </c>
      <c r="U397" s="93">
        <v>16</v>
      </c>
      <c r="V397" s="94">
        <v>45322</v>
      </c>
      <c r="W397" s="94">
        <v>45994</v>
      </c>
      <c r="X397" s="95">
        <v>9785171606909</v>
      </c>
      <c r="Y397" s="96">
        <v>256</v>
      </c>
      <c r="Z397" s="97">
        <v>0.4</v>
      </c>
      <c r="AA397" s="98" t="s">
        <v>134</v>
      </c>
      <c r="AB397" s="98" t="s">
        <v>191</v>
      </c>
      <c r="AC397" s="98" t="s">
        <v>135</v>
      </c>
      <c r="AD397" s="91" t="s">
        <v>110</v>
      </c>
      <c r="AE397" s="135" t="s">
        <v>116</v>
      </c>
      <c r="AF397" s="168"/>
      <c r="AG397" s="98" t="s">
        <v>527</v>
      </c>
      <c r="AH397" s="98"/>
      <c r="AI397" s="86" t="s">
        <v>2997</v>
      </c>
      <c r="AJ397" s="101"/>
      <c r="AK397" s="91"/>
      <c r="AL397" s="100" t="s">
        <v>2998</v>
      </c>
      <c r="AM397" s="86" t="s">
        <v>253</v>
      </c>
      <c r="AN397" s="86" t="s">
        <v>236</v>
      </c>
      <c r="AO397" s="143">
        <f t="shared" si="15"/>
        <v>0</v>
      </c>
      <c r="AP397" s="85" t="s">
        <v>2999</v>
      </c>
      <c r="AQ397" s="100" t="s">
        <v>111</v>
      </c>
      <c r="AR397" s="97" t="s">
        <v>125</v>
      </c>
      <c r="AV397" s="99"/>
      <c r="AW397" s="159" t="s">
        <v>3000</v>
      </c>
      <c r="AX397" s="102" t="s">
        <v>3001</v>
      </c>
      <c r="AY397" s="157" t="s">
        <v>3002</v>
      </c>
      <c r="AZ397" s="159"/>
      <c r="BF397" s="103">
        <v>45996</v>
      </c>
      <c r="BG397" s="46"/>
      <c r="BH397" s="46"/>
      <c r="BI397" s="46">
        <f t="shared" si="16"/>
        <v>0</v>
      </c>
      <c r="BJ397" s="46">
        <f t="shared" si="17"/>
        <v>0</v>
      </c>
    </row>
    <row r="398" spans="1:62" ht="120" customHeight="1" x14ac:dyDescent="0.25">
      <c r="A398" s="170" t="s">
        <v>180</v>
      </c>
      <c r="B398" s="132"/>
      <c r="C398" s="150">
        <v>0</v>
      </c>
      <c r="D398" s="150">
        <v>0</v>
      </c>
      <c r="E398" s="133">
        <v>269.85000000000002</v>
      </c>
      <c r="F398" s="134" t="s">
        <v>4956</v>
      </c>
      <c r="G398" s="86" t="s">
        <v>4957</v>
      </c>
      <c r="H398" s="86" t="s">
        <v>4958</v>
      </c>
      <c r="I398" s="89"/>
      <c r="J398" s="90" t="s">
        <v>195</v>
      </c>
      <c r="K398" s="86"/>
      <c r="L398" s="86"/>
      <c r="M398" s="92" t="s">
        <v>151</v>
      </c>
      <c r="N398" s="86" t="s">
        <v>108</v>
      </c>
      <c r="O398" s="163" t="s">
        <v>259</v>
      </c>
      <c r="P398" s="163" t="s">
        <v>259</v>
      </c>
      <c r="Q398" s="91" t="s">
        <v>109</v>
      </c>
      <c r="R398" s="91" t="s">
        <v>207</v>
      </c>
      <c r="S398" s="91" t="s">
        <v>4959</v>
      </c>
      <c r="T398" s="92">
        <v>10</v>
      </c>
      <c r="U398" s="93">
        <v>8</v>
      </c>
      <c r="V398" s="94">
        <v>45998</v>
      </c>
      <c r="W398" s="94">
        <v>45998</v>
      </c>
      <c r="X398" s="95">
        <v>9785171703745</v>
      </c>
      <c r="Y398" s="96">
        <v>320</v>
      </c>
      <c r="Z398" s="97">
        <v>0.14299999999999999</v>
      </c>
      <c r="AA398" s="98" t="s">
        <v>264</v>
      </c>
      <c r="AB398" s="98" t="s">
        <v>174</v>
      </c>
      <c r="AC398" s="98" t="s">
        <v>265</v>
      </c>
      <c r="AD398" s="91">
        <v>3</v>
      </c>
      <c r="AE398" s="135" t="s">
        <v>196</v>
      </c>
      <c r="AF398" s="168"/>
      <c r="AG398" s="98" t="s">
        <v>1316</v>
      </c>
      <c r="AH398" s="98"/>
      <c r="AI398" s="86" t="s">
        <v>4960</v>
      </c>
      <c r="AJ398" s="101"/>
      <c r="AK398" s="91"/>
      <c r="AL398" s="100" t="s">
        <v>4961</v>
      </c>
      <c r="AM398" s="86" t="s">
        <v>158</v>
      </c>
      <c r="AN398" s="86" t="s">
        <v>153</v>
      </c>
      <c r="AO398" s="143">
        <f t="shared" si="15"/>
        <v>0</v>
      </c>
      <c r="AP398" s="85" t="s">
        <v>4962</v>
      </c>
      <c r="AQ398" s="100" t="s">
        <v>111</v>
      </c>
      <c r="AR398" s="97" t="s">
        <v>125</v>
      </c>
      <c r="AV398" s="99"/>
      <c r="AW398" s="159" t="s">
        <v>4963</v>
      </c>
      <c r="AX398" s="102" t="s">
        <v>4964</v>
      </c>
      <c r="AY398" s="157" t="s">
        <v>4965</v>
      </c>
      <c r="AZ398" s="159"/>
      <c r="BF398" s="103">
        <v>46002</v>
      </c>
      <c r="BG398" s="46"/>
      <c r="BH398" s="46"/>
      <c r="BI398" s="46">
        <f t="shared" si="16"/>
        <v>0</v>
      </c>
      <c r="BJ398" s="46">
        <f t="shared" si="17"/>
        <v>0</v>
      </c>
    </row>
    <row r="399" spans="1:62" ht="120" customHeight="1" x14ac:dyDescent="0.25">
      <c r="A399" s="170" t="s">
        <v>180</v>
      </c>
      <c r="B399" s="132"/>
      <c r="C399" s="150">
        <v>0</v>
      </c>
      <c r="D399" s="150">
        <v>0</v>
      </c>
      <c r="E399" s="133">
        <v>693</v>
      </c>
      <c r="F399" s="134" t="s">
        <v>4632</v>
      </c>
      <c r="G399" s="86" t="s">
        <v>4633</v>
      </c>
      <c r="H399" s="86" t="s">
        <v>4634</v>
      </c>
      <c r="I399" s="89"/>
      <c r="J399" s="90">
        <v>6</v>
      </c>
      <c r="K399" s="86"/>
      <c r="L399" s="86"/>
      <c r="M399" s="92" t="s">
        <v>133</v>
      </c>
      <c r="N399" s="86" t="s">
        <v>108</v>
      </c>
      <c r="O399" s="163" t="s">
        <v>223</v>
      </c>
      <c r="P399" s="163" t="s">
        <v>240</v>
      </c>
      <c r="Q399" s="91" t="s">
        <v>109</v>
      </c>
      <c r="R399" s="91" t="s">
        <v>207</v>
      </c>
      <c r="S399" s="91" t="s">
        <v>4635</v>
      </c>
      <c r="T399" s="92">
        <v>20</v>
      </c>
      <c r="U399" s="93">
        <v>6</v>
      </c>
      <c r="V399" s="94">
        <v>45735</v>
      </c>
      <c r="W399" s="94">
        <v>45996</v>
      </c>
      <c r="X399" s="95">
        <v>9785171162658</v>
      </c>
      <c r="Y399" s="96">
        <v>384</v>
      </c>
      <c r="Z399" s="97">
        <v>0.39</v>
      </c>
      <c r="AA399" s="98" t="s">
        <v>145</v>
      </c>
      <c r="AB399" s="98" t="s">
        <v>164</v>
      </c>
      <c r="AC399" s="98" t="s">
        <v>146</v>
      </c>
      <c r="AD399" s="91" t="s">
        <v>110</v>
      </c>
      <c r="AE399" s="135" t="s">
        <v>116</v>
      </c>
      <c r="AF399" s="168"/>
      <c r="AG399" s="98" t="s">
        <v>617</v>
      </c>
      <c r="AH399" s="98"/>
      <c r="AI399" s="86" t="s">
        <v>4636</v>
      </c>
      <c r="AJ399" s="101"/>
      <c r="AK399" s="91"/>
      <c r="AL399" s="100" t="s">
        <v>4637</v>
      </c>
      <c r="AM399" s="86" t="s">
        <v>238</v>
      </c>
      <c r="AN399" s="86" t="s">
        <v>236</v>
      </c>
      <c r="AO399" s="143">
        <f t="shared" si="15"/>
        <v>0</v>
      </c>
      <c r="AP399" s="85" t="s">
        <v>4638</v>
      </c>
      <c r="AQ399" s="100" t="s">
        <v>111</v>
      </c>
      <c r="AR399" s="97" t="s">
        <v>125</v>
      </c>
      <c r="AV399" s="99"/>
      <c r="AW399" s="159" t="s">
        <v>4639</v>
      </c>
      <c r="AX399" s="102"/>
      <c r="AY399" s="157" t="s">
        <v>4640</v>
      </c>
      <c r="AZ399" s="159"/>
      <c r="BF399" s="103">
        <v>46001</v>
      </c>
      <c r="BG399" s="46"/>
      <c r="BH399" s="46"/>
      <c r="BI399" s="46">
        <f t="shared" si="16"/>
        <v>0</v>
      </c>
      <c r="BJ399" s="46">
        <f t="shared" si="17"/>
        <v>0</v>
      </c>
    </row>
    <row r="400" spans="1:62" ht="120" customHeight="1" x14ac:dyDescent="0.25">
      <c r="A400" s="170" t="s">
        <v>180</v>
      </c>
      <c r="B400" s="132"/>
      <c r="C400" s="150">
        <v>0</v>
      </c>
      <c r="D400" s="150">
        <v>0</v>
      </c>
      <c r="E400" s="133">
        <v>382.2</v>
      </c>
      <c r="F400" s="134" t="s">
        <v>4080</v>
      </c>
      <c r="G400" s="86" t="s">
        <v>208</v>
      </c>
      <c r="H400" s="86" t="s">
        <v>4081</v>
      </c>
      <c r="I400" s="89"/>
      <c r="J400" s="90">
        <v>8</v>
      </c>
      <c r="K400" s="86"/>
      <c r="L400" s="86"/>
      <c r="M400" s="92" t="s">
        <v>133</v>
      </c>
      <c r="N400" s="86" t="s">
        <v>108</v>
      </c>
      <c r="O400" s="163" t="s">
        <v>2389</v>
      </c>
      <c r="P400" s="163" t="s">
        <v>2390</v>
      </c>
      <c r="Q400" s="91" t="s">
        <v>109</v>
      </c>
      <c r="R400" s="91" t="s">
        <v>207</v>
      </c>
      <c r="S400" s="91" t="s">
        <v>4082</v>
      </c>
      <c r="T400" s="92">
        <v>10</v>
      </c>
      <c r="U400" s="93">
        <v>14</v>
      </c>
      <c r="V400" s="94">
        <v>45429</v>
      </c>
      <c r="W400" s="94">
        <v>45999</v>
      </c>
      <c r="X400" s="95">
        <v>9785171628956</v>
      </c>
      <c r="Y400" s="96">
        <v>224</v>
      </c>
      <c r="Z400" s="97">
        <v>0.216</v>
      </c>
      <c r="AA400" s="98" t="s">
        <v>264</v>
      </c>
      <c r="AB400" s="98" t="s">
        <v>160</v>
      </c>
      <c r="AC400" s="98" t="s">
        <v>265</v>
      </c>
      <c r="AD400" s="91" t="s">
        <v>110</v>
      </c>
      <c r="AE400" s="135" t="s">
        <v>116</v>
      </c>
      <c r="AF400" s="168"/>
      <c r="AG400" s="98" t="s">
        <v>2444</v>
      </c>
      <c r="AH400" s="98"/>
      <c r="AI400" s="86" t="s">
        <v>4083</v>
      </c>
      <c r="AJ400" s="101"/>
      <c r="AK400" s="91"/>
      <c r="AL400" s="100" t="s">
        <v>4084</v>
      </c>
      <c r="AM400" s="86" t="s">
        <v>256</v>
      </c>
      <c r="AN400" s="86" t="s">
        <v>236</v>
      </c>
      <c r="AO400" s="143">
        <f t="shared" si="15"/>
        <v>0</v>
      </c>
      <c r="AP400" s="85" t="s">
        <v>4085</v>
      </c>
      <c r="AQ400" s="100" t="s">
        <v>157</v>
      </c>
      <c r="AR400" s="97" t="s">
        <v>125</v>
      </c>
      <c r="AV400" s="99"/>
      <c r="AW400" s="159" t="s">
        <v>4086</v>
      </c>
      <c r="AX400" s="102" t="s">
        <v>4087</v>
      </c>
      <c r="AY400" s="157" t="s">
        <v>4088</v>
      </c>
      <c r="AZ400" s="159" t="s">
        <v>430</v>
      </c>
      <c r="BF400" s="103">
        <v>46000</v>
      </c>
      <c r="BG400" s="46"/>
      <c r="BH400" s="46"/>
      <c r="BI400" s="46">
        <f t="shared" si="16"/>
        <v>0</v>
      </c>
      <c r="BJ400" s="46">
        <f t="shared" si="17"/>
        <v>0</v>
      </c>
    </row>
    <row r="401" spans="1:62" ht="120" customHeight="1" x14ac:dyDescent="0.25">
      <c r="A401" s="170" t="s">
        <v>180</v>
      </c>
      <c r="B401" s="132"/>
      <c r="C401" s="150">
        <v>0</v>
      </c>
      <c r="D401" s="150">
        <v>0</v>
      </c>
      <c r="E401" s="133">
        <v>261.45</v>
      </c>
      <c r="F401" s="134" t="s">
        <v>3564</v>
      </c>
      <c r="G401" s="86" t="s">
        <v>3565</v>
      </c>
      <c r="H401" s="86" t="s">
        <v>3566</v>
      </c>
      <c r="I401" s="89"/>
      <c r="J401" s="90">
        <v>5</v>
      </c>
      <c r="K401" s="86"/>
      <c r="L401" s="86"/>
      <c r="M401" s="92" t="s">
        <v>138</v>
      </c>
      <c r="N401" s="86" t="s">
        <v>108</v>
      </c>
      <c r="O401" s="163" t="s">
        <v>218</v>
      </c>
      <c r="P401" s="163" t="s">
        <v>219</v>
      </c>
      <c r="Q401" s="91" t="s">
        <v>109</v>
      </c>
      <c r="R401" s="91" t="s">
        <v>207</v>
      </c>
      <c r="S401" s="91" t="s">
        <v>3567</v>
      </c>
      <c r="T401" s="92">
        <v>10</v>
      </c>
      <c r="U401" s="93">
        <v>20</v>
      </c>
      <c r="V401" s="94">
        <v>45733</v>
      </c>
      <c r="W401" s="94">
        <v>45996</v>
      </c>
      <c r="X401" s="95">
        <v>9785171627843</v>
      </c>
      <c r="Y401" s="96">
        <v>48</v>
      </c>
      <c r="Z401" s="97">
        <v>0.15</v>
      </c>
      <c r="AA401" s="98" t="s">
        <v>155</v>
      </c>
      <c r="AB401" s="98" t="s">
        <v>159</v>
      </c>
      <c r="AC401" s="98" t="s">
        <v>156</v>
      </c>
      <c r="AD401" s="91">
        <v>3</v>
      </c>
      <c r="AE401" s="135" t="s">
        <v>116</v>
      </c>
      <c r="AF401" s="168"/>
      <c r="AG401" s="98" t="s">
        <v>296</v>
      </c>
      <c r="AH401" s="98"/>
      <c r="AI401" s="86" t="s">
        <v>3568</v>
      </c>
      <c r="AJ401" s="101" t="s">
        <v>162</v>
      </c>
      <c r="AK401" s="91"/>
      <c r="AL401" s="100" t="s">
        <v>3569</v>
      </c>
      <c r="AM401" s="86" t="s">
        <v>185</v>
      </c>
      <c r="AN401" s="86" t="s">
        <v>142</v>
      </c>
      <c r="AO401" s="143">
        <f t="shared" si="15"/>
        <v>0</v>
      </c>
      <c r="AP401" s="85" t="s">
        <v>3570</v>
      </c>
      <c r="AQ401" s="100" t="s">
        <v>143</v>
      </c>
      <c r="AR401" s="97" t="s">
        <v>125</v>
      </c>
      <c r="AV401" s="99"/>
      <c r="AW401" s="159" t="s">
        <v>3571</v>
      </c>
      <c r="AX401" s="102" t="s">
        <v>3572</v>
      </c>
      <c r="AY401" s="157" t="s">
        <v>3573</v>
      </c>
      <c r="AZ401" s="159"/>
      <c r="BF401" s="103">
        <v>45999</v>
      </c>
      <c r="BG401" s="46"/>
      <c r="BH401" s="46"/>
      <c r="BI401" s="46">
        <f t="shared" si="16"/>
        <v>0</v>
      </c>
      <c r="BJ401" s="46">
        <f t="shared" si="17"/>
        <v>0</v>
      </c>
    </row>
    <row r="402" spans="1:62" ht="120" customHeight="1" x14ac:dyDescent="0.25">
      <c r="A402" s="170" t="s">
        <v>180</v>
      </c>
      <c r="B402" s="132"/>
      <c r="C402" s="150">
        <v>0</v>
      </c>
      <c r="D402" s="150">
        <v>0</v>
      </c>
      <c r="E402" s="133">
        <v>1556.1000000000001</v>
      </c>
      <c r="F402" s="134" t="s">
        <v>2398</v>
      </c>
      <c r="G402" s="86" t="s">
        <v>208</v>
      </c>
      <c r="H402" s="86" t="s">
        <v>2399</v>
      </c>
      <c r="I402" s="89"/>
      <c r="J402" s="90">
        <v>9</v>
      </c>
      <c r="K402" s="86"/>
      <c r="L402" s="86"/>
      <c r="M402" s="92" t="s">
        <v>151</v>
      </c>
      <c r="N402" s="86" t="s">
        <v>108</v>
      </c>
      <c r="O402" s="163" t="s">
        <v>220</v>
      </c>
      <c r="P402" s="163" t="s">
        <v>220</v>
      </c>
      <c r="Q402" s="91" t="s">
        <v>109</v>
      </c>
      <c r="R402" s="91" t="s">
        <v>207</v>
      </c>
      <c r="S402" s="91" t="s">
        <v>2400</v>
      </c>
      <c r="T402" s="92">
        <v>10</v>
      </c>
      <c r="U402" s="93">
        <v>6</v>
      </c>
      <c r="V402" s="94">
        <v>45743</v>
      </c>
      <c r="W402" s="94">
        <v>45743</v>
      </c>
      <c r="X402" s="95">
        <v>9785171631505</v>
      </c>
      <c r="Y402" s="96">
        <v>272</v>
      </c>
      <c r="Z402" s="97">
        <v>0.94699999999999995</v>
      </c>
      <c r="AA402" s="98" t="s">
        <v>155</v>
      </c>
      <c r="AB402" s="98" t="s">
        <v>159</v>
      </c>
      <c r="AC402" s="98" t="s">
        <v>156</v>
      </c>
      <c r="AD402" s="91" t="s">
        <v>110</v>
      </c>
      <c r="AE402" s="135" t="s">
        <v>116</v>
      </c>
      <c r="AF402" s="168"/>
      <c r="AG402" s="98" t="s">
        <v>353</v>
      </c>
      <c r="AH402" s="98"/>
      <c r="AI402" s="86" t="s">
        <v>2401</v>
      </c>
      <c r="AJ402" s="101" t="s">
        <v>149</v>
      </c>
      <c r="AK402" s="91"/>
      <c r="AL402" s="100" t="s">
        <v>2402</v>
      </c>
      <c r="AM402" s="86" t="s">
        <v>230</v>
      </c>
      <c r="AN402" s="86" t="s">
        <v>142</v>
      </c>
      <c r="AO402" s="143">
        <f t="shared" ref="AO402:AO465" si="18">C402*U402+D402</f>
        <v>0</v>
      </c>
      <c r="AP402" s="85" t="s">
        <v>2403</v>
      </c>
      <c r="AQ402" s="100" t="s">
        <v>157</v>
      </c>
      <c r="AR402" s="97" t="s">
        <v>125</v>
      </c>
      <c r="AV402" s="99"/>
      <c r="AW402" s="159" t="s">
        <v>2404</v>
      </c>
      <c r="AX402" s="102"/>
      <c r="AY402" s="157" t="s">
        <v>2405</v>
      </c>
      <c r="AZ402" s="159"/>
      <c r="BF402" s="103">
        <v>45995</v>
      </c>
      <c r="BG402" s="46"/>
      <c r="BH402" s="46"/>
      <c r="BI402" s="46">
        <f t="shared" ref="BI402:BI465" si="19">AO402*E402</f>
        <v>0</v>
      </c>
      <c r="BJ402" s="46">
        <f t="shared" ref="BJ402:BJ465" si="20">AO402*Z402</f>
        <v>0</v>
      </c>
    </row>
    <row r="403" spans="1:62" ht="120" customHeight="1" x14ac:dyDescent="0.25">
      <c r="A403" s="170" t="s">
        <v>180</v>
      </c>
      <c r="B403" s="132"/>
      <c r="C403" s="150">
        <v>0</v>
      </c>
      <c r="D403" s="150">
        <v>0</v>
      </c>
      <c r="E403" s="133">
        <v>781.2</v>
      </c>
      <c r="F403" s="134" t="s">
        <v>938</v>
      </c>
      <c r="G403" s="86" t="s">
        <v>939</v>
      </c>
      <c r="H403" s="86" t="s">
        <v>492</v>
      </c>
      <c r="I403" s="89"/>
      <c r="J403" s="90" t="s">
        <v>195</v>
      </c>
      <c r="K403" s="86"/>
      <c r="L403" s="86"/>
      <c r="M403" s="92" t="s">
        <v>144</v>
      </c>
      <c r="N403" s="86" t="s">
        <v>108</v>
      </c>
      <c r="O403" s="163" t="s">
        <v>237</v>
      </c>
      <c r="P403" s="163" t="s">
        <v>247</v>
      </c>
      <c r="Q403" s="91" t="s">
        <v>109</v>
      </c>
      <c r="R403" s="91" t="s">
        <v>207</v>
      </c>
      <c r="S403" s="91" t="s">
        <v>940</v>
      </c>
      <c r="T403" s="92">
        <v>10</v>
      </c>
      <c r="U403" s="93">
        <v>16</v>
      </c>
      <c r="V403" s="94">
        <v>45982</v>
      </c>
      <c r="W403" s="94">
        <v>45982</v>
      </c>
      <c r="X403" s="95">
        <v>9785171606244</v>
      </c>
      <c r="Y403" s="96">
        <v>288</v>
      </c>
      <c r="Z403" s="97">
        <v>0.29899999999999999</v>
      </c>
      <c r="AA403" s="98" t="s">
        <v>145</v>
      </c>
      <c r="AB403" s="98" t="s">
        <v>191</v>
      </c>
      <c r="AC403" s="98" t="s">
        <v>146</v>
      </c>
      <c r="AD403" s="91">
        <v>3</v>
      </c>
      <c r="AE403" s="169" t="s">
        <v>196</v>
      </c>
      <c r="AF403" s="168"/>
      <c r="AG403" s="98" t="s">
        <v>380</v>
      </c>
      <c r="AH403" s="98"/>
      <c r="AI403" s="86" t="s">
        <v>493</v>
      </c>
      <c r="AJ403" s="101"/>
      <c r="AK403" s="91" t="s">
        <v>941</v>
      </c>
      <c r="AL403" s="100" t="s">
        <v>942</v>
      </c>
      <c r="AM403" s="86" t="s">
        <v>280</v>
      </c>
      <c r="AN403" s="86" t="s">
        <v>236</v>
      </c>
      <c r="AO403" s="143">
        <f t="shared" si="18"/>
        <v>0</v>
      </c>
      <c r="AP403" s="85" t="s">
        <v>943</v>
      </c>
      <c r="AQ403" s="100" t="s">
        <v>111</v>
      </c>
      <c r="AR403" s="97" t="s">
        <v>125</v>
      </c>
      <c r="AV403" s="99"/>
      <c r="AW403" s="159" t="s">
        <v>944</v>
      </c>
      <c r="AX403" s="102"/>
      <c r="AY403" s="157" t="s">
        <v>945</v>
      </c>
      <c r="AZ403" s="159"/>
      <c r="BF403" s="103">
        <v>45989</v>
      </c>
      <c r="BG403" s="46"/>
      <c r="BH403" s="46"/>
      <c r="BI403" s="46">
        <f t="shared" si="19"/>
        <v>0</v>
      </c>
      <c r="BJ403" s="46">
        <f t="shared" si="20"/>
        <v>0</v>
      </c>
    </row>
    <row r="404" spans="1:62" ht="120" customHeight="1" x14ac:dyDescent="0.25">
      <c r="A404" s="170" t="s">
        <v>180</v>
      </c>
      <c r="B404" s="132"/>
      <c r="C404" s="150">
        <v>0</v>
      </c>
      <c r="D404" s="150">
        <v>0</v>
      </c>
      <c r="E404" s="133">
        <v>957.6</v>
      </c>
      <c r="F404" s="134" t="s">
        <v>4641</v>
      </c>
      <c r="G404" s="86" t="s">
        <v>4642</v>
      </c>
      <c r="H404" s="86" t="s">
        <v>1918</v>
      </c>
      <c r="I404" s="89"/>
      <c r="J404" s="90" t="s">
        <v>195</v>
      </c>
      <c r="K404" s="86"/>
      <c r="L404" s="86"/>
      <c r="M404" s="92" t="s">
        <v>151</v>
      </c>
      <c r="N404" s="86" t="s">
        <v>108</v>
      </c>
      <c r="O404" s="163" t="s">
        <v>203</v>
      </c>
      <c r="P404" s="163" t="s">
        <v>203</v>
      </c>
      <c r="Q404" s="91" t="s">
        <v>109</v>
      </c>
      <c r="R404" s="91" t="s">
        <v>207</v>
      </c>
      <c r="S404" s="91" t="s">
        <v>4643</v>
      </c>
      <c r="T404" s="92">
        <v>10</v>
      </c>
      <c r="U404" s="93">
        <v>10</v>
      </c>
      <c r="V404" s="94">
        <v>45980</v>
      </c>
      <c r="W404" s="94">
        <v>45980</v>
      </c>
      <c r="X404" s="95">
        <v>9785171806446</v>
      </c>
      <c r="Y404" s="96">
        <v>448</v>
      </c>
      <c r="Z404" s="97">
        <v>0.443</v>
      </c>
      <c r="AA404" s="98" t="s">
        <v>145</v>
      </c>
      <c r="AB404" s="98" t="s">
        <v>192</v>
      </c>
      <c r="AC404" s="98" t="s">
        <v>146</v>
      </c>
      <c r="AD404" s="91" t="s">
        <v>110</v>
      </c>
      <c r="AE404" s="169" t="s">
        <v>196</v>
      </c>
      <c r="AF404" s="168"/>
      <c r="AG404" s="98" t="s">
        <v>368</v>
      </c>
      <c r="AH404" s="98"/>
      <c r="AI404" s="86" t="s">
        <v>1920</v>
      </c>
      <c r="AJ404" s="101"/>
      <c r="AK404" s="91"/>
      <c r="AL404" s="100" t="s">
        <v>4644</v>
      </c>
      <c r="AM404" s="86" t="s">
        <v>263</v>
      </c>
      <c r="AN404" s="86" t="s">
        <v>153</v>
      </c>
      <c r="AO404" s="143">
        <f t="shared" si="18"/>
        <v>0</v>
      </c>
      <c r="AP404" s="85" t="s">
        <v>4645</v>
      </c>
      <c r="AQ404" s="100" t="s">
        <v>154</v>
      </c>
      <c r="AR404" s="97" t="s">
        <v>125</v>
      </c>
      <c r="AV404" s="99"/>
      <c r="AW404" s="159" t="s">
        <v>4646</v>
      </c>
      <c r="AX404" s="102"/>
      <c r="AY404" s="157" t="s">
        <v>4647</v>
      </c>
      <c r="AZ404" s="159"/>
      <c r="BF404" s="103">
        <v>46001</v>
      </c>
      <c r="BG404" s="46"/>
      <c r="BH404" s="46"/>
      <c r="BI404" s="46">
        <f t="shared" si="19"/>
        <v>0</v>
      </c>
      <c r="BJ404" s="46">
        <f t="shared" si="20"/>
        <v>0</v>
      </c>
    </row>
    <row r="405" spans="1:62" ht="120" customHeight="1" x14ac:dyDescent="0.25">
      <c r="A405" s="170" t="s">
        <v>180</v>
      </c>
      <c r="B405" s="132"/>
      <c r="C405" s="150">
        <v>0</v>
      </c>
      <c r="D405" s="150">
        <v>0</v>
      </c>
      <c r="E405" s="133">
        <v>781.2</v>
      </c>
      <c r="F405" s="134" t="s">
        <v>1916</v>
      </c>
      <c r="G405" s="86" t="s">
        <v>1917</v>
      </c>
      <c r="H405" s="86" t="s">
        <v>1918</v>
      </c>
      <c r="I405" s="89"/>
      <c r="J405" s="90" t="s">
        <v>195</v>
      </c>
      <c r="K405" s="86"/>
      <c r="L405" s="86"/>
      <c r="M405" s="92" t="s">
        <v>151</v>
      </c>
      <c r="N405" s="86" t="s">
        <v>108</v>
      </c>
      <c r="O405" s="163" t="s">
        <v>203</v>
      </c>
      <c r="P405" s="163" t="s">
        <v>203</v>
      </c>
      <c r="Q405" s="91" t="s">
        <v>109</v>
      </c>
      <c r="R405" s="91" t="s">
        <v>207</v>
      </c>
      <c r="S405" s="91" t="s">
        <v>1919</v>
      </c>
      <c r="T405" s="92">
        <v>10</v>
      </c>
      <c r="U405" s="93">
        <v>10</v>
      </c>
      <c r="V405" s="94">
        <v>45972</v>
      </c>
      <c r="W405" s="94">
        <v>45972</v>
      </c>
      <c r="X405" s="95">
        <v>9785171801403</v>
      </c>
      <c r="Y405" s="96">
        <v>544</v>
      </c>
      <c r="Z405" s="97">
        <v>0.50900000000000001</v>
      </c>
      <c r="AA405" s="98" t="s">
        <v>145</v>
      </c>
      <c r="AB405" s="98" t="s">
        <v>192</v>
      </c>
      <c r="AC405" s="98" t="s">
        <v>146</v>
      </c>
      <c r="AD405" s="91" t="s">
        <v>110</v>
      </c>
      <c r="AE405" s="169" t="s">
        <v>196</v>
      </c>
      <c r="AF405" s="168"/>
      <c r="AG405" s="98" t="s">
        <v>368</v>
      </c>
      <c r="AH405" s="98"/>
      <c r="AI405" s="86" t="s">
        <v>1920</v>
      </c>
      <c r="AJ405" s="101"/>
      <c r="AK405" s="91"/>
      <c r="AL405" s="100" t="s">
        <v>1921</v>
      </c>
      <c r="AM405" s="86" t="s">
        <v>263</v>
      </c>
      <c r="AN405" s="86" t="s">
        <v>153</v>
      </c>
      <c r="AO405" s="143">
        <f t="shared" si="18"/>
        <v>0</v>
      </c>
      <c r="AP405" s="85" t="s">
        <v>1922</v>
      </c>
      <c r="AQ405" s="100" t="s">
        <v>154</v>
      </c>
      <c r="AR405" s="97" t="s">
        <v>125</v>
      </c>
      <c r="AV405" s="99"/>
      <c r="AW405" s="159" t="s">
        <v>1923</v>
      </c>
      <c r="AX405" s="102"/>
      <c r="AY405" s="157" t="s">
        <v>1924</v>
      </c>
      <c r="AZ405" s="159"/>
      <c r="BF405" s="103">
        <v>45994</v>
      </c>
      <c r="BG405" s="46"/>
      <c r="BH405" s="46"/>
      <c r="BI405" s="46">
        <f t="shared" si="19"/>
        <v>0</v>
      </c>
      <c r="BJ405" s="46">
        <f t="shared" si="20"/>
        <v>0</v>
      </c>
    </row>
    <row r="406" spans="1:62" ht="120" customHeight="1" x14ac:dyDescent="0.25">
      <c r="A406" s="170" t="s">
        <v>180</v>
      </c>
      <c r="B406" s="132"/>
      <c r="C406" s="150">
        <v>0</v>
      </c>
      <c r="D406" s="150">
        <v>0</v>
      </c>
      <c r="E406" s="133">
        <v>382.2</v>
      </c>
      <c r="F406" s="134" t="s">
        <v>4648</v>
      </c>
      <c r="G406" s="86" t="s">
        <v>1768</v>
      </c>
      <c r="H406" s="86" t="s">
        <v>2407</v>
      </c>
      <c r="I406" s="89"/>
      <c r="J406" s="90">
        <v>3</v>
      </c>
      <c r="K406" s="86"/>
      <c r="L406" s="86"/>
      <c r="M406" s="92" t="s">
        <v>144</v>
      </c>
      <c r="N406" s="86" t="s">
        <v>108</v>
      </c>
      <c r="O406" s="163" t="s">
        <v>237</v>
      </c>
      <c r="P406" s="163" t="s">
        <v>350</v>
      </c>
      <c r="Q406" s="91" t="s">
        <v>109</v>
      </c>
      <c r="R406" s="91" t="s">
        <v>207</v>
      </c>
      <c r="S406" s="91" t="s">
        <v>4649</v>
      </c>
      <c r="T406" s="92">
        <v>10</v>
      </c>
      <c r="U406" s="93">
        <v>12</v>
      </c>
      <c r="V406" s="94">
        <v>45254</v>
      </c>
      <c r="W406" s="94">
        <v>46000</v>
      </c>
      <c r="X406" s="95">
        <v>9785171610463</v>
      </c>
      <c r="Y406" s="96">
        <v>416</v>
      </c>
      <c r="Z406" s="97">
        <v>0.33800000000000002</v>
      </c>
      <c r="AA406" s="98" t="s">
        <v>320</v>
      </c>
      <c r="AB406" s="98" t="s">
        <v>192</v>
      </c>
      <c r="AC406" s="98" t="s">
        <v>321</v>
      </c>
      <c r="AD406" s="91" t="s">
        <v>110</v>
      </c>
      <c r="AE406" s="135" t="s">
        <v>116</v>
      </c>
      <c r="AF406" s="168"/>
      <c r="AG406" s="98" t="s">
        <v>1253</v>
      </c>
      <c r="AH406" s="98"/>
      <c r="AI406" s="86" t="s">
        <v>2410</v>
      </c>
      <c r="AJ406" s="101"/>
      <c r="AK406" s="91"/>
      <c r="AL406" s="100" t="s">
        <v>4650</v>
      </c>
      <c r="AM406" s="86" t="s">
        <v>278</v>
      </c>
      <c r="AN406" s="86" t="s">
        <v>236</v>
      </c>
      <c r="AO406" s="143">
        <f t="shared" si="18"/>
        <v>0</v>
      </c>
      <c r="AP406" s="85" t="s">
        <v>4651</v>
      </c>
      <c r="AQ406" s="100" t="s">
        <v>143</v>
      </c>
      <c r="AR406" s="97" t="s">
        <v>125</v>
      </c>
      <c r="AV406" s="99"/>
      <c r="AW406" s="159" t="s">
        <v>4652</v>
      </c>
      <c r="AX406" s="102"/>
      <c r="AY406" s="157" t="s">
        <v>4653</v>
      </c>
      <c r="AZ406" s="159"/>
      <c r="BF406" s="103">
        <v>46001</v>
      </c>
      <c r="BG406" s="46"/>
      <c r="BH406" s="46"/>
      <c r="BI406" s="46">
        <f t="shared" si="19"/>
        <v>0</v>
      </c>
      <c r="BJ406" s="46">
        <f t="shared" si="20"/>
        <v>0</v>
      </c>
    </row>
    <row r="407" spans="1:62" ht="120" customHeight="1" x14ac:dyDescent="0.25">
      <c r="A407" s="170" t="s">
        <v>180</v>
      </c>
      <c r="B407" s="132"/>
      <c r="C407" s="150">
        <v>0</v>
      </c>
      <c r="D407" s="150">
        <v>0</v>
      </c>
      <c r="E407" s="133">
        <v>428.40000000000003</v>
      </c>
      <c r="F407" s="134" t="s">
        <v>2406</v>
      </c>
      <c r="G407" s="86" t="s">
        <v>1768</v>
      </c>
      <c r="H407" s="86" t="s">
        <v>2407</v>
      </c>
      <c r="I407" s="89"/>
      <c r="J407" s="90" t="s">
        <v>195</v>
      </c>
      <c r="K407" s="86"/>
      <c r="L407" s="86"/>
      <c r="M407" s="92" t="s">
        <v>215</v>
      </c>
      <c r="N407" s="86" t="s">
        <v>108</v>
      </c>
      <c r="O407" s="163" t="s">
        <v>293</v>
      </c>
      <c r="P407" s="163" t="s">
        <v>294</v>
      </c>
      <c r="Q407" s="91" t="s">
        <v>109</v>
      </c>
      <c r="R407" s="91" t="s">
        <v>207</v>
      </c>
      <c r="S407" s="91" t="s">
        <v>2408</v>
      </c>
      <c r="T407" s="92">
        <v>10</v>
      </c>
      <c r="U407" s="93">
        <v>5</v>
      </c>
      <c r="V407" s="94">
        <v>45989</v>
      </c>
      <c r="W407" s="94">
        <v>45989</v>
      </c>
      <c r="X407" s="95">
        <v>9785171711986</v>
      </c>
      <c r="Y407" s="96">
        <v>416</v>
      </c>
      <c r="Z407" s="97">
        <v>0.33300000000000002</v>
      </c>
      <c r="AA407" s="98" t="s">
        <v>320</v>
      </c>
      <c r="AB407" s="98" t="s">
        <v>192</v>
      </c>
      <c r="AC407" s="98" t="s">
        <v>321</v>
      </c>
      <c r="AD407" s="91" t="s">
        <v>110</v>
      </c>
      <c r="AE407" s="169" t="s">
        <v>196</v>
      </c>
      <c r="AF407" s="168"/>
      <c r="AG407" s="98" t="s">
        <v>2409</v>
      </c>
      <c r="AH407" s="98"/>
      <c r="AI407" s="86" t="s">
        <v>2410</v>
      </c>
      <c r="AJ407" s="101"/>
      <c r="AK407" s="91"/>
      <c r="AL407" s="100" t="s">
        <v>2411</v>
      </c>
      <c r="AM407" s="86" t="s">
        <v>278</v>
      </c>
      <c r="AN407" s="86" t="s">
        <v>236</v>
      </c>
      <c r="AO407" s="143">
        <f t="shared" si="18"/>
        <v>0</v>
      </c>
      <c r="AP407" s="85" t="s">
        <v>2412</v>
      </c>
      <c r="AQ407" s="100" t="s">
        <v>143</v>
      </c>
      <c r="AR407" s="97" t="s">
        <v>125</v>
      </c>
      <c r="AV407" s="99"/>
      <c r="AW407" s="159" t="s">
        <v>2413</v>
      </c>
      <c r="AX407" s="102"/>
      <c r="AY407" s="157" t="s">
        <v>2414</v>
      </c>
      <c r="AZ407" s="159"/>
      <c r="BF407" s="103">
        <v>45995</v>
      </c>
      <c r="BG407" s="46"/>
      <c r="BH407" s="46"/>
      <c r="BI407" s="46">
        <f t="shared" si="19"/>
        <v>0</v>
      </c>
      <c r="BJ407" s="46">
        <f t="shared" si="20"/>
        <v>0</v>
      </c>
    </row>
    <row r="408" spans="1:62" ht="120" customHeight="1" x14ac:dyDescent="0.25">
      <c r="A408" s="170" t="s">
        <v>180</v>
      </c>
      <c r="B408" s="132"/>
      <c r="C408" s="150">
        <v>0</v>
      </c>
      <c r="D408" s="150">
        <v>0</v>
      </c>
      <c r="E408" s="133">
        <v>560.70000000000005</v>
      </c>
      <c r="F408" s="134" t="s">
        <v>3003</v>
      </c>
      <c r="G408" s="86" t="s">
        <v>3004</v>
      </c>
      <c r="H408" s="86" t="s">
        <v>3005</v>
      </c>
      <c r="I408" s="89"/>
      <c r="J408" s="90" t="s">
        <v>195</v>
      </c>
      <c r="K408" s="86"/>
      <c r="L408" s="86"/>
      <c r="M408" s="92" t="s">
        <v>144</v>
      </c>
      <c r="N408" s="86" t="s">
        <v>108</v>
      </c>
      <c r="O408" s="163" t="s">
        <v>341</v>
      </c>
      <c r="P408" s="163" t="s">
        <v>3006</v>
      </c>
      <c r="Q408" s="91" t="s">
        <v>109</v>
      </c>
      <c r="R408" s="91" t="s">
        <v>207</v>
      </c>
      <c r="S408" s="91" t="s">
        <v>3007</v>
      </c>
      <c r="T408" s="92">
        <v>10</v>
      </c>
      <c r="U408" s="93">
        <v>8</v>
      </c>
      <c r="V408" s="94">
        <v>45989</v>
      </c>
      <c r="W408" s="94">
        <v>45989</v>
      </c>
      <c r="X408" s="95">
        <v>9785171788834</v>
      </c>
      <c r="Y408" s="96">
        <v>608</v>
      </c>
      <c r="Z408" s="97">
        <v>0.52</v>
      </c>
      <c r="AA408" s="98" t="s">
        <v>145</v>
      </c>
      <c r="AB408" s="98" t="s">
        <v>192</v>
      </c>
      <c r="AC408" s="98" t="s">
        <v>146</v>
      </c>
      <c r="AD408" s="91" t="s">
        <v>310</v>
      </c>
      <c r="AE408" s="169" t="s">
        <v>196</v>
      </c>
      <c r="AF408" s="168"/>
      <c r="AG408" s="98" t="s">
        <v>453</v>
      </c>
      <c r="AH408" s="98"/>
      <c r="AI408" s="86" t="s">
        <v>3008</v>
      </c>
      <c r="AJ408" s="101"/>
      <c r="AK408" s="91"/>
      <c r="AL408" s="100" t="s">
        <v>3009</v>
      </c>
      <c r="AM408" s="86" t="s">
        <v>279</v>
      </c>
      <c r="AN408" s="86" t="s">
        <v>236</v>
      </c>
      <c r="AO408" s="143">
        <f t="shared" si="18"/>
        <v>0</v>
      </c>
      <c r="AP408" s="85" t="s">
        <v>3010</v>
      </c>
      <c r="AQ408" s="100" t="s">
        <v>157</v>
      </c>
      <c r="AR408" s="97" t="s">
        <v>125</v>
      </c>
      <c r="AV408" s="99"/>
      <c r="AW408" s="159" t="s">
        <v>3011</v>
      </c>
      <c r="AX408" s="102"/>
      <c r="AY408" s="157" t="s">
        <v>3012</v>
      </c>
      <c r="AZ408" s="159"/>
      <c r="BF408" s="103">
        <v>45996</v>
      </c>
      <c r="BG408" s="46"/>
      <c r="BH408" s="46"/>
      <c r="BI408" s="46">
        <f t="shared" si="19"/>
        <v>0</v>
      </c>
      <c r="BJ408" s="46">
        <f t="shared" si="20"/>
        <v>0</v>
      </c>
    </row>
    <row r="409" spans="1:62" ht="120" customHeight="1" x14ac:dyDescent="0.25">
      <c r="A409" s="170" t="s">
        <v>180</v>
      </c>
      <c r="B409" s="132"/>
      <c r="C409" s="150">
        <v>0</v>
      </c>
      <c r="D409" s="150">
        <v>0</v>
      </c>
      <c r="E409" s="133">
        <v>342.3</v>
      </c>
      <c r="F409" s="134" t="s">
        <v>4966</v>
      </c>
      <c r="G409" s="86" t="s">
        <v>4904</v>
      </c>
      <c r="H409" s="86" t="s">
        <v>612</v>
      </c>
      <c r="I409" s="89"/>
      <c r="J409" s="90" t="s">
        <v>195</v>
      </c>
      <c r="K409" s="86"/>
      <c r="L409" s="86"/>
      <c r="M409" s="92" t="s">
        <v>133</v>
      </c>
      <c r="N409" s="86" t="s">
        <v>108</v>
      </c>
      <c r="O409" s="163" t="s">
        <v>392</v>
      </c>
      <c r="P409" s="163" t="s">
        <v>398</v>
      </c>
      <c r="Q409" s="91" t="s">
        <v>109</v>
      </c>
      <c r="R409" s="91" t="s">
        <v>207</v>
      </c>
      <c r="S409" s="91" t="s">
        <v>4967</v>
      </c>
      <c r="T409" s="92">
        <v>10</v>
      </c>
      <c r="U409" s="93">
        <v>24</v>
      </c>
      <c r="V409" s="94">
        <v>45999</v>
      </c>
      <c r="W409" s="94">
        <v>45999</v>
      </c>
      <c r="X409" s="95">
        <v>9785171816803</v>
      </c>
      <c r="Y409" s="96">
        <v>160</v>
      </c>
      <c r="Z409" s="97">
        <v>0.186</v>
      </c>
      <c r="AA409" s="98" t="s">
        <v>145</v>
      </c>
      <c r="AB409" s="98" t="s">
        <v>174</v>
      </c>
      <c r="AC409" s="98" t="s">
        <v>146</v>
      </c>
      <c r="AD409" s="91" t="s">
        <v>110</v>
      </c>
      <c r="AE409" s="135" t="s">
        <v>196</v>
      </c>
      <c r="AF409" s="168"/>
      <c r="AG409" s="98" t="s">
        <v>4906</v>
      </c>
      <c r="AH409" s="98"/>
      <c r="AI409" s="86" t="s">
        <v>613</v>
      </c>
      <c r="AJ409" s="101"/>
      <c r="AK409" s="91"/>
      <c r="AL409" s="100" t="s">
        <v>4968</v>
      </c>
      <c r="AM409" s="86" t="s">
        <v>394</v>
      </c>
      <c r="AN409" s="86" t="s">
        <v>236</v>
      </c>
      <c r="AO409" s="143">
        <f t="shared" si="18"/>
        <v>0</v>
      </c>
      <c r="AP409" s="85" t="s">
        <v>4969</v>
      </c>
      <c r="AQ409" s="100" t="s">
        <v>157</v>
      </c>
      <c r="AR409" s="97" t="s">
        <v>125</v>
      </c>
      <c r="AV409" s="99"/>
      <c r="AW409" s="159" t="s">
        <v>4970</v>
      </c>
      <c r="AX409" s="102"/>
      <c r="AY409" s="157" t="s">
        <v>4910</v>
      </c>
      <c r="AZ409" s="159" t="s">
        <v>490</v>
      </c>
      <c r="BF409" s="103">
        <v>46002</v>
      </c>
      <c r="BG409" s="46"/>
      <c r="BH409" s="46"/>
      <c r="BI409" s="46">
        <f t="shared" si="19"/>
        <v>0</v>
      </c>
      <c r="BJ409" s="46">
        <f t="shared" si="20"/>
        <v>0</v>
      </c>
    </row>
    <row r="410" spans="1:62" ht="120" customHeight="1" x14ac:dyDescent="0.25">
      <c r="A410" s="170" t="s">
        <v>180</v>
      </c>
      <c r="B410" s="132"/>
      <c r="C410" s="150">
        <v>0</v>
      </c>
      <c r="D410" s="150">
        <v>0</v>
      </c>
      <c r="E410" s="133">
        <v>957.6</v>
      </c>
      <c r="F410" s="134" t="s">
        <v>3013</v>
      </c>
      <c r="G410" s="86" t="s">
        <v>3014</v>
      </c>
      <c r="H410" s="86" t="s">
        <v>3015</v>
      </c>
      <c r="I410" s="89"/>
      <c r="J410" s="90" t="s">
        <v>195</v>
      </c>
      <c r="K410" s="86"/>
      <c r="L410" s="86"/>
      <c r="M410" s="92" t="s">
        <v>151</v>
      </c>
      <c r="N410" s="86" t="s">
        <v>108</v>
      </c>
      <c r="O410" s="163" t="s">
        <v>186</v>
      </c>
      <c r="P410" s="163" t="s">
        <v>186</v>
      </c>
      <c r="Q410" s="91" t="s">
        <v>109</v>
      </c>
      <c r="R410" s="91" t="s">
        <v>207</v>
      </c>
      <c r="S410" s="91" t="s">
        <v>3016</v>
      </c>
      <c r="T410" s="92">
        <v>10</v>
      </c>
      <c r="U410" s="93">
        <v>6</v>
      </c>
      <c r="V410" s="94">
        <v>45989</v>
      </c>
      <c r="W410" s="94">
        <v>45989</v>
      </c>
      <c r="X410" s="95">
        <v>9785171732615</v>
      </c>
      <c r="Y410" s="96">
        <v>352</v>
      </c>
      <c r="Z410" s="97">
        <v>0.377</v>
      </c>
      <c r="AA410" s="98" t="s">
        <v>145</v>
      </c>
      <c r="AB410" s="98" t="s">
        <v>228</v>
      </c>
      <c r="AC410" s="98" t="s">
        <v>146</v>
      </c>
      <c r="AD410" s="91" t="s">
        <v>110</v>
      </c>
      <c r="AE410" s="169" t="s">
        <v>196</v>
      </c>
      <c r="AF410" s="168"/>
      <c r="AG410" s="98" t="s">
        <v>3017</v>
      </c>
      <c r="AH410" s="98"/>
      <c r="AI410" s="86" t="s">
        <v>3018</v>
      </c>
      <c r="AJ410" s="101"/>
      <c r="AK410" s="91"/>
      <c r="AL410" s="100" t="s">
        <v>3019</v>
      </c>
      <c r="AM410" s="86" t="s">
        <v>400</v>
      </c>
      <c r="AN410" s="86" t="s">
        <v>153</v>
      </c>
      <c r="AO410" s="143">
        <f t="shared" si="18"/>
        <v>0</v>
      </c>
      <c r="AP410" s="85" t="s">
        <v>3020</v>
      </c>
      <c r="AQ410" s="100" t="s">
        <v>111</v>
      </c>
      <c r="AR410" s="97" t="s">
        <v>125</v>
      </c>
      <c r="AV410" s="99"/>
      <c r="AW410" s="159" t="s">
        <v>3021</v>
      </c>
      <c r="AX410" s="102" t="s">
        <v>3022</v>
      </c>
      <c r="AY410" s="157" t="s">
        <v>3023</v>
      </c>
      <c r="AZ410" s="159"/>
      <c r="BF410" s="103">
        <v>45996</v>
      </c>
      <c r="BG410" s="46"/>
      <c r="BH410" s="46"/>
      <c r="BI410" s="46">
        <f t="shared" si="19"/>
        <v>0</v>
      </c>
      <c r="BJ410" s="46">
        <f t="shared" si="20"/>
        <v>0</v>
      </c>
    </row>
    <row r="411" spans="1:62" ht="120" customHeight="1" x14ac:dyDescent="0.25">
      <c r="A411" s="170" t="s">
        <v>180</v>
      </c>
      <c r="B411" s="132"/>
      <c r="C411" s="150">
        <v>0</v>
      </c>
      <c r="D411" s="150">
        <v>0</v>
      </c>
      <c r="E411" s="133">
        <v>325.5</v>
      </c>
      <c r="F411" s="134" t="s">
        <v>1024</v>
      </c>
      <c r="G411" s="86" t="s">
        <v>619</v>
      </c>
      <c r="H411" s="86" t="s">
        <v>1710</v>
      </c>
      <c r="I411" s="89"/>
      <c r="J411" s="90">
        <v>6</v>
      </c>
      <c r="K411" s="86"/>
      <c r="L411" s="86"/>
      <c r="M411" s="92" t="s">
        <v>151</v>
      </c>
      <c r="N411" s="86" t="s">
        <v>108</v>
      </c>
      <c r="O411" s="163" t="s">
        <v>222</v>
      </c>
      <c r="P411" s="163" t="s">
        <v>222</v>
      </c>
      <c r="Q411" s="91" t="s">
        <v>109</v>
      </c>
      <c r="R411" s="91" t="s">
        <v>207</v>
      </c>
      <c r="S411" s="91" t="s">
        <v>1711</v>
      </c>
      <c r="T411" s="92">
        <v>10</v>
      </c>
      <c r="U411" s="93">
        <v>12</v>
      </c>
      <c r="V411" s="94">
        <v>44624</v>
      </c>
      <c r="W411" s="94">
        <v>45989</v>
      </c>
      <c r="X411" s="95">
        <v>9785171472740</v>
      </c>
      <c r="Y411" s="96">
        <v>384</v>
      </c>
      <c r="Z411" s="97">
        <v>0.23499999999999999</v>
      </c>
      <c r="AA411" s="98" t="s">
        <v>170</v>
      </c>
      <c r="AB411" s="98" t="s">
        <v>152</v>
      </c>
      <c r="AC411" s="98" t="s">
        <v>171</v>
      </c>
      <c r="AD411" s="91">
        <v>3</v>
      </c>
      <c r="AE411" s="135" t="s">
        <v>116</v>
      </c>
      <c r="AF411" s="168"/>
      <c r="AG411" s="98" t="s">
        <v>242</v>
      </c>
      <c r="AH411" s="98"/>
      <c r="AI411" s="86" t="s">
        <v>1712</v>
      </c>
      <c r="AJ411" s="101"/>
      <c r="AK411" s="91" t="s">
        <v>1026</v>
      </c>
      <c r="AL411" s="100" t="s">
        <v>1713</v>
      </c>
      <c r="AM411" s="86" t="s">
        <v>281</v>
      </c>
      <c r="AN411" s="86" t="s">
        <v>153</v>
      </c>
      <c r="AO411" s="143">
        <f t="shared" si="18"/>
        <v>0</v>
      </c>
      <c r="AP411" s="85" t="s">
        <v>1714</v>
      </c>
      <c r="AQ411" s="100" t="s">
        <v>111</v>
      </c>
      <c r="AR411" s="97" t="s">
        <v>125</v>
      </c>
      <c r="AV411" s="99"/>
      <c r="AW411" s="159" t="s">
        <v>1715</v>
      </c>
      <c r="AX411" s="102"/>
      <c r="AY411" s="157" t="s">
        <v>1031</v>
      </c>
      <c r="AZ411" s="159"/>
      <c r="BF411" s="103">
        <v>45993</v>
      </c>
      <c r="BG411" s="46"/>
      <c r="BH411" s="46"/>
      <c r="BI411" s="46">
        <f t="shared" si="19"/>
        <v>0</v>
      </c>
      <c r="BJ411" s="46">
        <f t="shared" si="20"/>
        <v>0</v>
      </c>
    </row>
    <row r="412" spans="1:62" ht="120" customHeight="1" x14ac:dyDescent="0.25">
      <c r="A412" s="170" t="s">
        <v>180</v>
      </c>
      <c r="B412" s="132"/>
      <c r="C412" s="150">
        <v>0</v>
      </c>
      <c r="D412" s="150">
        <v>0</v>
      </c>
      <c r="E412" s="133">
        <v>1556.1000000000001</v>
      </c>
      <c r="F412" s="134" t="s">
        <v>1716</v>
      </c>
      <c r="G412" s="86" t="s">
        <v>431</v>
      </c>
      <c r="H412" s="86" t="s">
        <v>4089</v>
      </c>
      <c r="I412" s="89"/>
      <c r="J412" s="90">
        <v>7</v>
      </c>
      <c r="K412" s="86"/>
      <c r="L412" s="86"/>
      <c r="M412" s="92" t="s">
        <v>151</v>
      </c>
      <c r="N412" s="86" t="s">
        <v>108</v>
      </c>
      <c r="O412" s="163" t="s">
        <v>182</v>
      </c>
      <c r="P412" s="163" t="s">
        <v>182</v>
      </c>
      <c r="Q412" s="91" t="s">
        <v>109</v>
      </c>
      <c r="R412" s="91" t="s">
        <v>207</v>
      </c>
      <c r="S412" s="91" t="s">
        <v>4090</v>
      </c>
      <c r="T412" s="92">
        <v>10</v>
      </c>
      <c r="U412" s="93">
        <v>7</v>
      </c>
      <c r="V412" s="94">
        <v>43475</v>
      </c>
      <c r="W412" s="94">
        <v>45996</v>
      </c>
      <c r="X412" s="95">
        <v>9785171130817</v>
      </c>
      <c r="Y412" s="96">
        <v>608</v>
      </c>
      <c r="Z412" s="97">
        <v>0.68100000000000005</v>
      </c>
      <c r="AA412" s="98" t="s">
        <v>134</v>
      </c>
      <c r="AB412" s="98" t="s">
        <v>228</v>
      </c>
      <c r="AC412" s="98" t="s">
        <v>135</v>
      </c>
      <c r="AD412" s="91">
        <v>5</v>
      </c>
      <c r="AE412" s="135" t="s">
        <v>116</v>
      </c>
      <c r="AF412" s="168"/>
      <c r="AG412" s="98" t="s">
        <v>260</v>
      </c>
      <c r="AH412" s="98"/>
      <c r="AI412" s="86" t="s">
        <v>4091</v>
      </c>
      <c r="AJ412" s="101"/>
      <c r="AK412" s="91"/>
      <c r="AL412" s="100" t="s">
        <v>4092</v>
      </c>
      <c r="AM412" s="86" t="s">
        <v>283</v>
      </c>
      <c r="AN412" s="86" t="s">
        <v>153</v>
      </c>
      <c r="AO412" s="143">
        <f t="shared" si="18"/>
        <v>0</v>
      </c>
      <c r="AP412" s="85" t="s">
        <v>4093</v>
      </c>
      <c r="AQ412" s="100" t="s">
        <v>111</v>
      </c>
      <c r="AR412" s="97" t="s">
        <v>125</v>
      </c>
      <c r="AV412" s="99"/>
      <c r="AW412" s="159" t="s">
        <v>4094</v>
      </c>
      <c r="AX412" s="102" t="s">
        <v>4095</v>
      </c>
      <c r="AY412" s="157" t="s">
        <v>4096</v>
      </c>
      <c r="AZ412" s="159"/>
      <c r="BF412" s="103">
        <v>46000</v>
      </c>
      <c r="BG412" s="46"/>
      <c r="BH412" s="46"/>
      <c r="BI412" s="46">
        <f t="shared" si="19"/>
        <v>0</v>
      </c>
      <c r="BJ412" s="46">
        <f t="shared" si="20"/>
        <v>0</v>
      </c>
    </row>
    <row r="413" spans="1:62" ht="120" customHeight="1" x14ac:dyDescent="0.25">
      <c r="A413" s="170" t="s">
        <v>180</v>
      </c>
      <c r="B413" s="132"/>
      <c r="C413" s="150">
        <v>0</v>
      </c>
      <c r="D413" s="150">
        <v>0</v>
      </c>
      <c r="E413" s="133">
        <v>1556.1000000000001</v>
      </c>
      <c r="F413" s="134" t="s">
        <v>1716</v>
      </c>
      <c r="G413" s="86" t="s">
        <v>431</v>
      </c>
      <c r="H413" s="86" t="s">
        <v>1717</v>
      </c>
      <c r="I413" s="89"/>
      <c r="J413" s="90">
        <v>8</v>
      </c>
      <c r="K413" s="86"/>
      <c r="L413" s="86"/>
      <c r="M413" s="92" t="s">
        <v>151</v>
      </c>
      <c r="N413" s="86" t="s">
        <v>108</v>
      </c>
      <c r="O413" s="163" t="s">
        <v>182</v>
      </c>
      <c r="P413" s="163" t="s">
        <v>182</v>
      </c>
      <c r="Q413" s="91" t="s">
        <v>109</v>
      </c>
      <c r="R413" s="91" t="s">
        <v>207</v>
      </c>
      <c r="S413" s="91" t="s">
        <v>1718</v>
      </c>
      <c r="T413" s="92">
        <v>10</v>
      </c>
      <c r="U413" s="93">
        <v>7</v>
      </c>
      <c r="V413" s="94">
        <v>43475</v>
      </c>
      <c r="W413" s="94">
        <v>45989</v>
      </c>
      <c r="X413" s="95">
        <v>9785171130831</v>
      </c>
      <c r="Y413" s="96">
        <v>608</v>
      </c>
      <c r="Z413" s="97">
        <v>0.69699999999999995</v>
      </c>
      <c r="AA413" s="98" t="s">
        <v>134</v>
      </c>
      <c r="AB413" s="98" t="s">
        <v>228</v>
      </c>
      <c r="AC413" s="98" t="s">
        <v>135</v>
      </c>
      <c r="AD413" s="91" t="s">
        <v>110</v>
      </c>
      <c r="AE413" s="135" t="s">
        <v>116</v>
      </c>
      <c r="AF413" s="168"/>
      <c r="AG413" s="98" t="s">
        <v>260</v>
      </c>
      <c r="AH413" s="98"/>
      <c r="AI413" s="86" t="s">
        <v>1719</v>
      </c>
      <c r="AJ413" s="101"/>
      <c r="AK413" s="91"/>
      <c r="AL413" s="100" t="s">
        <v>1720</v>
      </c>
      <c r="AM413" s="86" t="s">
        <v>283</v>
      </c>
      <c r="AN413" s="86" t="s">
        <v>153</v>
      </c>
      <c r="AO413" s="143">
        <f t="shared" si="18"/>
        <v>0</v>
      </c>
      <c r="AP413" s="85" t="s">
        <v>1721</v>
      </c>
      <c r="AQ413" s="100" t="s">
        <v>111</v>
      </c>
      <c r="AR413" s="97" t="s">
        <v>125</v>
      </c>
      <c r="AV413" s="99"/>
      <c r="AW413" s="159" t="s">
        <v>1722</v>
      </c>
      <c r="AX413" s="102" t="s">
        <v>1723</v>
      </c>
      <c r="AY413" s="157" t="s">
        <v>1724</v>
      </c>
      <c r="AZ413" s="159"/>
      <c r="BF413" s="103">
        <v>45993</v>
      </c>
      <c r="BG413" s="46"/>
      <c r="BH413" s="46"/>
      <c r="BI413" s="46">
        <f t="shared" si="19"/>
        <v>0</v>
      </c>
      <c r="BJ413" s="46">
        <f t="shared" si="20"/>
        <v>0</v>
      </c>
    </row>
    <row r="414" spans="1:62" ht="120" customHeight="1" x14ac:dyDescent="0.25">
      <c r="A414" s="170" t="s">
        <v>180</v>
      </c>
      <c r="B414" s="132"/>
      <c r="C414" s="150">
        <v>0</v>
      </c>
      <c r="D414" s="150">
        <v>0</v>
      </c>
      <c r="E414" s="133">
        <v>252</v>
      </c>
      <c r="F414" s="134" t="s">
        <v>1323</v>
      </c>
      <c r="G414" s="86" t="s">
        <v>245</v>
      </c>
      <c r="H414" s="86" t="s">
        <v>1324</v>
      </c>
      <c r="I414" s="89"/>
      <c r="J414" s="90">
        <v>3</v>
      </c>
      <c r="K414" s="86"/>
      <c r="L414" s="86"/>
      <c r="M414" s="92" t="s">
        <v>138</v>
      </c>
      <c r="N414" s="86" t="s">
        <v>108</v>
      </c>
      <c r="O414" s="163" t="s">
        <v>218</v>
      </c>
      <c r="P414" s="163" t="s">
        <v>219</v>
      </c>
      <c r="Q414" s="91" t="s">
        <v>109</v>
      </c>
      <c r="R414" s="91" t="s">
        <v>207</v>
      </c>
      <c r="S414" s="91" t="s">
        <v>1325</v>
      </c>
      <c r="T414" s="92">
        <v>10</v>
      </c>
      <c r="U414" s="93">
        <v>20</v>
      </c>
      <c r="V414" s="94">
        <v>44623</v>
      </c>
      <c r="W414" s="94">
        <v>45988</v>
      </c>
      <c r="X414" s="95">
        <v>9785171383015</v>
      </c>
      <c r="Y414" s="96">
        <v>128</v>
      </c>
      <c r="Z414" s="97">
        <v>0.254</v>
      </c>
      <c r="AA414" s="98" t="s">
        <v>139</v>
      </c>
      <c r="AB414" s="98" t="s">
        <v>192</v>
      </c>
      <c r="AC414" s="98" t="s">
        <v>140</v>
      </c>
      <c r="AD414" s="91">
        <v>3</v>
      </c>
      <c r="AE414" s="135" t="s">
        <v>116</v>
      </c>
      <c r="AF414" s="168"/>
      <c r="AG414" s="98" t="s">
        <v>287</v>
      </c>
      <c r="AH414" s="98"/>
      <c r="AI414" s="86" t="s">
        <v>1326</v>
      </c>
      <c r="AJ414" s="101" t="s">
        <v>162</v>
      </c>
      <c r="AK414" s="91"/>
      <c r="AL414" s="100" t="s">
        <v>1327</v>
      </c>
      <c r="AM414" s="86" t="s">
        <v>184</v>
      </c>
      <c r="AN414" s="86" t="s">
        <v>142</v>
      </c>
      <c r="AO414" s="143">
        <f t="shared" si="18"/>
        <v>0</v>
      </c>
      <c r="AP414" s="85" t="s">
        <v>1328</v>
      </c>
      <c r="AQ414" s="100" t="s">
        <v>143</v>
      </c>
      <c r="AR414" s="97" t="s">
        <v>125</v>
      </c>
      <c r="AV414" s="99"/>
      <c r="AW414" s="159" t="s">
        <v>1329</v>
      </c>
      <c r="AX414" s="102" t="s">
        <v>1330</v>
      </c>
      <c r="AY414" s="157" t="s">
        <v>1331</v>
      </c>
      <c r="AZ414" s="159"/>
      <c r="BF414" s="103">
        <v>45992</v>
      </c>
      <c r="BG414" s="46"/>
      <c r="BH414" s="46"/>
      <c r="BI414" s="46">
        <f t="shared" si="19"/>
        <v>0</v>
      </c>
      <c r="BJ414" s="46">
        <f t="shared" si="20"/>
        <v>0</v>
      </c>
    </row>
    <row r="415" spans="1:62" ht="120" customHeight="1" x14ac:dyDescent="0.25">
      <c r="A415" s="170" t="s">
        <v>180</v>
      </c>
      <c r="B415" s="132"/>
      <c r="C415" s="150">
        <v>0</v>
      </c>
      <c r="D415" s="150">
        <v>0</v>
      </c>
      <c r="E415" s="133">
        <v>210</v>
      </c>
      <c r="F415" s="134" t="s">
        <v>946</v>
      </c>
      <c r="G415" s="86" t="s">
        <v>208</v>
      </c>
      <c r="H415" s="86" t="s">
        <v>947</v>
      </c>
      <c r="I415" s="89"/>
      <c r="J415" s="90">
        <v>4</v>
      </c>
      <c r="K415" s="86"/>
      <c r="L415" s="86"/>
      <c r="M415" s="92" t="s">
        <v>215</v>
      </c>
      <c r="N415" s="86" t="s">
        <v>108</v>
      </c>
      <c r="O415" s="163" t="s">
        <v>216</v>
      </c>
      <c r="P415" s="163" t="s">
        <v>337</v>
      </c>
      <c r="Q415" s="91" t="s">
        <v>109</v>
      </c>
      <c r="R415" s="91" t="s">
        <v>207</v>
      </c>
      <c r="S415" s="91" t="s">
        <v>948</v>
      </c>
      <c r="T415" s="92">
        <v>10</v>
      </c>
      <c r="U415" s="93">
        <v>20</v>
      </c>
      <c r="V415" s="94">
        <v>44344</v>
      </c>
      <c r="W415" s="94">
        <v>45985</v>
      </c>
      <c r="X415" s="95">
        <v>9785171374143</v>
      </c>
      <c r="Y415" s="96">
        <v>64</v>
      </c>
      <c r="Z415" s="97">
        <v>0.10100000000000001</v>
      </c>
      <c r="AA415" s="98" t="s">
        <v>187</v>
      </c>
      <c r="AB415" s="98" t="s">
        <v>228</v>
      </c>
      <c r="AC415" s="98" t="s">
        <v>188</v>
      </c>
      <c r="AD415" s="91">
        <v>3</v>
      </c>
      <c r="AE415" s="135" t="s">
        <v>116</v>
      </c>
      <c r="AF415" s="168"/>
      <c r="AG415" s="98" t="s">
        <v>338</v>
      </c>
      <c r="AH415" s="98"/>
      <c r="AI415" s="86" t="s">
        <v>947</v>
      </c>
      <c r="AJ415" s="101"/>
      <c r="AK415" s="91"/>
      <c r="AL415" s="100" t="s">
        <v>949</v>
      </c>
      <c r="AM415" s="86" t="s">
        <v>275</v>
      </c>
      <c r="AN415" s="86" t="s">
        <v>236</v>
      </c>
      <c r="AO415" s="143">
        <f t="shared" si="18"/>
        <v>0</v>
      </c>
      <c r="AP415" s="85" t="s">
        <v>950</v>
      </c>
      <c r="AQ415" s="100" t="s">
        <v>143</v>
      </c>
      <c r="AR415" s="97" t="s">
        <v>125</v>
      </c>
      <c r="AV415" s="99"/>
      <c r="AW415" s="159" t="s">
        <v>951</v>
      </c>
      <c r="AX415" s="102" t="s">
        <v>952</v>
      </c>
      <c r="AY415" s="157" t="s">
        <v>953</v>
      </c>
      <c r="AZ415" s="159"/>
      <c r="BF415" s="103">
        <v>45989</v>
      </c>
      <c r="BG415" s="46"/>
      <c r="BH415" s="46"/>
      <c r="BI415" s="46">
        <f t="shared" si="19"/>
        <v>0</v>
      </c>
      <c r="BJ415" s="46">
        <f t="shared" si="20"/>
        <v>0</v>
      </c>
    </row>
    <row r="416" spans="1:62" ht="120" customHeight="1" x14ac:dyDescent="0.25">
      <c r="A416" s="170" t="s">
        <v>180</v>
      </c>
      <c r="B416" s="132"/>
      <c r="C416" s="150">
        <v>0</v>
      </c>
      <c r="D416" s="150">
        <v>0</v>
      </c>
      <c r="E416" s="133">
        <v>241.5</v>
      </c>
      <c r="F416" s="134" t="s">
        <v>954</v>
      </c>
      <c r="G416" s="86" t="s">
        <v>467</v>
      </c>
      <c r="H416" s="86" t="s">
        <v>955</v>
      </c>
      <c r="I416" s="89"/>
      <c r="J416" s="90">
        <v>6</v>
      </c>
      <c r="K416" s="86"/>
      <c r="L416" s="86"/>
      <c r="M416" s="92" t="s">
        <v>144</v>
      </c>
      <c r="N416" s="86" t="s">
        <v>108</v>
      </c>
      <c r="O416" s="163" t="s">
        <v>177</v>
      </c>
      <c r="P416" s="163" t="s">
        <v>190</v>
      </c>
      <c r="Q416" s="91" t="s">
        <v>109</v>
      </c>
      <c r="R416" s="91" t="s">
        <v>207</v>
      </c>
      <c r="S416" s="91" t="s">
        <v>956</v>
      </c>
      <c r="T416" s="92">
        <v>10</v>
      </c>
      <c r="U416" s="93">
        <v>20</v>
      </c>
      <c r="V416" s="94">
        <v>43671</v>
      </c>
      <c r="W416" s="94">
        <v>45985</v>
      </c>
      <c r="X416" s="95">
        <v>9785171168940</v>
      </c>
      <c r="Y416" s="96">
        <v>64</v>
      </c>
      <c r="Z416" s="97">
        <v>9.9000000000000005E-2</v>
      </c>
      <c r="AA416" s="98" t="s">
        <v>187</v>
      </c>
      <c r="AB416" s="98" t="s">
        <v>228</v>
      </c>
      <c r="AC416" s="98" t="s">
        <v>188</v>
      </c>
      <c r="AD416" s="91">
        <v>3</v>
      </c>
      <c r="AE416" s="135" t="s">
        <v>116</v>
      </c>
      <c r="AF416" s="168"/>
      <c r="AG416" s="98" t="s">
        <v>315</v>
      </c>
      <c r="AH416" s="98"/>
      <c r="AI416" s="86" t="s">
        <v>955</v>
      </c>
      <c r="AJ416" s="101"/>
      <c r="AK416" s="91"/>
      <c r="AL416" s="100" t="s">
        <v>957</v>
      </c>
      <c r="AM416" s="86" t="s">
        <v>274</v>
      </c>
      <c r="AN416" s="86" t="s">
        <v>236</v>
      </c>
      <c r="AO416" s="143">
        <f t="shared" si="18"/>
        <v>0</v>
      </c>
      <c r="AP416" s="85" t="s">
        <v>958</v>
      </c>
      <c r="AQ416" s="100" t="s">
        <v>157</v>
      </c>
      <c r="AR416" s="97" t="s">
        <v>125</v>
      </c>
      <c r="AV416" s="99"/>
      <c r="AW416" s="159" t="s">
        <v>959</v>
      </c>
      <c r="AX416" s="102" t="s">
        <v>960</v>
      </c>
      <c r="AY416" s="157" t="s">
        <v>961</v>
      </c>
      <c r="AZ416" s="159"/>
      <c r="BF416" s="103">
        <v>45989</v>
      </c>
      <c r="BG416" s="46"/>
      <c r="BH416" s="46"/>
      <c r="BI416" s="46">
        <f t="shared" si="19"/>
        <v>0</v>
      </c>
      <c r="BJ416" s="46">
        <f t="shared" si="20"/>
        <v>0</v>
      </c>
    </row>
    <row r="417" spans="1:62" ht="120" customHeight="1" x14ac:dyDescent="0.25">
      <c r="A417" s="170" t="s">
        <v>180</v>
      </c>
      <c r="B417" s="132"/>
      <c r="C417" s="150">
        <v>0</v>
      </c>
      <c r="D417" s="150">
        <v>0</v>
      </c>
      <c r="E417" s="133">
        <v>241.5</v>
      </c>
      <c r="F417" s="134" t="s">
        <v>962</v>
      </c>
      <c r="G417" s="86" t="s">
        <v>467</v>
      </c>
      <c r="H417" s="86" t="s">
        <v>955</v>
      </c>
      <c r="I417" s="89"/>
      <c r="J417" s="90">
        <v>7</v>
      </c>
      <c r="K417" s="86"/>
      <c r="L417" s="86"/>
      <c r="M417" s="92" t="s">
        <v>144</v>
      </c>
      <c r="N417" s="86" t="s">
        <v>108</v>
      </c>
      <c r="O417" s="163" t="s">
        <v>177</v>
      </c>
      <c r="P417" s="163" t="s">
        <v>190</v>
      </c>
      <c r="Q417" s="91" t="s">
        <v>109</v>
      </c>
      <c r="R417" s="91" t="s">
        <v>207</v>
      </c>
      <c r="S417" s="91" t="s">
        <v>963</v>
      </c>
      <c r="T417" s="92">
        <v>10</v>
      </c>
      <c r="U417" s="93">
        <v>20</v>
      </c>
      <c r="V417" s="94">
        <v>44105</v>
      </c>
      <c r="W417" s="94">
        <v>45985</v>
      </c>
      <c r="X417" s="95">
        <v>9785171333959</v>
      </c>
      <c r="Y417" s="96">
        <v>64</v>
      </c>
      <c r="Z417" s="97">
        <v>9.9000000000000005E-2</v>
      </c>
      <c r="AA417" s="98" t="s">
        <v>187</v>
      </c>
      <c r="AB417" s="98" t="s">
        <v>228</v>
      </c>
      <c r="AC417" s="98" t="s">
        <v>188</v>
      </c>
      <c r="AD417" s="91">
        <v>3</v>
      </c>
      <c r="AE417" s="135" t="s">
        <v>116</v>
      </c>
      <c r="AF417" s="168"/>
      <c r="AG417" s="98" t="s">
        <v>351</v>
      </c>
      <c r="AH417" s="98"/>
      <c r="AI417" s="86" t="s">
        <v>955</v>
      </c>
      <c r="AJ417" s="101"/>
      <c r="AK417" s="91"/>
      <c r="AL417" s="100" t="s">
        <v>964</v>
      </c>
      <c r="AM417" s="86" t="s">
        <v>274</v>
      </c>
      <c r="AN417" s="86" t="s">
        <v>236</v>
      </c>
      <c r="AO417" s="143">
        <f t="shared" si="18"/>
        <v>0</v>
      </c>
      <c r="AP417" s="85" t="s">
        <v>965</v>
      </c>
      <c r="AQ417" s="100" t="s">
        <v>157</v>
      </c>
      <c r="AR417" s="97" t="s">
        <v>125</v>
      </c>
      <c r="AV417" s="99"/>
      <c r="AW417" s="159" t="s">
        <v>966</v>
      </c>
      <c r="AX417" s="102"/>
      <c r="AY417" s="157" t="s">
        <v>967</v>
      </c>
      <c r="AZ417" s="159"/>
      <c r="BF417" s="103">
        <v>45989</v>
      </c>
      <c r="BG417" s="46"/>
      <c r="BH417" s="46"/>
      <c r="BI417" s="46">
        <f t="shared" si="19"/>
        <v>0</v>
      </c>
      <c r="BJ417" s="46">
        <f t="shared" si="20"/>
        <v>0</v>
      </c>
    </row>
    <row r="418" spans="1:62" ht="120" customHeight="1" x14ac:dyDescent="0.25">
      <c r="A418" s="170" t="s">
        <v>180</v>
      </c>
      <c r="B418" s="132"/>
      <c r="C418" s="150">
        <v>0</v>
      </c>
      <c r="D418" s="150">
        <v>0</v>
      </c>
      <c r="E418" s="133">
        <v>241.5</v>
      </c>
      <c r="F418" s="134" t="s">
        <v>968</v>
      </c>
      <c r="G418" s="86" t="s">
        <v>969</v>
      </c>
      <c r="H418" s="86" t="s">
        <v>955</v>
      </c>
      <c r="I418" s="89"/>
      <c r="J418" s="90" t="s">
        <v>195</v>
      </c>
      <c r="K418" s="86"/>
      <c r="L418" s="86"/>
      <c r="M418" s="92" t="s">
        <v>144</v>
      </c>
      <c r="N418" s="86" t="s">
        <v>108</v>
      </c>
      <c r="O418" s="163" t="s">
        <v>177</v>
      </c>
      <c r="P418" s="163" t="s">
        <v>190</v>
      </c>
      <c r="Q418" s="91" t="s">
        <v>109</v>
      </c>
      <c r="R418" s="91" t="s">
        <v>207</v>
      </c>
      <c r="S418" s="91" t="s">
        <v>970</v>
      </c>
      <c r="T418" s="92">
        <v>10</v>
      </c>
      <c r="U418" s="93">
        <v>20</v>
      </c>
      <c r="V418" s="94">
        <v>45985</v>
      </c>
      <c r="W418" s="94">
        <v>45985</v>
      </c>
      <c r="X418" s="95">
        <v>9785171783327</v>
      </c>
      <c r="Y418" s="96">
        <v>64</v>
      </c>
      <c r="Z418" s="97">
        <v>9.9000000000000005E-2</v>
      </c>
      <c r="AA418" s="98" t="s">
        <v>187</v>
      </c>
      <c r="AB418" s="98" t="s">
        <v>228</v>
      </c>
      <c r="AC418" s="98" t="s">
        <v>188</v>
      </c>
      <c r="AD418" s="91">
        <v>3</v>
      </c>
      <c r="AE418" s="169" t="s">
        <v>196</v>
      </c>
      <c r="AF418" s="168"/>
      <c r="AG418" s="98" t="s">
        <v>338</v>
      </c>
      <c r="AH418" s="98"/>
      <c r="AI418" s="86" t="s">
        <v>955</v>
      </c>
      <c r="AJ418" s="101"/>
      <c r="AK418" s="91"/>
      <c r="AL418" s="100" t="s">
        <v>971</v>
      </c>
      <c r="AM418" s="86" t="s">
        <v>275</v>
      </c>
      <c r="AN418" s="86" t="s">
        <v>236</v>
      </c>
      <c r="AO418" s="143">
        <f t="shared" si="18"/>
        <v>0</v>
      </c>
      <c r="AP418" s="85" t="s">
        <v>972</v>
      </c>
      <c r="AQ418" s="100" t="s">
        <v>143</v>
      </c>
      <c r="AR418" s="97" t="s">
        <v>125</v>
      </c>
      <c r="AV418" s="99"/>
      <c r="AW418" s="159" t="s">
        <v>973</v>
      </c>
      <c r="AX418" s="102"/>
      <c r="AY418" s="157" t="s">
        <v>974</v>
      </c>
      <c r="AZ418" s="159"/>
      <c r="BF418" s="103">
        <v>45989</v>
      </c>
      <c r="BG418" s="46"/>
      <c r="BH418" s="46"/>
      <c r="BI418" s="46">
        <f t="shared" si="19"/>
        <v>0</v>
      </c>
      <c r="BJ418" s="46">
        <f t="shared" si="20"/>
        <v>0</v>
      </c>
    </row>
    <row r="419" spans="1:62" ht="120" customHeight="1" x14ac:dyDescent="0.25">
      <c r="A419" s="170" t="s">
        <v>180</v>
      </c>
      <c r="B419" s="132"/>
      <c r="C419" s="150">
        <v>0</v>
      </c>
      <c r="D419" s="150">
        <v>0</v>
      </c>
      <c r="E419" s="133">
        <v>241.5</v>
      </c>
      <c r="F419" s="134" t="s">
        <v>975</v>
      </c>
      <c r="G419" s="86" t="s">
        <v>976</v>
      </c>
      <c r="H419" s="86" t="s">
        <v>955</v>
      </c>
      <c r="I419" s="89"/>
      <c r="J419" s="90">
        <v>5</v>
      </c>
      <c r="K419" s="86"/>
      <c r="L419" s="86"/>
      <c r="M419" s="92" t="s">
        <v>144</v>
      </c>
      <c r="N419" s="86" t="s">
        <v>108</v>
      </c>
      <c r="O419" s="163" t="s">
        <v>177</v>
      </c>
      <c r="P419" s="163" t="s">
        <v>190</v>
      </c>
      <c r="Q419" s="91" t="s">
        <v>109</v>
      </c>
      <c r="R419" s="91" t="s">
        <v>207</v>
      </c>
      <c r="S419" s="91" t="s">
        <v>977</v>
      </c>
      <c r="T419" s="92">
        <v>10</v>
      </c>
      <c r="U419" s="93">
        <v>20</v>
      </c>
      <c r="V419" s="94">
        <v>45792</v>
      </c>
      <c r="W419" s="94">
        <v>45985</v>
      </c>
      <c r="X419" s="95">
        <v>9785171660529</v>
      </c>
      <c r="Y419" s="96">
        <v>64</v>
      </c>
      <c r="Z419" s="97">
        <v>0.1</v>
      </c>
      <c r="AA419" s="98" t="s">
        <v>187</v>
      </c>
      <c r="AB419" s="98" t="s">
        <v>228</v>
      </c>
      <c r="AC419" s="98" t="s">
        <v>188</v>
      </c>
      <c r="AD419" s="91">
        <v>3</v>
      </c>
      <c r="AE419" s="135" t="s">
        <v>116</v>
      </c>
      <c r="AF419" s="168"/>
      <c r="AG419" s="98" t="s">
        <v>351</v>
      </c>
      <c r="AH419" s="98"/>
      <c r="AI419" s="86" t="s">
        <v>955</v>
      </c>
      <c r="AJ419" s="101"/>
      <c r="AK419" s="91"/>
      <c r="AL419" s="100" t="s">
        <v>978</v>
      </c>
      <c r="AM419" s="86" t="s">
        <v>274</v>
      </c>
      <c r="AN419" s="86" t="s">
        <v>236</v>
      </c>
      <c r="AO419" s="143">
        <f t="shared" si="18"/>
        <v>0</v>
      </c>
      <c r="AP419" s="85" t="s">
        <v>979</v>
      </c>
      <c r="AQ419" s="100" t="s">
        <v>157</v>
      </c>
      <c r="AR419" s="97" t="s">
        <v>125</v>
      </c>
      <c r="AV419" s="99"/>
      <c r="AW419" s="159" t="s">
        <v>980</v>
      </c>
      <c r="AX419" s="102"/>
      <c r="AY419" s="157" t="s">
        <v>981</v>
      </c>
      <c r="AZ419" s="159"/>
      <c r="BF419" s="103">
        <v>45989</v>
      </c>
      <c r="BG419" s="46"/>
      <c r="BH419" s="46"/>
      <c r="BI419" s="46">
        <f t="shared" si="19"/>
        <v>0</v>
      </c>
      <c r="BJ419" s="46">
        <f t="shared" si="20"/>
        <v>0</v>
      </c>
    </row>
    <row r="420" spans="1:62" ht="120" customHeight="1" x14ac:dyDescent="0.25">
      <c r="A420" s="170" t="s">
        <v>180</v>
      </c>
      <c r="B420" s="132"/>
      <c r="C420" s="150">
        <v>0</v>
      </c>
      <c r="D420" s="150">
        <v>0</v>
      </c>
      <c r="E420" s="133">
        <v>1367.1000000000001</v>
      </c>
      <c r="F420" s="134" t="s">
        <v>3574</v>
      </c>
      <c r="G420" s="86" t="s">
        <v>724</v>
      </c>
      <c r="H420" s="86" t="s">
        <v>3575</v>
      </c>
      <c r="I420" s="89"/>
      <c r="J420" s="90" t="s">
        <v>197</v>
      </c>
      <c r="K420" s="86"/>
      <c r="L420" s="86"/>
      <c r="M420" s="92" t="s">
        <v>138</v>
      </c>
      <c r="N420" s="86" t="s">
        <v>108</v>
      </c>
      <c r="O420" s="163" t="s">
        <v>165</v>
      </c>
      <c r="P420" s="163" t="s">
        <v>166</v>
      </c>
      <c r="Q420" s="91" t="s">
        <v>109</v>
      </c>
      <c r="R420" s="91" t="s">
        <v>207</v>
      </c>
      <c r="S420" s="91" t="s">
        <v>3576</v>
      </c>
      <c r="T420" s="92">
        <v>10</v>
      </c>
      <c r="U420" s="93">
        <v>11</v>
      </c>
      <c r="V420" s="94">
        <v>45992</v>
      </c>
      <c r="W420" s="94">
        <v>45992</v>
      </c>
      <c r="X420" s="95">
        <v>9785171816070</v>
      </c>
      <c r="Y420" s="96">
        <v>160</v>
      </c>
      <c r="Z420" s="97">
        <v>0.59499999999999997</v>
      </c>
      <c r="AA420" s="98" t="s">
        <v>155</v>
      </c>
      <c r="AB420" s="98" t="s">
        <v>159</v>
      </c>
      <c r="AC420" s="98" t="s">
        <v>156</v>
      </c>
      <c r="AD420" s="91" t="s">
        <v>110</v>
      </c>
      <c r="AE420" s="169" t="s">
        <v>196</v>
      </c>
      <c r="AF420" s="168"/>
      <c r="AG420" s="98" t="s">
        <v>856</v>
      </c>
      <c r="AH420" s="98"/>
      <c r="AI420" s="86" t="s">
        <v>3577</v>
      </c>
      <c r="AJ420" s="101" t="s">
        <v>162</v>
      </c>
      <c r="AK420" s="91"/>
      <c r="AL420" s="100" t="s">
        <v>3578</v>
      </c>
      <c r="AM420" s="86" t="s">
        <v>150</v>
      </c>
      <c r="AN420" s="86" t="s">
        <v>142</v>
      </c>
      <c r="AO420" s="143">
        <f t="shared" si="18"/>
        <v>0</v>
      </c>
      <c r="AP420" s="85" t="s">
        <v>3579</v>
      </c>
      <c r="AQ420" s="100" t="s">
        <v>143</v>
      </c>
      <c r="AR420" s="97" t="s">
        <v>125</v>
      </c>
      <c r="AV420" s="99"/>
      <c r="AW420" s="159" t="s">
        <v>3580</v>
      </c>
      <c r="AX420" s="102" t="s">
        <v>3581</v>
      </c>
      <c r="AY420" s="157" t="s">
        <v>3582</v>
      </c>
      <c r="AZ420" s="159"/>
      <c r="BF420" s="103">
        <v>45999</v>
      </c>
      <c r="BG420" s="46"/>
      <c r="BH420" s="46"/>
      <c r="BI420" s="46">
        <f t="shared" si="19"/>
        <v>0</v>
      </c>
      <c r="BJ420" s="46">
        <f t="shared" si="20"/>
        <v>0</v>
      </c>
    </row>
    <row r="421" spans="1:62" ht="120" customHeight="1" x14ac:dyDescent="0.25">
      <c r="A421" s="170" t="s">
        <v>180</v>
      </c>
      <c r="B421" s="132"/>
      <c r="C421" s="150">
        <v>0</v>
      </c>
      <c r="D421" s="150">
        <v>0</v>
      </c>
      <c r="E421" s="133">
        <v>472.5</v>
      </c>
      <c r="F421" s="134" t="s">
        <v>1332</v>
      </c>
      <c r="G421" s="86" t="s">
        <v>1333</v>
      </c>
      <c r="H421" s="86" t="s">
        <v>1334</v>
      </c>
      <c r="I421" s="89"/>
      <c r="J421" s="90">
        <v>4</v>
      </c>
      <c r="K421" s="86"/>
      <c r="L421" s="86"/>
      <c r="M421" s="92" t="s">
        <v>133</v>
      </c>
      <c r="N421" s="86" t="s">
        <v>108</v>
      </c>
      <c r="O421" s="163" t="s">
        <v>223</v>
      </c>
      <c r="P421" s="163" t="s">
        <v>240</v>
      </c>
      <c r="Q421" s="91" t="s">
        <v>109</v>
      </c>
      <c r="R421" s="91" t="s">
        <v>207</v>
      </c>
      <c r="S421" s="91" t="s">
        <v>1335</v>
      </c>
      <c r="T421" s="92">
        <v>20</v>
      </c>
      <c r="U421" s="93">
        <v>16</v>
      </c>
      <c r="V421" s="94">
        <v>42394</v>
      </c>
      <c r="W421" s="94">
        <v>45980</v>
      </c>
      <c r="X421" s="95">
        <v>9785170954742</v>
      </c>
      <c r="Y421" s="96">
        <v>288</v>
      </c>
      <c r="Z421" s="97">
        <v>0.246</v>
      </c>
      <c r="AA421" s="98" t="s">
        <v>145</v>
      </c>
      <c r="AB421" s="98" t="s">
        <v>183</v>
      </c>
      <c r="AC421" s="98" t="s">
        <v>146</v>
      </c>
      <c r="AD421" s="91" t="s">
        <v>110</v>
      </c>
      <c r="AE421" s="135" t="s">
        <v>116</v>
      </c>
      <c r="AF421" s="168"/>
      <c r="AG421" s="98" t="s">
        <v>249</v>
      </c>
      <c r="AH421" s="98"/>
      <c r="AI421" s="86" t="s">
        <v>1336</v>
      </c>
      <c r="AJ421" s="101"/>
      <c r="AK421" s="91"/>
      <c r="AL421" s="100" t="s">
        <v>1337</v>
      </c>
      <c r="AM421" s="86" t="s">
        <v>235</v>
      </c>
      <c r="AN421" s="86" t="s">
        <v>236</v>
      </c>
      <c r="AO421" s="143">
        <f t="shared" si="18"/>
        <v>0</v>
      </c>
      <c r="AP421" s="85" t="s">
        <v>1338</v>
      </c>
      <c r="AQ421" s="100" t="s">
        <v>111</v>
      </c>
      <c r="AR421" s="97" t="s">
        <v>125</v>
      </c>
      <c r="AV421" s="99"/>
      <c r="AW421" s="159" t="s">
        <v>1339</v>
      </c>
      <c r="AX421" s="102"/>
      <c r="AY421" s="157" t="s">
        <v>1340</v>
      </c>
      <c r="AZ421" s="159"/>
      <c r="BF421" s="103">
        <v>45992</v>
      </c>
      <c r="BG421" s="46"/>
      <c r="BH421" s="46"/>
      <c r="BI421" s="46">
        <f t="shared" si="19"/>
        <v>0</v>
      </c>
      <c r="BJ421" s="46">
        <f t="shared" si="20"/>
        <v>0</v>
      </c>
    </row>
    <row r="422" spans="1:62" ht="120" customHeight="1" x14ac:dyDescent="0.25">
      <c r="A422" s="170" t="s">
        <v>180</v>
      </c>
      <c r="B422" s="132"/>
      <c r="C422" s="150">
        <v>0</v>
      </c>
      <c r="D422" s="150">
        <v>0</v>
      </c>
      <c r="E422" s="133">
        <v>1367.1000000000001</v>
      </c>
      <c r="F422" s="134" t="s">
        <v>1925</v>
      </c>
      <c r="G422" s="86" t="s">
        <v>591</v>
      </c>
      <c r="H422" s="86" t="s">
        <v>592</v>
      </c>
      <c r="I422" s="89"/>
      <c r="J422" s="90">
        <v>4</v>
      </c>
      <c r="K422" s="86"/>
      <c r="L422" s="86"/>
      <c r="M422" s="92" t="s">
        <v>133</v>
      </c>
      <c r="N422" s="86" t="s">
        <v>399</v>
      </c>
      <c r="O422" s="163" t="s">
        <v>223</v>
      </c>
      <c r="P422" s="163" t="s">
        <v>240</v>
      </c>
      <c r="Q422" s="91" t="s">
        <v>109</v>
      </c>
      <c r="R422" s="91" t="s">
        <v>207</v>
      </c>
      <c r="S422" s="91" t="s">
        <v>1926</v>
      </c>
      <c r="T422" s="92">
        <v>20</v>
      </c>
      <c r="U422" s="93">
        <v>4</v>
      </c>
      <c r="V422" s="94"/>
      <c r="W422" s="94"/>
      <c r="X422" s="95">
        <v>9785171648343</v>
      </c>
      <c r="Y422" s="96">
        <v>2080</v>
      </c>
      <c r="Z422" s="97">
        <v>1.405</v>
      </c>
      <c r="AA422" s="98" t="s">
        <v>320</v>
      </c>
      <c r="AB422" s="98"/>
      <c r="AC422" s="98" t="s">
        <v>321</v>
      </c>
      <c r="AD422" s="91">
        <v>3</v>
      </c>
      <c r="AE422" s="135" t="s">
        <v>116</v>
      </c>
      <c r="AF422" s="168"/>
      <c r="AG422" s="98" t="s">
        <v>593</v>
      </c>
      <c r="AH422" s="98"/>
      <c r="AI422" s="86" t="s">
        <v>594</v>
      </c>
      <c r="AJ422" s="101" t="s">
        <v>111</v>
      </c>
      <c r="AK422" s="91"/>
      <c r="AL422" s="100" t="s">
        <v>1927</v>
      </c>
      <c r="AM422" s="86" t="s">
        <v>238</v>
      </c>
      <c r="AN422" s="86" t="s">
        <v>236</v>
      </c>
      <c r="AO422" s="143">
        <f t="shared" si="18"/>
        <v>0</v>
      </c>
      <c r="AP422" s="85" t="s">
        <v>1928</v>
      </c>
      <c r="AQ422" s="100" t="s">
        <v>111</v>
      </c>
      <c r="AR422" s="97" t="s">
        <v>125</v>
      </c>
      <c r="AV422" s="99"/>
      <c r="AW422" s="159" t="s">
        <v>1929</v>
      </c>
      <c r="AX422" s="102"/>
      <c r="AY422" s="157" t="s">
        <v>1930</v>
      </c>
      <c r="AZ422" s="159"/>
      <c r="BF422" s="103">
        <v>45994</v>
      </c>
      <c r="BG422" s="46"/>
      <c r="BH422" s="46"/>
      <c r="BI422" s="46">
        <f t="shared" si="19"/>
        <v>0</v>
      </c>
      <c r="BJ422" s="46">
        <f t="shared" si="20"/>
        <v>0</v>
      </c>
    </row>
    <row r="423" spans="1:62" ht="120" customHeight="1" x14ac:dyDescent="0.25">
      <c r="A423" s="170" t="s">
        <v>180</v>
      </c>
      <c r="B423" s="132"/>
      <c r="C423" s="150">
        <v>0</v>
      </c>
      <c r="D423" s="150">
        <v>0</v>
      </c>
      <c r="E423" s="133">
        <v>289.8</v>
      </c>
      <c r="F423" s="134" t="s">
        <v>982</v>
      </c>
      <c r="G423" s="86" t="s">
        <v>591</v>
      </c>
      <c r="H423" s="86" t="s">
        <v>592</v>
      </c>
      <c r="I423" s="89"/>
      <c r="J423" s="90">
        <v>6</v>
      </c>
      <c r="K423" s="86"/>
      <c r="L423" s="86"/>
      <c r="M423" s="92" t="s">
        <v>133</v>
      </c>
      <c r="N423" s="86" t="s">
        <v>108</v>
      </c>
      <c r="O423" s="163" t="s">
        <v>223</v>
      </c>
      <c r="P423" s="163" t="s">
        <v>240</v>
      </c>
      <c r="Q423" s="91" t="s">
        <v>109</v>
      </c>
      <c r="R423" s="91" t="s">
        <v>207</v>
      </c>
      <c r="S423" s="91" t="s">
        <v>983</v>
      </c>
      <c r="T423" s="92">
        <v>20</v>
      </c>
      <c r="U423" s="93">
        <v>12</v>
      </c>
      <c r="V423" s="94">
        <v>45280</v>
      </c>
      <c r="W423" s="94">
        <v>45987</v>
      </c>
      <c r="X423" s="95">
        <v>9785171598051</v>
      </c>
      <c r="Y423" s="96">
        <v>480</v>
      </c>
      <c r="Z423" s="97">
        <v>0.29199999999999998</v>
      </c>
      <c r="AA423" s="98" t="s">
        <v>320</v>
      </c>
      <c r="AB423" s="98" t="s">
        <v>202</v>
      </c>
      <c r="AC423" s="98" t="s">
        <v>321</v>
      </c>
      <c r="AD423" s="91">
        <v>3</v>
      </c>
      <c r="AE423" s="135" t="s">
        <v>116</v>
      </c>
      <c r="AF423" s="168"/>
      <c r="AG423" s="98" t="s">
        <v>593</v>
      </c>
      <c r="AH423" s="98"/>
      <c r="AI423" s="86" t="s">
        <v>594</v>
      </c>
      <c r="AJ423" s="101"/>
      <c r="AK423" s="91"/>
      <c r="AL423" s="100" t="s">
        <v>984</v>
      </c>
      <c r="AM423" s="86" t="s">
        <v>238</v>
      </c>
      <c r="AN423" s="86" t="s">
        <v>236</v>
      </c>
      <c r="AO423" s="143">
        <f t="shared" si="18"/>
        <v>0</v>
      </c>
      <c r="AP423" s="85" t="s">
        <v>985</v>
      </c>
      <c r="AQ423" s="100" t="s">
        <v>111</v>
      </c>
      <c r="AR423" s="97" t="s">
        <v>125</v>
      </c>
      <c r="AV423" s="99"/>
      <c r="AW423" s="159" t="s">
        <v>986</v>
      </c>
      <c r="AX423" s="102"/>
      <c r="AY423" s="157" t="s">
        <v>987</v>
      </c>
      <c r="AZ423" s="159"/>
      <c r="BF423" s="103">
        <v>45989</v>
      </c>
      <c r="BG423" s="46"/>
      <c r="BH423" s="46"/>
      <c r="BI423" s="46">
        <f t="shared" si="19"/>
        <v>0</v>
      </c>
      <c r="BJ423" s="46">
        <f t="shared" si="20"/>
        <v>0</v>
      </c>
    </row>
    <row r="424" spans="1:62" ht="120" customHeight="1" x14ac:dyDescent="0.25">
      <c r="A424" s="170" t="s">
        <v>180</v>
      </c>
      <c r="B424" s="132"/>
      <c r="C424" s="150">
        <v>0</v>
      </c>
      <c r="D424" s="150">
        <v>0</v>
      </c>
      <c r="E424" s="133">
        <v>342.3</v>
      </c>
      <c r="F424" s="134" t="s">
        <v>988</v>
      </c>
      <c r="G424" s="86" t="s">
        <v>989</v>
      </c>
      <c r="H424" s="86" t="s">
        <v>592</v>
      </c>
      <c r="I424" s="89"/>
      <c r="J424" s="90" t="s">
        <v>195</v>
      </c>
      <c r="K424" s="86"/>
      <c r="L424" s="86"/>
      <c r="M424" s="92" t="s">
        <v>133</v>
      </c>
      <c r="N424" s="86" t="s">
        <v>108</v>
      </c>
      <c r="O424" s="163" t="s">
        <v>223</v>
      </c>
      <c r="P424" s="163" t="s">
        <v>240</v>
      </c>
      <c r="Q424" s="91" t="s">
        <v>109</v>
      </c>
      <c r="R424" s="91" t="s">
        <v>207</v>
      </c>
      <c r="S424" s="91" t="s">
        <v>990</v>
      </c>
      <c r="T424" s="92">
        <v>20</v>
      </c>
      <c r="U424" s="93">
        <v>12</v>
      </c>
      <c r="V424" s="94">
        <v>45987</v>
      </c>
      <c r="W424" s="94">
        <v>45987</v>
      </c>
      <c r="X424" s="95">
        <v>9785171817039</v>
      </c>
      <c r="Y424" s="96">
        <v>512</v>
      </c>
      <c r="Z424" s="97">
        <v>0.33</v>
      </c>
      <c r="AA424" s="98" t="s">
        <v>320</v>
      </c>
      <c r="AB424" s="98" t="s">
        <v>192</v>
      </c>
      <c r="AC424" s="98" t="s">
        <v>321</v>
      </c>
      <c r="AD424" s="91">
        <v>3</v>
      </c>
      <c r="AE424" s="169" t="s">
        <v>196</v>
      </c>
      <c r="AF424" s="168"/>
      <c r="AG424" s="98" t="s">
        <v>991</v>
      </c>
      <c r="AH424" s="98"/>
      <c r="AI424" s="86" t="s">
        <v>594</v>
      </c>
      <c r="AJ424" s="101"/>
      <c r="AK424" s="91"/>
      <c r="AL424" s="100" t="s">
        <v>992</v>
      </c>
      <c r="AM424" s="86" t="s">
        <v>238</v>
      </c>
      <c r="AN424" s="86" t="s">
        <v>236</v>
      </c>
      <c r="AO424" s="143">
        <f t="shared" si="18"/>
        <v>0</v>
      </c>
      <c r="AP424" s="85" t="s">
        <v>993</v>
      </c>
      <c r="AQ424" s="100" t="s">
        <v>111</v>
      </c>
      <c r="AR424" s="97" t="s">
        <v>125</v>
      </c>
      <c r="AV424" s="99"/>
      <c r="AW424" s="159" t="s">
        <v>994</v>
      </c>
      <c r="AX424" s="102"/>
      <c r="AY424" s="157" t="s">
        <v>995</v>
      </c>
      <c r="AZ424" s="159"/>
      <c r="BF424" s="103">
        <v>45989</v>
      </c>
      <c r="BG424" s="46"/>
      <c r="BH424" s="46"/>
      <c r="BI424" s="46">
        <f t="shared" si="19"/>
        <v>0</v>
      </c>
      <c r="BJ424" s="46">
        <f t="shared" si="20"/>
        <v>0</v>
      </c>
    </row>
    <row r="425" spans="1:62" ht="120" customHeight="1" x14ac:dyDescent="0.25">
      <c r="A425" s="170" t="s">
        <v>180</v>
      </c>
      <c r="B425" s="132"/>
      <c r="C425" s="150">
        <v>0</v>
      </c>
      <c r="D425" s="150">
        <v>0</v>
      </c>
      <c r="E425" s="133">
        <v>342.3</v>
      </c>
      <c r="F425" s="134" t="s">
        <v>4097</v>
      </c>
      <c r="G425" s="86" t="s">
        <v>4098</v>
      </c>
      <c r="H425" s="86" t="s">
        <v>592</v>
      </c>
      <c r="I425" s="89"/>
      <c r="J425" s="90">
        <v>3</v>
      </c>
      <c r="K425" s="86"/>
      <c r="L425" s="86"/>
      <c r="M425" s="92" t="s">
        <v>133</v>
      </c>
      <c r="N425" s="86" t="s">
        <v>108</v>
      </c>
      <c r="O425" s="163" t="s">
        <v>223</v>
      </c>
      <c r="P425" s="163" t="s">
        <v>240</v>
      </c>
      <c r="Q425" s="91" t="s">
        <v>109</v>
      </c>
      <c r="R425" s="91" t="s">
        <v>207</v>
      </c>
      <c r="S425" s="91" t="s">
        <v>4099</v>
      </c>
      <c r="T425" s="92">
        <v>20</v>
      </c>
      <c r="U425" s="93">
        <v>20</v>
      </c>
      <c r="V425" s="94">
        <v>45848</v>
      </c>
      <c r="W425" s="94">
        <v>45999</v>
      </c>
      <c r="X425" s="95">
        <v>9785171638115</v>
      </c>
      <c r="Y425" s="96">
        <v>256</v>
      </c>
      <c r="Z425" s="97">
        <v>0.191</v>
      </c>
      <c r="AA425" s="98" t="s">
        <v>320</v>
      </c>
      <c r="AB425" s="98" t="s">
        <v>136</v>
      </c>
      <c r="AC425" s="98" t="s">
        <v>321</v>
      </c>
      <c r="AD425" s="91">
        <v>3</v>
      </c>
      <c r="AE425" s="135" t="s">
        <v>116</v>
      </c>
      <c r="AF425" s="168"/>
      <c r="AG425" s="98" t="s">
        <v>593</v>
      </c>
      <c r="AH425" s="98"/>
      <c r="AI425" s="86" t="s">
        <v>594</v>
      </c>
      <c r="AJ425" s="101"/>
      <c r="AK425" s="91" t="s">
        <v>4100</v>
      </c>
      <c r="AL425" s="100" t="s">
        <v>4101</v>
      </c>
      <c r="AM425" s="86" t="s">
        <v>238</v>
      </c>
      <c r="AN425" s="86" t="s">
        <v>236</v>
      </c>
      <c r="AO425" s="143">
        <f t="shared" si="18"/>
        <v>0</v>
      </c>
      <c r="AP425" s="85" t="s">
        <v>4102</v>
      </c>
      <c r="AQ425" s="100" t="s">
        <v>111</v>
      </c>
      <c r="AR425" s="97" t="s">
        <v>125</v>
      </c>
      <c r="AV425" s="99"/>
      <c r="AW425" s="159" t="s">
        <v>4103</v>
      </c>
      <c r="AX425" s="102"/>
      <c r="AY425" s="157" t="s">
        <v>4104</v>
      </c>
      <c r="AZ425" s="159"/>
      <c r="BF425" s="103">
        <v>46000</v>
      </c>
      <c r="BG425" s="46"/>
      <c r="BH425" s="46"/>
      <c r="BI425" s="46">
        <f t="shared" si="19"/>
        <v>0</v>
      </c>
      <c r="BJ425" s="46">
        <f t="shared" si="20"/>
        <v>0</v>
      </c>
    </row>
    <row r="426" spans="1:62" ht="120" customHeight="1" x14ac:dyDescent="0.25">
      <c r="A426" s="170" t="s">
        <v>180</v>
      </c>
      <c r="B426" s="132"/>
      <c r="C426" s="150">
        <v>0</v>
      </c>
      <c r="D426" s="150">
        <v>0</v>
      </c>
      <c r="E426" s="133">
        <v>604.80000000000007</v>
      </c>
      <c r="F426" s="134" t="s">
        <v>4654</v>
      </c>
      <c r="G426" s="86" t="s">
        <v>4655</v>
      </c>
      <c r="H426" s="86" t="s">
        <v>4656</v>
      </c>
      <c r="I426" s="89"/>
      <c r="J426" s="90">
        <v>4</v>
      </c>
      <c r="K426" s="86"/>
      <c r="L426" s="86"/>
      <c r="M426" s="92" t="s">
        <v>151</v>
      </c>
      <c r="N426" s="86" t="s">
        <v>108</v>
      </c>
      <c r="O426" s="163" t="s">
        <v>209</v>
      </c>
      <c r="P426" s="163" t="s">
        <v>209</v>
      </c>
      <c r="Q426" s="91" t="s">
        <v>109</v>
      </c>
      <c r="R426" s="91" t="s">
        <v>207</v>
      </c>
      <c r="S426" s="91" t="s">
        <v>4657</v>
      </c>
      <c r="T426" s="92">
        <v>20</v>
      </c>
      <c r="U426" s="93">
        <v>10</v>
      </c>
      <c r="V426" s="94">
        <v>45874</v>
      </c>
      <c r="W426" s="94">
        <v>46000</v>
      </c>
      <c r="X426" s="95">
        <v>9785171738822</v>
      </c>
      <c r="Y426" s="96">
        <v>352</v>
      </c>
      <c r="Z426" s="97">
        <v>0.35199999999999998</v>
      </c>
      <c r="AA426" s="98" t="s">
        <v>145</v>
      </c>
      <c r="AB426" s="98" t="s">
        <v>160</v>
      </c>
      <c r="AC426" s="98" t="s">
        <v>146</v>
      </c>
      <c r="AD426" s="91" t="s">
        <v>110</v>
      </c>
      <c r="AE426" s="135" t="s">
        <v>116</v>
      </c>
      <c r="AF426" s="168"/>
      <c r="AG426" s="98" t="s">
        <v>289</v>
      </c>
      <c r="AH426" s="98"/>
      <c r="AI426" s="86" t="s">
        <v>4658</v>
      </c>
      <c r="AJ426" s="101" t="s">
        <v>154</v>
      </c>
      <c r="AK426" s="91"/>
      <c r="AL426" s="100" t="s">
        <v>4659</v>
      </c>
      <c r="AM426" s="86" t="s">
        <v>158</v>
      </c>
      <c r="AN426" s="86" t="s">
        <v>153</v>
      </c>
      <c r="AO426" s="143">
        <f t="shared" si="18"/>
        <v>0</v>
      </c>
      <c r="AP426" s="85" t="s">
        <v>4660</v>
      </c>
      <c r="AQ426" s="100" t="s">
        <v>154</v>
      </c>
      <c r="AR426" s="97" t="s">
        <v>125</v>
      </c>
      <c r="AV426" s="99"/>
      <c r="AW426" s="159" t="s">
        <v>4661</v>
      </c>
      <c r="AX426" s="102" t="s">
        <v>4662</v>
      </c>
      <c r="AY426" s="157" t="s">
        <v>4663</v>
      </c>
      <c r="AZ426" s="159"/>
      <c r="BF426" s="103">
        <v>46001</v>
      </c>
      <c r="BG426" s="46"/>
      <c r="BH426" s="46"/>
      <c r="BI426" s="46">
        <f t="shared" si="19"/>
        <v>0</v>
      </c>
      <c r="BJ426" s="46">
        <f t="shared" si="20"/>
        <v>0</v>
      </c>
    </row>
    <row r="427" spans="1:62" ht="120" customHeight="1" x14ac:dyDescent="0.25">
      <c r="A427" s="170" t="s">
        <v>180</v>
      </c>
      <c r="B427" s="132"/>
      <c r="C427" s="150">
        <v>0</v>
      </c>
      <c r="D427" s="150">
        <v>0</v>
      </c>
      <c r="E427" s="133">
        <v>875.7</v>
      </c>
      <c r="F427" s="134" t="s">
        <v>3583</v>
      </c>
      <c r="G427" s="86" t="s">
        <v>571</v>
      </c>
      <c r="H427" s="86" t="s">
        <v>572</v>
      </c>
      <c r="I427" s="89"/>
      <c r="J427" s="90">
        <v>6</v>
      </c>
      <c r="K427" s="86"/>
      <c r="L427" s="86"/>
      <c r="M427" s="92" t="s">
        <v>151</v>
      </c>
      <c r="N427" s="86" t="s">
        <v>108</v>
      </c>
      <c r="O427" s="163" t="s">
        <v>220</v>
      </c>
      <c r="P427" s="163" t="s">
        <v>220</v>
      </c>
      <c r="Q427" s="91" t="s">
        <v>109</v>
      </c>
      <c r="R427" s="91" t="s">
        <v>207</v>
      </c>
      <c r="S427" s="91" t="s">
        <v>3584</v>
      </c>
      <c r="T427" s="92">
        <v>10</v>
      </c>
      <c r="U427" s="93">
        <v>8</v>
      </c>
      <c r="V427" s="94">
        <v>44659</v>
      </c>
      <c r="W427" s="94">
        <v>45994</v>
      </c>
      <c r="X427" s="95">
        <v>9785171360894</v>
      </c>
      <c r="Y427" s="96">
        <v>608</v>
      </c>
      <c r="Z427" s="97">
        <v>0.55100000000000005</v>
      </c>
      <c r="AA427" s="98" t="s">
        <v>145</v>
      </c>
      <c r="AB427" s="98" t="s">
        <v>164</v>
      </c>
      <c r="AC427" s="98" t="s">
        <v>146</v>
      </c>
      <c r="AD427" s="91" t="s">
        <v>110</v>
      </c>
      <c r="AE427" s="135" t="s">
        <v>116</v>
      </c>
      <c r="AF427" s="168"/>
      <c r="AG427" s="98" t="s">
        <v>550</v>
      </c>
      <c r="AH427" s="98"/>
      <c r="AI427" s="86" t="s">
        <v>573</v>
      </c>
      <c r="AJ427" s="101"/>
      <c r="AK427" s="91" t="s">
        <v>3585</v>
      </c>
      <c r="AL427" s="100" t="s">
        <v>3586</v>
      </c>
      <c r="AM427" s="86" t="s">
        <v>263</v>
      </c>
      <c r="AN427" s="86" t="s">
        <v>153</v>
      </c>
      <c r="AO427" s="143">
        <f t="shared" si="18"/>
        <v>0</v>
      </c>
      <c r="AP427" s="85" t="s">
        <v>3587</v>
      </c>
      <c r="AQ427" s="100" t="s">
        <v>154</v>
      </c>
      <c r="AR427" s="97" t="s">
        <v>125</v>
      </c>
      <c r="AV427" s="99"/>
      <c r="AW427" s="159" t="s">
        <v>3588</v>
      </c>
      <c r="AX427" s="102" t="s">
        <v>3589</v>
      </c>
      <c r="AY427" s="157" t="s">
        <v>3590</v>
      </c>
      <c r="AZ427" s="159"/>
      <c r="BF427" s="103">
        <v>45999</v>
      </c>
      <c r="BG427" s="46"/>
      <c r="BH427" s="46"/>
      <c r="BI427" s="46">
        <f t="shared" si="19"/>
        <v>0</v>
      </c>
      <c r="BJ427" s="46">
        <f t="shared" si="20"/>
        <v>0</v>
      </c>
    </row>
    <row r="428" spans="1:62" ht="120" customHeight="1" x14ac:dyDescent="0.25">
      <c r="A428" s="170" t="s">
        <v>180</v>
      </c>
      <c r="B428" s="132"/>
      <c r="C428" s="150">
        <v>0</v>
      </c>
      <c r="D428" s="150">
        <v>0</v>
      </c>
      <c r="E428" s="133">
        <v>138.6</v>
      </c>
      <c r="F428" s="134" t="s">
        <v>3591</v>
      </c>
      <c r="G428" s="86" t="s">
        <v>208</v>
      </c>
      <c r="H428" s="86" t="s">
        <v>3592</v>
      </c>
      <c r="I428" s="89"/>
      <c r="J428" s="90" t="s">
        <v>197</v>
      </c>
      <c r="K428" s="86"/>
      <c r="L428" s="86"/>
      <c r="M428" s="92" t="s">
        <v>138</v>
      </c>
      <c r="N428" s="86" t="s">
        <v>108</v>
      </c>
      <c r="O428" s="163" t="s">
        <v>246</v>
      </c>
      <c r="P428" s="163" t="s">
        <v>312</v>
      </c>
      <c r="Q428" s="91" t="s">
        <v>109</v>
      </c>
      <c r="R428" s="91" t="s">
        <v>207</v>
      </c>
      <c r="S428" s="91" t="s">
        <v>3593</v>
      </c>
      <c r="T428" s="92">
        <v>10</v>
      </c>
      <c r="U428" s="93">
        <v>50</v>
      </c>
      <c r="V428" s="94">
        <v>45992</v>
      </c>
      <c r="W428" s="94">
        <v>45992</v>
      </c>
      <c r="X428" s="95">
        <v>9785171789497</v>
      </c>
      <c r="Y428" s="96">
        <v>16</v>
      </c>
      <c r="Z428" s="97">
        <v>6.7000000000000004E-2</v>
      </c>
      <c r="AA428" s="98" t="s">
        <v>155</v>
      </c>
      <c r="AB428" s="98" t="s">
        <v>159</v>
      </c>
      <c r="AC428" s="98" t="s">
        <v>156</v>
      </c>
      <c r="AD428" s="91">
        <v>3</v>
      </c>
      <c r="AE428" s="169" t="s">
        <v>196</v>
      </c>
      <c r="AF428" s="168"/>
      <c r="AG428" s="98" t="s">
        <v>3594</v>
      </c>
      <c r="AH428" s="98"/>
      <c r="AI428" s="86" t="s">
        <v>3595</v>
      </c>
      <c r="AJ428" s="101" t="s">
        <v>3596</v>
      </c>
      <c r="AK428" s="91"/>
      <c r="AL428" s="100" t="s">
        <v>3597</v>
      </c>
      <c r="AM428" s="86" t="s">
        <v>185</v>
      </c>
      <c r="AN428" s="86" t="s">
        <v>142</v>
      </c>
      <c r="AO428" s="143">
        <f t="shared" si="18"/>
        <v>0</v>
      </c>
      <c r="AP428" s="85" t="s">
        <v>3598</v>
      </c>
      <c r="AQ428" s="100" t="s">
        <v>147</v>
      </c>
      <c r="AR428" s="97" t="s">
        <v>125</v>
      </c>
      <c r="AV428" s="99"/>
      <c r="AW428" s="159" t="s">
        <v>3599</v>
      </c>
      <c r="AX428" s="102" t="s">
        <v>3600</v>
      </c>
      <c r="AY428" s="157" t="s">
        <v>3601</v>
      </c>
      <c r="AZ428" s="159"/>
      <c r="BF428" s="103">
        <v>45999</v>
      </c>
      <c r="BG428" s="46"/>
      <c r="BH428" s="46"/>
      <c r="BI428" s="46">
        <f t="shared" si="19"/>
        <v>0</v>
      </c>
      <c r="BJ428" s="46">
        <f t="shared" si="20"/>
        <v>0</v>
      </c>
    </row>
    <row r="429" spans="1:62" ht="120" customHeight="1" x14ac:dyDescent="0.25">
      <c r="A429" s="170" t="s">
        <v>180</v>
      </c>
      <c r="B429" s="132"/>
      <c r="C429" s="150">
        <v>0</v>
      </c>
      <c r="D429" s="150">
        <v>0</v>
      </c>
      <c r="E429" s="133">
        <v>1745.1000000000001</v>
      </c>
      <c r="F429" s="134" t="s">
        <v>4971</v>
      </c>
      <c r="G429" s="86" t="s">
        <v>4972</v>
      </c>
      <c r="H429" s="86" t="s">
        <v>614</v>
      </c>
      <c r="I429" s="89"/>
      <c r="J429" s="90" t="s">
        <v>195</v>
      </c>
      <c r="K429" s="86"/>
      <c r="L429" s="86"/>
      <c r="M429" s="92" t="s">
        <v>133</v>
      </c>
      <c r="N429" s="86" t="s">
        <v>108</v>
      </c>
      <c r="O429" s="163" t="s">
        <v>223</v>
      </c>
      <c r="P429" s="163" t="s">
        <v>475</v>
      </c>
      <c r="Q429" s="91" t="s">
        <v>109</v>
      </c>
      <c r="R429" s="91" t="s">
        <v>207</v>
      </c>
      <c r="S429" s="91" t="s">
        <v>4973</v>
      </c>
      <c r="T429" s="92">
        <v>20</v>
      </c>
      <c r="U429" s="93">
        <v>48</v>
      </c>
      <c r="V429" s="94">
        <v>46001</v>
      </c>
      <c r="W429" s="94">
        <v>46001</v>
      </c>
      <c r="X429" s="95">
        <v>9785171791872</v>
      </c>
      <c r="Y429" s="96">
        <v>256</v>
      </c>
      <c r="Z429" s="97">
        <v>0.29699999999999999</v>
      </c>
      <c r="AA429" s="98" t="s">
        <v>596</v>
      </c>
      <c r="AB429" s="98" t="s">
        <v>228</v>
      </c>
      <c r="AC429" s="98" t="s">
        <v>597</v>
      </c>
      <c r="AD429" s="91">
        <v>3</v>
      </c>
      <c r="AE429" s="135" t="s">
        <v>196</v>
      </c>
      <c r="AF429" s="168"/>
      <c r="AG429" s="98" t="s">
        <v>552</v>
      </c>
      <c r="AH429" s="98"/>
      <c r="AI429" s="86" t="s">
        <v>615</v>
      </c>
      <c r="AJ429" s="101"/>
      <c r="AK429" s="91" t="s">
        <v>4974</v>
      </c>
      <c r="AL429" s="100" t="s">
        <v>4975</v>
      </c>
      <c r="AM429" s="86" t="s">
        <v>253</v>
      </c>
      <c r="AN429" s="86" t="s">
        <v>236</v>
      </c>
      <c r="AO429" s="143">
        <f t="shared" si="18"/>
        <v>0</v>
      </c>
      <c r="AP429" s="85" t="s">
        <v>4976</v>
      </c>
      <c r="AQ429" s="100" t="s">
        <v>111</v>
      </c>
      <c r="AR429" s="97" t="s">
        <v>125</v>
      </c>
      <c r="AV429" s="99"/>
      <c r="AW429" s="159" t="s">
        <v>4977</v>
      </c>
      <c r="AX429" s="102"/>
      <c r="AY429" s="157" t="s">
        <v>4978</v>
      </c>
      <c r="AZ429" s="159"/>
      <c r="BF429" s="103">
        <v>46002</v>
      </c>
      <c r="BG429" s="46"/>
      <c r="BH429" s="46"/>
      <c r="BI429" s="46">
        <f t="shared" si="19"/>
        <v>0</v>
      </c>
      <c r="BJ429" s="46">
        <f t="shared" si="20"/>
        <v>0</v>
      </c>
    </row>
    <row r="430" spans="1:62" ht="120" customHeight="1" x14ac:dyDescent="0.25">
      <c r="A430" s="170" t="s">
        <v>180</v>
      </c>
      <c r="B430" s="132"/>
      <c r="C430" s="150">
        <v>0</v>
      </c>
      <c r="D430" s="150">
        <v>0</v>
      </c>
      <c r="E430" s="133">
        <v>875.7</v>
      </c>
      <c r="F430" s="134" t="s">
        <v>4664</v>
      </c>
      <c r="G430" s="86" t="s">
        <v>4665</v>
      </c>
      <c r="H430" s="86" t="s">
        <v>4666</v>
      </c>
      <c r="I430" s="89"/>
      <c r="J430" s="90" t="s">
        <v>195</v>
      </c>
      <c r="K430" s="86"/>
      <c r="L430" s="86"/>
      <c r="M430" s="92" t="s">
        <v>151</v>
      </c>
      <c r="N430" s="86" t="s">
        <v>108</v>
      </c>
      <c r="O430" s="163" t="s">
        <v>203</v>
      </c>
      <c r="P430" s="163" t="s">
        <v>203</v>
      </c>
      <c r="Q430" s="91" t="s">
        <v>109</v>
      </c>
      <c r="R430" s="91" t="s">
        <v>207</v>
      </c>
      <c r="S430" s="91" t="s">
        <v>4667</v>
      </c>
      <c r="T430" s="92">
        <v>20</v>
      </c>
      <c r="U430" s="93">
        <v>10</v>
      </c>
      <c r="V430" s="94">
        <v>45996</v>
      </c>
      <c r="W430" s="94">
        <v>45996</v>
      </c>
      <c r="X430" s="95">
        <v>9785171797928</v>
      </c>
      <c r="Y430" s="96">
        <v>608</v>
      </c>
      <c r="Z430" s="97">
        <v>0.51200000000000001</v>
      </c>
      <c r="AA430" s="98" t="s">
        <v>145</v>
      </c>
      <c r="AB430" s="98" t="s">
        <v>202</v>
      </c>
      <c r="AC430" s="98" t="s">
        <v>146</v>
      </c>
      <c r="AD430" s="91" t="s">
        <v>110</v>
      </c>
      <c r="AE430" s="169" t="s">
        <v>196</v>
      </c>
      <c r="AF430" s="168"/>
      <c r="AG430" s="98" t="s">
        <v>358</v>
      </c>
      <c r="AH430" s="98"/>
      <c r="AI430" s="86" t="s">
        <v>4668</v>
      </c>
      <c r="AJ430" s="101"/>
      <c r="AK430" s="91"/>
      <c r="AL430" s="100" t="s">
        <v>4669</v>
      </c>
      <c r="AM430" s="86" t="s">
        <v>172</v>
      </c>
      <c r="AN430" s="86" t="s">
        <v>153</v>
      </c>
      <c r="AO430" s="143">
        <f t="shared" si="18"/>
        <v>0</v>
      </c>
      <c r="AP430" s="85" t="s">
        <v>4670</v>
      </c>
      <c r="AQ430" s="100" t="s">
        <v>154</v>
      </c>
      <c r="AR430" s="97" t="s">
        <v>125</v>
      </c>
      <c r="AV430" s="99"/>
      <c r="AW430" s="159" t="s">
        <v>4671</v>
      </c>
      <c r="AX430" s="102" t="s">
        <v>4672</v>
      </c>
      <c r="AY430" s="157" t="s">
        <v>4673</v>
      </c>
      <c r="AZ430" s="159"/>
      <c r="BF430" s="103">
        <v>46001</v>
      </c>
      <c r="BG430" s="46"/>
      <c r="BH430" s="46"/>
      <c r="BI430" s="46">
        <f t="shared" si="19"/>
        <v>0</v>
      </c>
      <c r="BJ430" s="46">
        <f t="shared" si="20"/>
        <v>0</v>
      </c>
    </row>
    <row r="431" spans="1:62" ht="120" customHeight="1" x14ac:dyDescent="0.25">
      <c r="A431" s="170" t="s">
        <v>180</v>
      </c>
      <c r="B431" s="132"/>
      <c r="C431" s="150">
        <v>0</v>
      </c>
      <c r="D431" s="150">
        <v>0</v>
      </c>
      <c r="E431" s="133">
        <v>875.7</v>
      </c>
      <c r="F431" s="134" t="s">
        <v>4979</v>
      </c>
      <c r="G431" s="86" t="s">
        <v>4980</v>
      </c>
      <c r="H431" s="86" t="s">
        <v>4981</v>
      </c>
      <c r="I431" s="89"/>
      <c r="J431" s="90" t="s">
        <v>195</v>
      </c>
      <c r="K431" s="86"/>
      <c r="L431" s="86"/>
      <c r="M431" s="92" t="s">
        <v>151</v>
      </c>
      <c r="N431" s="86" t="s">
        <v>108</v>
      </c>
      <c r="O431" s="163" t="s">
        <v>220</v>
      </c>
      <c r="P431" s="163" t="s">
        <v>220</v>
      </c>
      <c r="Q431" s="91" t="s">
        <v>109</v>
      </c>
      <c r="R431" s="91" t="s">
        <v>207</v>
      </c>
      <c r="S431" s="91" t="s">
        <v>4982</v>
      </c>
      <c r="T431" s="92">
        <v>10</v>
      </c>
      <c r="U431" s="93">
        <v>8</v>
      </c>
      <c r="V431" s="94">
        <v>45952</v>
      </c>
      <c r="W431" s="94">
        <v>45952</v>
      </c>
      <c r="X431" s="95">
        <v>9785171710637</v>
      </c>
      <c r="Y431" s="96">
        <v>416</v>
      </c>
      <c r="Z431" s="97">
        <v>0.38</v>
      </c>
      <c r="AA431" s="98" t="s">
        <v>134</v>
      </c>
      <c r="AB431" s="98" t="s">
        <v>334</v>
      </c>
      <c r="AC431" s="98" t="s">
        <v>135</v>
      </c>
      <c r="AD431" s="91">
        <v>3</v>
      </c>
      <c r="AE431" s="135" t="s">
        <v>196</v>
      </c>
      <c r="AF431" s="168"/>
      <c r="AG431" s="98" t="s">
        <v>550</v>
      </c>
      <c r="AH431" s="98"/>
      <c r="AI431" s="86" t="s">
        <v>4983</v>
      </c>
      <c r="AJ431" s="101"/>
      <c r="AK431" s="91" t="s">
        <v>4984</v>
      </c>
      <c r="AL431" s="100" t="s">
        <v>4985</v>
      </c>
      <c r="AM431" s="86" t="s">
        <v>263</v>
      </c>
      <c r="AN431" s="86" t="s">
        <v>153</v>
      </c>
      <c r="AO431" s="143">
        <f t="shared" si="18"/>
        <v>0</v>
      </c>
      <c r="AP431" s="85" t="s">
        <v>4986</v>
      </c>
      <c r="AQ431" s="100" t="s">
        <v>154</v>
      </c>
      <c r="AR431" s="97" t="s">
        <v>125</v>
      </c>
      <c r="AV431" s="99" t="s">
        <v>121</v>
      </c>
      <c r="AW431" s="159" t="s">
        <v>4987</v>
      </c>
      <c r="AX431" s="102" t="s">
        <v>4988</v>
      </c>
      <c r="AY431" s="157" t="s">
        <v>4989</v>
      </c>
      <c r="AZ431" s="159"/>
      <c r="BF431" s="103">
        <v>46002</v>
      </c>
      <c r="BG431" s="46"/>
      <c r="BH431" s="46"/>
      <c r="BI431" s="46">
        <f t="shared" si="19"/>
        <v>0</v>
      </c>
      <c r="BJ431" s="46">
        <f t="shared" si="20"/>
        <v>0</v>
      </c>
    </row>
    <row r="432" spans="1:62" ht="120" customHeight="1" x14ac:dyDescent="0.25">
      <c r="A432" s="170" t="s">
        <v>180</v>
      </c>
      <c r="B432" s="132"/>
      <c r="C432" s="150">
        <v>0</v>
      </c>
      <c r="D432" s="150">
        <v>0</v>
      </c>
      <c r="E432" s="133">
        <v>604.80000000000007</v>
      </c>
      <c r="F432" s="134" t="s">
        <v>4105</v>
      </c>
      <c r="G432" s="86" t="s">
        <v>4106</v>
      </c>
      <c r="H432" s="86" t="s">
        <v>4107</v>
      </c>
      <c r="I432" s="89"/>
      <c r="J432" s="90" t="s">
        <v>195</v>
      </c>
      <c r="K432" s="86"/>
      <c r="L432" s="86"/>
      <c r="M432" s="92" t="s">
        <v>138</v>
      </c>
      <c r="N432" s="86" t="s">
        <v>108</v>
      </c>
      <c r="O432" s="163" t="s">
        <v>452</v>
      </c>
      <c r="P432" s="163" t="s">
        <v>4108</v>
      </c>
      <c r="Q432" s="91" t="s">
        <v>109</v>
      </c>
      <c r="R432" s="91" t="s">
        <v>207</v>
      </c>
      <c r="S432" s="91" t="s">
        <v>4109</v>
      </c>
      <c r="T432" s="92">
        <v>10</v>
      </c>
      <c r="U432" s="93">
        <v>10</v>
      </c>
      <c r="V432" s="94">
        <v>45999</v>
      </c>
      <c r="W432" s="94">
        <v>45999</v>
      </c>
      <c r="X432" s="95">
        <v>9785171791636</v>
      </c>
      <c r="Y432" s="96">
        <v>384</v>
      </c>
      <c r="Z432" s="97">
        <v>0.39200000000000002</v>
      </c>
      <c r="AA432" s="98" t="s">
        <v>145</v>
      </c>
      <c r="AB432" s="98" t="s">
        <v>160</v>
      </c>
      <c r="AC432" s="98" t="s">
        <v>146</v>
      </c>
      <c r="AD432" s="91" t="s">
        <v>110</v>
      </c>
      <c r="AE432" s="169" t="s">
        <v>196</v>
      </c>
      <c r="AF432" s="168"/>
      <c r="AG432" s="98" t="s">
        <v>4110</v>
      </c>
      <c r="AH432" s="98"/>
      <c r="AI432" s="86" t="s">
        <v>4111</v>
      </c>
      <c r="AJ432" s="101"/>
      <c r="AK432" s="91"/>
      <c r="AL432" s="100" t="s">
        <v>4112</v>
      </c>
      <c r="AM432" s="86" t="s">
        <v>426</v>
      </c>
      <c r="AN432" s="86" t="s">
        <v>142</v>
      </c>
      <c r="AO432" s="143">
        <f t="shared" si="18"/>
        <v>0</v>
      </c>
      <c r="AP432" s="85" t="s">
        <v>4113</v>
      </c>
      <c r="AQ432" s="100" t="s">
        <v>157</v>
      </c>
      <c r="AR432" s="97" t="s">
        <v>125</v>
      </c>
      <c r="AV432" s="99"/>
      <c r="AW432" s="159" t="s">
        <v>4114</v>
      </c>
      <c r="AX432" s="102" t="s">
        <v>4115</v>
      </c>
      <c r="AY432" s="157" t="s">
        <v>4116</v>
      </c>
      <c r="AZ432" s="159"/>
      <c r="BF432" s="103">
        <v>46000</v>
      </c>
      <c r="BG432" s="46"/>
      <c r="BH432" s="46"/>
      <c r="BI432" s="46">
        <f t="shared" si="19"/>
        <v>0</v>
      </c>
      <c r="BJ432" s="46">
        <f t="shared" si="20"/>
        <v>0</v>
      </c>
    </row>
    <row r="433" spans="1:62" ht="120" customHeight="1" x14ac:dyDescent="0.25">
      <c r="A433" s="170" t="s">
        <v>180</v>
      </c>
      <c r="B433" s="132"/>
      <c r="C433" s="150">
        <v>0</v>
      </c>
      <c r="D433" s="150">
        <v>0</v>
      </c>
      <c r="E433" s="133">
        <v>762.30000000000007</v>
      </c>
      <c r="F433" s="134" t="s">
        <v>2415</v>
      </c>
      <c r="G433" s="86" t="s">
        <v>2416</v>
      </c>
      <c r="H433" s="86" t="s">
        <v>2417</v>
      </c>
      <c r="I433" s="89"/>
      <c r="J433" s="90">
        <v>4</v>
      </c>
      <c r="K433" s="86"/>
      <c r="L433" s="86"/>
      <c r="M433" s="92" t="s">
        <v>133</v>
      </c>
      <c r="N433" s="86" t="s">
        <v>108</v>
      </c>
      <c r="O433" s="163" t="s">
        <v>173</v>
      </c>
      <c r="P433" s="163" t="s">
        <v>189</v>
      </c>
      <c r="Q433" s="91" t="s">
        <v>109</v>
      </c>
      <c r="R433" s="91" t="s">
        <v>207</v>
      </c>
      <c r="S433" s="91" t="s">
        <v>2418</v>
      </c>
      <c r="T433" s="92">
        <v>10</v>
      </c>
      <c r="U433" s="93">
        <v>6</v>
      </c>
      <c r="V433" s="94">
        <v>45841</v>
      </c>
      <c r="W433" s="94">
        <v>45993</v>
      </c>
      <c r="X433" s="95">
        <v>9785171737474</v>
      </c>
      <c r="Y433" s="96">
        <v>304</v>
      </c>
      <c r="Z433" s="97">
        <v>0.45500000000000002</v>
      </c>
      <c r="AA433" s="98" t="s">
        <v>134</v>
      </c>
      <c r="AB433" s="98" t="s">
        <v>191</v>
      </c>
      <c r="AC433" s="98" t="s">
        <v>135</v>
      </c>
      <c r="AD433" s="91" t="s">
        <v>110</v>
      </c>
      <c r="AE433" s="135" t="s">
        <v>116</v>
      </c>
      <c r="AF433" s="168"/>
      <c r="AG433" s="98" t="s">
        <v>2419</v>
      </c>
      <c r="AH433" s="98"/>
      <c r="AI433" s="86" t="s">
        <v>2420</v>
      </c>
      <c r="AJ433" s="101"/>
      <c r="AK433" s="91"/>
      <c r="AL433" s="100" t="s">
        <v>2421</v>
      </c>
      <c r="AM433" s="86" t="s">
        <v>235</v>
      </c>
      <c r="AN433" s="86" t="s">
        <v>236</v>
      </c>
      <c r="AO433" s="143">
        <f t="shared" si="18"/>
        <v>0</v>
      </c>
      <c r="AP433" s="85" t="s">
        <v>2422</v>
      </c>
      <c r="AQ433" s="100" t="s">
        <v>111</v>
      </c>
      <c r="AR433" s="97" t="s">
        <v>125</v>
      </c>
      <c r="AV433" s="99"/>
      <c r="AW433" s="159" t="s">
        <v>2423</v>
      </c>
      <c r="AX433" s="102"/>
      <c r="AY433" s="157" t="s">
        <v>2424</v>
      </c>
      <c r="AZ433" s="159" t="s">
        <v>430</v>
      </c>
      <c r="BF433" s="103">
        <v>45995</v>
      </c>
      <c r="BG433" s="46"/>
      <c r="BH433" s="46"/>
      <c r="BI433" s="46">
        <f t="shared" si="19"/>
        <v>0</v>
      </c>
      <c r="BJ433" s="46">
        <f t="shared" si="20"/>
        <v>0</v>
      </c>
    </row>
    <row r="434" spans="1:62" ht="120" customHeight="1" x14ac:dyDescent="0.25">
      <c r="A434" s="170" t="s">
        <v>180</v>
      </c>
      <c r="B434" s="132"/>
      <c r="C434" s="150">
        <v>0</v>
      </c>
      <c r="D434" s="150">
        <v>0</v>
      </c>
      <c r="E434" s="133">
        <v>1102.5</v>
      </c>
      <c r="F434" s="134" t="s">
        <v>2425</v>
      </c>
      <c r="G434" s="86" t="s">
        <v>826</v>
      </c>
      <c r="H434" s="86" t="s">
        <v>471</v>
      </c>
      <c r="I434" s="89"/>
      <c r="J434" s="90">
        <v>3</v>
      </c>
      <c r="K434" s="86"/>
      <c r="L434" s="86"/>
      <c r="M434" s="92" t="s">
        <v>151</v>
      </c>
      <c r="N434" s="86" t="s">
        <v>108</v>
      </c>
      <c r="O434" s="163" t="s">
        <v>220</v>
      </c>
      <c r="P434" s="163" t="s">
        <v>220</v>
      </c>
      <c r="Q434" s="91" t="s">
        <v>109</v>
      </c>
      <c r="R434" s="91" t="s">
        <v>207</v>
      </c>
      <c r="S434" s="91" t="s">
        <v>2426</v>
      </c>
      <c r="T434" s="92">
        <v>10</v>
      </c>
      <c r="U434" s="93">
        <v>5</v>
      </c>
      <c r="V434" s="94">
        <v>45807</v>
      </c>
      <c r="W434" s="94">
        <v>45986</v>
      </c>
      <c r="X434" s="95">
        <v>9785170857593</v>
      </c>
      <c r="Y434" s="96">
        <v>416</v>
      </c>
      <c r="Z434" s="97">
        <v>0.59499999999999997</v>
      </c>
      <c r="AA434" s="98" t="s">
        <v>134</v>
      </c>
      <c r="AB434" s="98" t="s">
        <v>191</v>
      </c>
      <c r="AC434" s="98" t="s">
        <v>135</v>
      </c>
      <c r="AD434" s="91" t="s">
        <v>110</v>
      </c>
      <c r="AE434" s="135" t="s">
        <v>116</v>
      </c>
      <c r="AF434" s="168"/>
      <c r="AG434" s="98" t="s">
        <v>260</v>
      </c>
      <c r="AH434" s="98"/>
      <c r="AI434" s="86" t="s">
        <v>472</v>
      </c>
      <c r="AJ434" s="101"/>
      <c r="AK434" s="91" t="s">
        <v>2427</v>
      </c>
      <c r="AL434" s="100" t="s">
        <v>2428</v>
      </c>
      <c r="AM434" s="86" t="s">
        <v>283</v>
      </c>
      <c r="AN434" s="86" t="s">
        <v>153</v>
      </c>
      <c r="AO434" s="143">
        <f t="shared" si="18"/>
        <v>0</v>
      </c>
      <c r="AP434" s="85" t="s">
        <v>2429</v>
      </c>
      <c r="AQ434" s="100" t="s">
        <v>157</v>
      </c>
      <c r="AR434" s="97" t="s">
        <v>125</v>
      </c>
      <c r="AV434" s="99"/>
      <c r="AW434" s="159" t="s">
        <v>2430</v>
      </c>
      <c r="AX434" s="102" t="s">
        <v>2431</v>
      </c>
      <c r="AY434" s="157" t="s">
        <v>2432</v>
      </c>
      <c r="AZ434" s="159"/>
      <c r="BF434" s="103">
        <v>45995</v>
      </c>
      <c r="BG434" s="46"/>
      <c r="BH434" s="46"/>
      <c r="BI434" s="46">
        <f t="shared" si="19"/>
        <v>0</v>
      </c>
      <c r="BJ434" s="46">
        <f t="shared" si="20"/>
        <v>0</v>
      </c>
    </row>
    <row r="435" spans="1:62" ht="120" customHeight="1" x14ac:dyDescent="0.25">
      <c r="A435" s="170" t="s">
        <v>180</v>
      </c>
      <c r="B435" s="132"/>
      <c r="C435" s="150">
        <v>0</v>
      </c>
      <c r="D435" s="150">
        <v>0</v>
      </c>
      <c r="E435" s="133">
        <v>604.80000000000007</v>
      </c>
      <c r="F435" s="134" t="s">
        <v>4674</v>
      </c>
      <c r="G435" s="86" t="s">
        <v>4675</v>
      </c>
      <c r="H435" s="86" t="s">
        <v>4676</v>
      </c>
      <c r="I435" s="89"/>
      <c r="J435" s="90" t="s">
        <v>195</v>
      </c>
      <c r="K435" s="86"/>
      <c r="L435" s="86"/>
      <c r="M435" s="92" t="s">
        <v>151</v>
      </c>
      <c r="N435" s="86" t="s">
        <v>108</v>
      </c>
      <c r="O435" s="163" t="s">
        <v>186</v>
      </c>
      <c r="P435" s="163" t="s">
        <v>186</v>
      </c>
      <c r="Q435" s="91" t="s">
        <v>109</v>
      </c>
      <c r="R435" s="91" t="s">
        <v>207</v>
      </c>
      <c r="S435" s="91" t="s">
        <v>4677</v>
      </c>
      <c r="T435" s="92">
        <v>10</v>
      </c>
      <c r="U435" s="93">
        <v>14</v>
      </c>
      <c r="V435" s="94">
        <v>45995</v>
      </c>
      <c r="W435" s="94">
        <v>45995</v>
      </c>
      <c r="X435" s="95">
        <v>9785171777296</v>
      </c>
      <c r="Y435" s="96">
        <v>416</v>
      </c>
      <c r="Z435" s="97">
        <v>0.38300000000000001</v>
      </c>
      <c r="AA435" s="98" t="s">
        <v>145</v>
      </c>
      <c r="AB435" s="98" t="s">
        <v>202</v>
      </c>
      <c r="AC435" s="98" t="s">
        <v>146</v>
      </c>
      <c r="AD435" s="91" t="s">
        <v>110</v>
      </c>
      <c r="AE435" s="169" t="s">
        <v>196</v>
      </c>
      <c r="AF435" s="168"/>
      <c r="AG435" s="98" t="s">
        <v>4110</v>
      </c>
      <c r="AH435" s="98"/>
      <c r="AI435" s="86" t="s">
        <v>4678</v>
      </c>
      <c r="AJ435" s="101"/>
      <c r="AK435" s="91"/>
      <c r="AL435" s="100" t="s">
        <v>4679</v>
      </c>
      <c r="AM435" s="86" t="s">
        <v>172</v>
      </c>
      <c r="AN435" s="86" t="s">
        <v>153</v>
      </c>
      <c r="AO435" s="143">
        <f t="shared" si="18"/>
        <v>0</v>
      </c>
      <c r="AP435" s="85" t="s">
        <v>4680</v>
      </c>
      <c r="AQ435" s="100" t="s">
        <v>111</v>
      </c>
      <c r="AR435" s="97" t="s">
        <v>125</v>
      </c>
      <c r="AV435" s="99"/>
      <c r="AW435" s="159" t="s">
        <v>4681</v>
      </c>
      <c r="AX435" s="102" t="s">
        <v>4682</v>
      </c>
      <c r="AY435" s="157" t="s">
        <v>4683</v>
      </c>
      <c r="AZ435" s="159"/>
      <c r="BF435" s="103">
        <v>46001</v>
      </c>
      <c r="BG435" s="46"/>
      <c r="BH435" s="46"/>
      <c r="BI435" s="46">
        <f t="shared" si="19"/>
        <v>0</v>
      </c>
      <c r="BJ435" s="46">
        <f t="shared" si="20"/>
        <v>0</v>
      </c>
    </row>
    <row r="436" spans="1:62" ht="120" customHeight="1" x14ac:dyDescent="0.25">
      <c r="A436" s="170" t="s">
        <v>180</v>
      </c>
      <c r="B436" s="132"/>
      <c r="C436" s="150">
        <v>0</v>
      </c>
      <c r="D436" s="150">
        <v>0</v>
      </c>
      <c r="E436" s="133">
        <v>693</v>
      </c>
      <c r="F436" s="134" t="s">
        <v>4990</v>
      </c>
      <c r="G436" s="86" t="s">
        <v>4991</v>
      </c>
      <c r="H436" s="86" t="s">
        <v>4992</v>
      </c>
      <c r="I436" s="89"/>
      <c r="J436" s="90">
        <v>3</v>
      </c>
      <c r="K436" s="86"/>
      <c r="L436" s="86"/>
      <c r="M436" s="92" t="s">
        <v>144</v>
      </c>
      <c r="N436" s="86" t="s">
        <v>108</v>
      </c>
      <c r="O436" s="163" t="s">
        <v>237</v>
      </c>
      <c r="P436" s="163" t="s">
        <v>262</v>
      </c>
      <c r="Q436" s="91" t="s">
        <v>109</v>
      </c>
      <c r="R436" s="91" t="s">
        <v>207</v>
      </c>
      <c r="S436" s="91" t="s">
        <v>4993</v>
      </c>
      <c r="T436" s="92">
        <v>10</v>
      </c>
      <c r="U436" s="93">
        <v>10</v>
      </c>
      <c r="V436" s="94">
        <v>44776</v>
      </c>
      <c r="W436" s="94">
        <v>45999</v>
      </c>
      <c r="X436" s="95">
        <v>9785171510169</v>
      </c>
      <c r="Y436" s="96">
        <v>352</v>
      </c>
      <c r="Z436" s="97">
        <v>0.34599999999999997</v>
      </c>
      <c r="AA436" s="98" t="s">
        <v>145</v>
      </c>
      <c r="AB436" s="98" t="s">
        <v>152</v>
      </c>
      <c r="AC436" s="98" t="s">
        <v>146</v>
      </c>
      <c r="AD436" s="91" t="s">
        <v>110</v>
      </c>
      <c r="AE436" s="135" t="s">
        <v>116</v>
      </c>
      <c r="AF436" s="168"/>
      <c r="AG436" s="98" t="s">
        <v>2034</v>
      </c>
      <c r="AH436" s="98"/>
      <c r="AI436" s="86" t="s">
        <v>4994</v>
      </c>
      <c r="AJ436" s="101"/>
      <c r="AK436" s="91"/>
      <c r="AL436" s="100" t="s">
        <v>4995</v>
      </c>
      <c r="AM436" s="86" t="s">
        <v>205</v>
      </c>
      <c r="AN436" s="86" t="s">
        <v>236</v>
      </c>
      <c r="AO436" s="143">
        <f t="shared" si="18"/>
        <v>0</v>
      </c>
      <c r="AP436" s="85" t="s">
        <v>4996</v>
      </c>
      <c r="AQ436" s="100" t="s">
        <v>157</v>
      </c>
      <c r="AR436" s="97" t="s">
        <v>125</v>
      </c>
      <c r="AV436" s="99"/>
      <c r="AW436" s="159" t="s">
        <v>4997</v>
      </c>
      <c r="AX436" s="102" t="s">
        <v>4998</v>
      </c>
      <c r="AY436" s="157" t="s">
        <v>4999</v>
      </c>
      <c r="AZ436" s="159"/>
      <c r="BF436" s="103">
        <v>46002</v>
      </c>
      <c r="BG436" s="46"/>
      <c r="BH436" s="46"/>
      <c r="BI436" s="46">
        <f t="shared" si="19"/>
        <v>0</v>
      </c>
      <c r="BJ436" s="46">
        <f t="shared" si="20"/>
        <v>0</v>
      </c>
    </row>
    <row r="437" spans="1:62" ht="120" customHeight="1" x14ac:dyDescent="0.25">
      <c r="A437" s="170" t="s">
        <v>180</v>
      </c>
      <c r="B437" s="132"/>
      <c r="C437" s="150">
        <v>0</v>
      </c>
      <c r="D437" s="150">
        <v>0</v>
      </c>
      <c r="E437" s="133">
        <v>762.30000000000007</v>
      </c>
      <c r="F437" s="134" t="s">
        <v>2433</v>
      </c>
      <c r="G437" s="86" t="s">
        <v>409</v>
      </c>
      <c r="H437" s="86" t="s">
        <v>2434</v>
      </c>
      <c r="I437" s="89"/>
      <c r="J437" s="90">
        <v>3</v>
      </c>
      <c r="K437" s="86"/>
      <c r="L437" s="86"/>
      <c r="M437" s="92" t="s">
        <v>215</v>
      </c>
      <c r="N437" s="86" t="s">
        <v>108</v>
      </c>
      <c r="O437" s="163" t="s">
        <v>216</v>
      </c>
      <c r="P437" s="163" t="s">
        <v>337</v>
      </c>
      <c r="Q437" s="91" t="s">
        <v>109</v>
      </c>
      <c r="R437" s="91" t="s">
        <v>207</v>
      </c>
      <c r="S437" s="91" t="s">
        <v>2435</v>
      </c>
      <c r="T437" s="92">
        <v>10</v>
      </c>
      <c r="U437" s="93">
        <v>12</v>
      </c>
      <c r="V437" s="94">
        <v>42003</v>
      </c>
      <c r="W437" s="94">
        <v>45993</v>
      </c>
      <c r="X437" s="95">
        <v>9785170884186</v>
      </c>
      <c r="Y437" s="96">
        <v>208</v>
      </c>
      <c r="Z437" s="97">
        <v>0.4</v>
      </c>
      <c r="AA437" s="98" t="s">
        <v>175</v>
      </c>
      <c r="AB437" s="98" t="s">
        <v>159</v>
      </c>
      <c r="AC437" s="98" t="s">
        <v>176</v>
      </c>
      <c r="AD437" s="91" t="s">
        <v>297</v>
      </c>
      <c r="AE437" s="135" t="s">
        <v>116</v>
      </c>
      <c r="AF437" s="168"/>
      <c r="AG437" s="98" t="s">
        <v>339</v>
      </c>
      <c r="AH437" s="98"/>
      <c r="AI437" s="86" t="s">
        <v>2436</v>
      </c>
      <c r="AJ437" s="101"/>
      <c r="AK437" s="91"/>
      <c r="AL437" s="100" t="s">
        <v>2437</v>
      </c>
      <c r="AM437" s="86" t="s">
        <v>274</v>
      </c>
      <c r="AN437" s="86" t="s">
        <v>236</v>
      </c>
      <c r="AO437" s="143">
        <f t="shared" si="18"/>
        <v>0</v>
      </c>
      <c r="AP437" s="85" t="s">
        <v>2438</v>
      </c>
      <c r="AQ437" s="100" t="s">
        <v>157</v>
      </c>
      <c r="AR437" s="97" t="s">
        <v>125</v>
      </c>
      <c r="AV437" s="99"/>
      <c r="AW437" s="159" t="s">
        <v>2439</v>
      </c>
      <c r="AX437" s="102"/>
      <c r="AY437" s="157" t="s">
        <v>2440</v>
      </c>
      <c r="AZ437" s="159"/>
      <c r="BF437" s="103">
        <v>45995</v>
      </c>
      <c r="BG437" s="46"/>
      <c r="BH437" s="46"/>
      <c r="BI437" s="46">
        <f t="shared" si="19"/>
        <v>0</v>
      </c>
      <c r="BJ437" s="46">
        <f t="shared" si="20"/>
        <v>0</v>
      </c>
    </row>
    <row r="438" spans="1:62" ht="120" customHeight="1" x14ac:dyDescent="0.25">
      <c r="A438" s="170" t="s">
        <v>180</v>
      </c>
      <c r="B438" s="132"/>
      <c r="C438" s="150">
        <v>0</v>
      </c>
      <c r="D438" s="150">
        <v>0</v>
      </c>
      <c r="E438" s="133">
        <v>428.40000000000003</v>
      </c>
      <c r="F438" s="134" t="s">
        <v>4117</v>
      </c>
      <c r="G438" s="86" t="s">
        <v>4118</v>
      </c>
      <c r="H438" s="86" t="s">
        <v>4119</v>
      </c>
      <c r="I438" s="89"/>
      <c r="J438" s="90">
        <v>3</v>
      </c>
      <c r="K438" s="86"/>
      <c r="L438" s="86"/>
      <c r="M438" s="92" t="s">
        <v>151</v>
      </c>
      <c r="N438" s="86" t="s">
        <v>108</v>
      </c>
      <c r="O438" s="163" t="s">
        <v>259</v>
      </c>
      <c r="P438" s="163" t="s">
        <v>259</v>
      </c>
      <c r="Q438" s="91" t="s">
        <v>109</v>
      </c>
      <c r="R438" s="91" t="s">
        <v>207</v>
      </c>
      <c r="S438" s="91" t="s">
        <v>4120</v>
      </c>
      <c r="T438" s="92">
        <v>10</v>
      </c>
      <c r="U438" s="93">
        <v>14</v>
      </c>
      <c r="V438" s="94">
        <v>45849</v>
      </c>
      <c r="W438" s="94">
        <v>45993</v>
      </c>
      <c r="X438" s="95">
        <v>9785171728861</v>
      </c>
      <c r="Y438" s="96">
        <v>256</v>
      </c>
      <c r="Z438" s="97">
        <v>0.29099999999999998</v>
      </c>
      <c r="AA438" s="98" t="s">
        <v>145</v>
      </c>
      <c r="AB438" s="98" t="s">
        <v>160</v>
      </c>
      <c r="AC438" s="98" t="s">
        <v>146</v>
      </c>
      <c r="AD438" s="91" t="s">
        <v>110</v>
      </c>
      <c r="AE438" s="135" t="s">
        <v>116</v>
      </c>
      <c r="AF438" s="168"/>
      <c r="AG438" s="98" t="s">
        <v>368</v>
      </c>
      <c r="AH438" s="98"/>
      <c r="AI438" s="86" t="s">
        <v>4121</v>
      </c>
      <c r="AJ438" s="101"/>
      <c r="AK438" s="91"/>
      <c r="AL438" s="100" t="s">
        <v>4122</v>
      </c>
      <c r="AM438" s="86" t="s">
        <v>263</v>
      </c>
      <c r="AN438" s="86" t="s">
        <v>153</v>
      </c>
      <c r="AO438" s="143">
        <f t="shared" si="18"/>
        <v>0</v>
      </c>
      <c r="AP438" s="85" t="s">
        <v>4123</v>
      </c>
      <c r="AQ438" s="100" t="s">
        <v>111</v>
      </c>
      <c r="AR438" s="97" t="s">
        <v>125</v>
      </c>
      <c r="AV438" s="99"/>
      <c r="AW438" s="159" t="s">
        <v>4124</v>
      </c>
      <c r="AX438" s="102" t="s">
        <v>4125</v>
      </c>
      <c r="AY438" s="157" t="s">
        <v>4126</v>
      </c>
      <c r="AZ438" s="159"/>
      <c r="BF438" s="103">
        <v>46000</v>
      </c>
      <c r="BG438" s="46"/>
      <c r="BH438" s="46"/>
      <c r="BI438" s="46">
        <f t="shared" si="19"/>
        <v>0</v>
      </c>
      <c r="BJ438" s="46">
        <f t="shared" si="20"/>
        <v>0</v>
      </c>
    </row>
    <row r="439" spans="1:62" ht="120" customHeight="1" x14ac:dyDescent="0.25">
      <c r="A439" s="170" t="s">
        <v>180</v>
      </c>
      <c r="B439" s="132"/>
      <c r="C439" s="150">
        <v>0</v>
      </c>
      <c r="D439" s="150">
        <v>0</v>
      </c>
      <c r="E439" s="133">
        <v>850.5</v>
      </c>
      <c r="F439" s="134" t="s">
        <v>1725</v>
      </c>
      <c r="G439" s="86" t="s">
        <v>1726</v>
      </c>
      <c r="H439" s="86" t="s">
        <v>1727</v>
      </c>
      <c r="I439" s="89"/>
      <c r="J439" s="90" t="s">
        <v>195</v>
      </c>
      <c r="K439" s="86"/>
      <c r="L439" s="86"/>
      <c r="M439" s="92" t="s">
        <v>144</v>
      </c>
      <c r="N439" s="86" t="s">
        <v>108</v>
      </c>
      <c r="O439" s="163" t="s">
        <v>237</v>
      </c>
      <c r="P439" s="163" t="s">
        <v>350</v>
      </c>
      <c r="Q439" s="91" t="s">
        <v>109</v>
      </c>
      <c r="R439" s="91" t="s">
        <v>207</v>
      </c>
      <c r="S439" s="91" t="s">
        <v>1728</v>
      </c>
      <c r="T439" s="92">
        <v>10</v>
      </c>
      <c r="U439" s="93">
        <v>18</v>
      </c>
      <c r="V439" s="94">
        <v>45981</v>
      </c>
      <c r="W439" s="94">
        <v>45981</v>
      </c>
      <c r="X439" s="95">
        <v>9785171735845</v>
      </c>
      <c r="Y439" s="96">
        <v>256</v>
      </c>
      <c r="Z439" s="97">
        <v>0.28699999999999998</v>
      </c>
      <c r="AA439" s="98" t="s">
        <v>320</v>
      </c>
      <c r="AB439" s="98" t="s">
        <v>191</v>
      </c>
      <c r="AC439" s="98" t="s">
        <v>321</v>
      </c>
      <c r="AD439" s="91" t="s">
        <v>110</v>
      </c>
      <c r="AE439" s="169" t="s">
        <v>196</v>
      </c>
      <c r="AF439" s="168"/>
      <c r="AG439" s="98" t="s">
        <v>1290</v>
      </c>
      <c r="AH439" s="98"/>
      <c r="AI439" s="86" t="s">
        <v>1729</v>
      </c>
      <c r="AJ439" s="101"/>
      <c r="AK439" s="91"/>
      <c r="AL439" s="100" t="s">
        <v>1730</v>
      </c>
      <c r="AM439" s="86" t="s">
        <v>255</v>
      </c>
      <c r="AN439" s="86" t="s">
        <v>236</v>
      </c>
      <c r="AO439" s="143">
        <f t="shared" si="18"/>
        <v>0</v>
      </c>
      <c r="AP439" s="85" t="s">
        <v>1731</v>
      </c>
      <c r="AQ439" s="100" t="s">
        <v>157</v>
      </c>
      <c r="AR439" s="97" t="s">
        <v>125</v>
      </c>
      <c r="AV439" s="99"/>
      <c r="AW439" s="159" t="s">
        <v>1732</v>
      </c>
      <c r="AX439" s="102"/>
      <c r="AY439" s="157" t="s">
        <v>1733</v>
      </c>
      <c r="AZ439" s="159"/>
      <c r="BF439" s="103">
        <v>45993</v>
      </c>
      <c r="BG439" s="46"/>
      <c r="BH439" s="46"/>
      <c r="BI439" s="46">
        <f t="shared" si="19"/>
        <v>0</v>
      </c>
      <c r="BJ439" s="46">
        <f t="shared" si="20"/>
        <v>0</v>
      </c>
    </row>
    <row r="440" spans="1:62" ht="120" customHeight="1" x14ac:dyDescent="0.25">
      <c r="A440" s="170" t="s">
        <v>180</v>
      </c>
      <c r="B440" s="132"/>
      <c r="C440" s="150">
        <v>0</v>
      </c>
      <c r="D440" s="150">
        <v>0</v>
      </c>
      <c r="E440" s="133">
        <v>604.80000000000007</v>
      </c>
      <c r="F440" s="134" t="s">
        <v>3024</v>
      </c>
      <c r="G440" s="86" t="s">
        <v>3025</v>
      </c>
      <c r="H440" s="86" t="s">
        <v>574</v>
      </c>
      <c r="I440" s="89"/>
      <c r="J440" s="90" t="s">
        <v>195</v>
      </c>
      <c r="K440" s="86"/>
      <c r="L440" s="86"/>
      <c r="M440" s="92" t="s">
        <v>151</v>
      </c>
      <c r="N440" s="86" t="s">
        <v>108</v>
      </c>
      <c r="O440" s="163" t="s">
        <v>182</v>
      </c>
      <c r="P440" s="163" t="s">
        <v>182</v>
      </c>
      <c r="Q440" s="91" t="s">
        <v>109</v>
      </c>
      <c r="R440" s="91" t="s">
        <v>207</v>
      </c>
      <c r="S440" s="91" t="s">
        <v>3026</v>
      </c>
      <c r="T440" s="92">
        <v>10</v>
      </c>
      <c r="U440" s="93">
        <v>10</v>
      </c>
      <c r="V440" s="94">
        <v>45982</v>
      </c>
      <c r="W440" s="94">
        <v>45982</v>
      </c>
      <c r="X440" s="95">
        <v>9785171809126</v>
      </c>
      <c r="Y440" s="96">
        <v>352</v>
      </c>
      <c r="Z440" s="97">
        <v>0.30599999999999999</v>
      </c>
      <c r="AA440" s="98" t="s">
        <v>145</v>
      </c>
      <c r="AB440" s="98" t="s">
        <v>174</v>
      </c>
      <c r="AC440" s="98" t="s">
        <v>146</v>
      </c>
      <c r="AD440" s="91" t="s">
        <v>110</v>
      </c>
      <c r="AE440" s="169" t="s">
        <v>196</v>
      </c>
      <c r="AF440" s="168"/>
      <c r="AG440" s="98" t="s">
        <v>233</v>
      </c>
      <c r="AH440" s="98"/>
      <c r="AI440" s="86" t="s">
        <v>575</v>
      </c>
      <c r="AJ440" s="101"/>
      <c r="AK440" s="91"/>
      <c r="AL440" s="100" t="s">
        <v>3027</v>
      </c>
      <c r="AM440" s="86" t="s">
        <v>232</v>
      </c>
      <c r="AN440" s="86" t="s">
        <v>153</v>
      </c>
      <c r="AO440" s="143">
        <f t="shared" si="18"/>
        <v>0</v>
      </c>
      <c r="AP440" s="85" t="s">
        <v>3028</v>
      </c>
      <c r="AQ440" s="100" t="s">
        <v>111</v>
      </c>
      <c r="AR440" s="97" t="s">
        <v>125</v>
      </c>
      <c r="AV440" s="99"/>
      <c r="AW440" s="159" t="s">
        <v>3029</v>
      </c>
      <c r="AX440" s="102" t="s">
        <v>3030</v>
      </c>
      <c r="AY440" s="157" t="s">
        <v>3031</v>
      </c>
      <c r="AZ440" s="159"/>
      <c r="BF440" s="103">
        <v>45996</v>
      </c>
      <c r="BG440" s="46"/>
      <c r="BH440" s="46"/>
      <c r="BI440" s="46">
        <f t="shared" si="19"/>
        <v>0</v>
      </c>
      <c r="BJ440" s="46">
        <f t="shared" si="20"/>
        <v>0</v>
      </c>
    </row>
    <row r="441" spans="1:62" ht="120" customHeight="1" x14ac:dyDescent="0.25">
      <c r="A441" s="170" t="s">
        <v>180</v>
      </c>
      <c r="B441" s="132"/>
      <c r="C441" s="150">
        <v>0</v>
      </c>
      <c r="D441" s="150">
        <v>0</v>
      </c>
      <c r="E441" s="133">
        <v>1159.2</v>
      </c>
      <c r="F441" s="134" t="s">
        <v>4684</v>
      </c>
      <c r="G441" s="86" t="s">
        <v>4685</v>
      </c>
      <c r="H441" s="86" t="s">
        <v>4128</v>
      </c>
      <c r="I441" s="89"/>
      <c r="J441" s="90" t="s">
        <v>195</v>
      </c>
      <c r="K441" s="86"/>
      <c r="L441" s="86"/>
      <c r="M441" s="92" t="s">
        <v>133</v>
      </c>
      <c r="N441" s="86" t="s">
        <v>108</v>
      </c>
      <c r="O441" s="163" t="s">
        <v>322</v>
      </c>
      <c r="P441" s="163" t="s">
        <v>323</v>
      </c>
      <c r="Q441" s="91" t="s">
        <v>109</v>
      </c>
      <c r="R441" s="91" t="s">
        <v>207</v>
      </c>
      <c r="S441" s="91" t="s">
        <v>4686</v>
      </c>
      <c r="T441" s="92">
        <v>10</v>
      </c>
      <c r="U441" s="93">
        <v>10</v>
      </c>
      <c r="V441" s="94">
        <v>45993</v>
      </c>
      <c r="W441" s="94">
        <v>45993</v>
      </c>
      <c r="X441" s="95">
        <v>9785171792558</v>
      </c>
      <c r="Y441" s="96">
        <v>128</v>
      </c>
      <c r="Z441" s="97">
        <v>0.53200000000000003</v>
      </c>
      <c r="AA441" s="98" t="s">
        <v>3472</v>
      </c>
      <c r="AB441" s="98" t="s">
        <v>159</v>
      </c>
      <c r="AC441" s="98" t="s">
        <v>3473</v>
      </c>
      <c r="AD441" s="91" t="s">
        <v>110</v>
      </c>
      <c r="AE441" s="169" t="s">
        <v>196</v>
      </c>
      <c r="AF441" s="168"/>
      <c r="AG441" s="98" t="s">
        <v>2332</v>
      </c>
      <c r="AH441" s="98"/>
      <c r="AI441" s="86" t="s">
        <v>4128</v>
      </c>
      <c r="AJ441" s="101"/>
      <c r="AK441" s="91"/>
      <c r="AL441" s="100" t="s">
        <v>4687</v>
      </c>
      <c r="AM441" s="86" t="s">
        <v>335</v>
      </c>
      <c r="AN441" s="86" t="s">
        <v>236</v>
      </c>
      <c r="AO441" s="143">
        <f t="shared" si="18"/>
        <v>0</v>
      </c>
      <c r="AP441" s="85" t="s">
        <v>4688</v>
      </c>
      <c r="AQ441" s="100" t="s">
        <v>111</v>
      </c>
      <c r="AR441" s="97" t="s">
        <v>125</v>
      </c>
      <c r="AV441" s="99"/>
      <c r="AW441" s="159" t="s">
        <v>4689</v>
      </c>
      <c r="AX441" s="102"/>
      <c r="AY441" s="157" t="s">
        <v>4690</v>
      </c>
      <c r="AZ441" s="159"/>
      <c r="BF441" s="103">
        <v>46001</v>
      </c>
      <c r="BG441" s="46"/>
      <c r="BH441" s="46"/>
      <c r="BI441" s="46">
        <f t="shared" si="19"/>
        <v>0</v>
      </c>
      <c r="BJ441" s="46">
        <f t="shared" si="20"/>
        <v>0</v>
      </c>
    </row>
    <row r="442" spans="1:62" ht="120" customHeight="1" x14ac:dyDescent="0.25">
      <c r="A442" s="170" t="s">
        <v>180</v>
      </c>
      <c r="B442" s="132"/>
      <c r="C442" s="150">
        <v>0</v>
      </c>
      <c r="D442" s="150">
        <v>0</v>
      </c>
      <c r="E442" s="133">
        <v>1159.2</v>
      </c>
      <c r="F442" s="134" t="s">
        <v>4127</v>
      </c>
      <c r="G442" s="86" t="s">
        <v>208</v>
      </c>
      <c r="H442" s="86" t="s">
        <v>4128</v>
      </c>
      <c r="I442" s="89"/>
      <c r="J442" s="90">
        <v>5</v>
      </c>
      <c r="K442" s="86"/>
      <c r="L442" s="86"/>
      <c r="M442" s="92" t="s">
        <v>133</v>
      </c>
      <c r="N442" s="86" t="s">
        <v>108</v>
      </c>
      <c r="O442" s="163" t="s">
        <v>322</v>
      </c>
      <c r="P442" s="163" t="s">
        <v>323</v>
      </c>
      <c r="Q442" s="91" t="s">
        <v>109</v>
      </c>
      <c r="R442" s="91" t="s">
        <v>207</v>
      </c>
      <c r="S442" s="91" t="s">
        <v>4129</v>
      </c>
      <c r="T442" s="92">
        <v>10</v>
      </c>
      <c r="U442" s="93">
        <v>10</v>
      </c>
      <c r="V442" s="94">
        <v>45642</v>
      </c>
      <c r="W442" s="94">
        <v>45999</v>
      </c>
      <c r="X442" s="95">
        <v>9785171652876</v>
      </c>
      <c r="Y442" s="96">
        <v>128</v>
      </c>
      <c r="Z442" s="97">
        <v>0.52</v>
      </c>
      <c r="AA442" s="98" t="s">
        <v>3472</v>
      </c>
      <c r="AB442" s="98" t="s">
        <v>225</v>
      </c>
      <c r="AC442" s="98" t="s">
        <v>3473</v>
      </c>
      <c r="AD442" s="91" t="s">
        <v>110</v>
      </c>
      <c r="AE442" s="135" t="s">
        <v>116</v>
      </c>
      <c r="AF442" s="168"/>
      <c r="AG442" s="98" t="s">
        <v>411</v>
      </c>
      <c r="AH442" s="98"/>
      <c r="AI442" s="86" t="s">
        <v>4128</v>
      </c>
      <c r="AJ442" s="101"/>
      <c r="AK442" s="91"/>
      <c r="AL442" s="100" t="s">
        <v>4130</v>
      </c>
      <c r="AM442" s="86" t="s">
        <v>335</v>
      </c>
      <c r="AN442" s="86" t="s">
        <v>236</v>
      </c>
      <c r="AO442" s="143">
        <f t="shared" si="18"/>
        <v>0</v>
      </c>
      <c r="AP442" s="85" t="s">
        <v>4131</v>
      </c>
      <c r="AQ442" s="100" t="s">
        <v>157</v>
      </c>
      <c r="AR442" s="97" t="s">
        <v>125</v>
      </c>
      <c r="AV442" s="99"/>
      <c r="AW442" s="159" t="s">
        <v>4132</v>
      </c>
      <c r="AX442" s="102"/>
      <c r="AY442" s="157" t="s">
        <v>4133</v>
      </c>
      <c r="AZ442" s="159"/>
      <c r="BF442" s="103">
        <v>46000</v>
      </c>
      <c r="BG442" s="46"/>
      <c r="BH442" s="46"/>
      <c r="BI442" s="46">
        <f t="shared" si="19"/>
        <v>0</v>
      </c>
      <c r="BJ442" s="46">
        <f t="shared" si="20"/>
        <v>0</v>
      </c>
    </row>
    <row r="443" spans="1:62" ht="120" customHeight="1" x14ac:dyDescent="0.25">
      <c r="A443" s="170" t="s">
        <v>180</v>
      </c>
      <c r="B443" s="132"/>
      <c r="C443" s="150">
        <v>0</v>
      </c>
      <c r="D443" s="150">
        <v>0</v>
      </c>
      <c r="E443" s="133">
        <v>693</v>
      </c>
      <c r="F443" s="134" t="s">
        <v>4134</v>
      </c>
      <c r="G443" s="86" t="s">
        <v>4135</v>
      </c>
      <c r="H443" s="86" t="s">
        <v>4136</v>
      </c>
      <c r="I443" s="89"/>
      <c r="J443" s="90">
        <v>4</v>
      </c>
      <c r="K443" s="86"/>
      <c r="L443" s="86"/>
      <c r="M443" s="92" t="s">
        <v>151</v>
      </c>
      <c r="N443" s="86" t="s">
        <v>108</v>
      </c>
      <c r="O443" s="163" t="s">
        <v>203</v>
      </c>
      <c r="P443" s="163" t="s">
        <v>203</v>
      </c>
      <c r="Q443" s="91" t="s">
        <v>109</v>
      </c>
      <c r="R443" s="91" t="s">
        <v>207</v>
      </c>
      <c r="S443" s="91" t="s">
        <v>4137</v>
      </c>
      <c r="T443" s="92">
        <v>10</v>
      </c>
      <c r="U443" s="93">
        <v>10</v>
      </c>
      <c r="V443" s="94">
        <v>45259</v>
      </c>
      <c r="W443" s="94">
        <v>45999</v>
      </c>
      <c r="X443" s="95">
        <v>9785171580063</v>
      </c>
      <c r="Y443" s="96">
        <v>368</v>
      </c>
      <c r="Z443" s="97">
        <v>0.434</v>
      </c>
      <c r="AA443" s="98" t="s">
        <v>134</v>
      </c>
      <c r="AB443" s="98" t="s">
        <v>160</v>
      </c>
      <c r="AC443" s="98" t="s">
        <v>135</v>
      </c>
      <c r="AD443" s="91" t="s">
        <v>110</v>
      </c>
      <c r="AE443" s="135" t="s">
        <v>116</v>
      </c>
      <c r="AF443" s="168"/>
      <c r="AG443" s="98" t="s">
        <v>309</v>
      </c>
      <c r="AH443" s="98"/>
      <c r="AI443" s="86" t="s">
        <v>4136</v>
      </c>
      <c r="AJ443" s="101" t="s">
        <v>154</v>
      </c>
      <c r="AK443" s="91"/>
      <c r="AL443" s="100" t="s">
        <v>4138</v>
      </c>
      <c r="AM443" s="86" t="s">
        <v>221</v>
      </c>
      <c r="AN443" s="86" t="s">
        <v>153</v>
      </c>
      <c r="AO443" s="143">
        <f t="shared" si="18"/>
        <v>0</v>
      </c>
      <c r="AP443" s="85" t="s">
        <v>4139</v>
      </c>
      <c r="AQ443" s="100" t="s">
        <v>154</v>
      </c>
      <c r="AR443" s="97" t="s">
        <v>125</v>
      </c>
      <c r="AV443" s="99"/>
      <c r="AW443" s="159" t="s">
        <v>4140</v>
      </c>
      <c r="AX443" s="102" t="s">
        <v>4141</v>
      </c>
      <c r="AY443" s="157" t="s">
        <v>4142</v>
      </c>
      <c r="AZ443" s="159"/>
      <c r="BF443" s="103">
        <v>46000</v>
      </c>
      <c r="BG443" s="46"/>
      <c r="BH443" s="46"/>
      <c r="BI443" s="46">
        <f t="shared" si="19"/>
        <v>0</v>
      </c>
      <c r="BJ443" s="46">
        <f t="shared" si="20"/>
        <v>0</v>
      </c>
    </row>
    <row r="444" spans="1:62" ht="120" customHeight="1" x14ac:dyDescent="0.25">
      <c r="A444" s="170" t="s">
        <v>180</v>
      </c>
      <c r="B444" s="132"/>
      <c r="C444" s="150">
        <v>0</v>
      </c>
      <c r="D444" s="150">
        <v>0</v>
      </c>
      <c r="E444" s="133">
        <v>648.9</v>
      </c>
      <c r="F444" s="134" t="s">
        <v>4143</v>
      </c>
      <c r="G444" s="86" t="s">
        <v>4144</v>
      </c>
      <c r="H444" s="86" t="s">
        <v>4145</v>
      </c>
      <c r="I444" s="89"/>
      <c r="J444" s="90" t="s">
        <v>266</v>
      </c>
      <c r="K444" s="86"/>
      <c r="L444" s="86"/>
      <c r="M444" s="92" t="s">
        <v>151</v>
      </c>
      <c r="N444" s="86" t="s">
        <v>108</v>
      </c>
      <c r="O444" s="163" t="s">
        <v>203</v>
      </c>
      <c r="P444" s="163" t="s">
        <v>203</v>
      </c>
      <c r="Q444" s="91" t="s">
        <v>109</v>
      </c>
      <c r="R444" s="91" t="s">
        <v>207</v>
      </c>
      <c r="S444" s="91" t="s">
        <v>4146</v>
      </c>
      <c r="T444" s="92">
        <v>10</v>
      </c>
      <c r="U444" s="93">
        <v>10</v>
      </c>
      <c r="V444" s="94">
        <v>45996</v>
      </c>
      <c r="W444" s="94">
        <v>45996</v>
      </c>
      <c r="X444" s="95">
        <v>9785171799939</v>
      </c>
      <c r="Y444" s="96">
        <v>480</v>
      </c>
      <c r="Z444" s="97">
        <v>0.36399999999999999</v>
      </c>
      <c r="AA444" s="98" t="s">
        <v>145</v>
      </c>
      <c r="AB444" s="98" t="s">
        <v>174</v>
      </c>
      <c r="AC444" s="98" t="s">
        <v>146</v>
      </c>
      <c r="AD444" s="91" t="s">
        <v>110</v>
      </c>
      <c r="AE444" s="169" t="s">
        <v>196</v>
      </c>
      <c r="AF444" s="168"/>
      <c r="AG444" s="98" t="s">
        <v>233</v>
      </c>
      <c r="AH444" s="98"/>
      <c r="AI444" s="86" t="s">
        <v>4147</v>
      </c>
      <c r="AJ444" s="101"/>
      <c r="AK444" s="91"/>
      <c r="AL444" s="100" t="s">
        <v>4148</v>
      </c>
      <c r="AM444" s="86" t="s">
        <v>232</v>
      </c>
      <c r="AN444" s="86" t="s">
        <v>153</v>
      </c>
      <c r="AO444" s="143">
        <f t="shared" si="18"/>
        <v>0</v>
      </c>
      <c r="AP444" s="85" t="s">
        <v>4149</v>
      </c>
      <c r="AQ444" s="100" t="s">
        <v>111</v>
      </c>
      <c r="AR444" s="97" t="s">
        <v>125</v>
      </c>
      <c r="AV444" s="99"/>
      <c r="AW444" s="159" t="s">
        <v>4150</v>
      </c>
      <c r="AX444" s="102" t="s">
        <v>4151</v>
      </c>
      <c r="AY444" s="157" t="s">
        <v>4152</v>
      </c>
      <c r="AZ444" s="159"/>
      <c r="BF444" s="103">
        <v>46000</v>
      </c>
      <c r="BG444" s="46"/>
      <c r="BH444" s="46"/>
      <c r="BI444" s="46">
        <f t="shared" si="19"/>
        <v>0</v>
      </c>
      <c r="BJ444" s="46">
        <f t="shared" si="20"/>
        <v>0</v>
      </c>
    </row>
    <row r="445" spans="1:62" ht="120" customHeight="1" x14ac:dyDescent="0.25">
      <c r="A445" s="170" t="s">
        <v>180</v>
      </c>
      <c r="B445" s="132"/>
      <c r="C445" s="150">
        <v>0</v>
      </c>
      <c r="D445" s="150">
        <v>0</v>
      </c>
      <c r="E445" s="133">
        <v>342.3</v>
      </c>
      <c r="F445" s="134" t="s">
        <v>996</v>
      </c>
      <c r="G445" s="86" t="s">
        <v>997</v>
      </c>
      <c r="H445" s="86" t="s">
        <v>998</v>
      </c>
      <c r="I445" s="89"/>
      <c r="J445" s="90">
        <v>7</v>
      </c>
      <c r="K445" s="86"/>
      <c r="L445" s="86"/>
      <c r="M445" s="92" t="s">
        <v>151</v>
      </c>
      <c r="N445" s="86" t="s">
        <v>108</v>
      </c>
      <c r="O445" s="163" t="s">
        <v>161</v>
      </c>
      <c r="P445" s="163" t="s">
        <v>161</v>
      </c>
      <c r="Q445" s="91" t="s">
        <v>109</v>
      </c>
      <c r="R445" s="91" t="s">
        <v>207</v>
      </c>
      <c r="S445" s="91" t="s">
        <v>999</v>
      </c>
      <c r="T445" s="92">
        <v>10</v>
      </c>
      <c r="U445" s="93">
        <v>8</v>
      </c>
      <c r="V445" s="94">
        <v>42391</v>
      </c>
      <c r="W445" s="94">
        <v>45988</v>
      </c>
      <c r="X445" s="95">
        <v>9785170950171</v>
      </c>
      <c r="Y445" s="96">
        <v>448</v>
      </c>
      <c r="Z445" s="97">
        <v>0.27500000000000002</v>
      </c>
      <c r="AA445" s="98" t="s">
        <v>170</v>
      </c>
      <c r="AB445" s="98" t="s">
        <v>152</v>
      </c>
      <c r="AC445" s="98" t="s">
        <v>171</v>
      </c>
      <c r="AD445" s="91">
        <v>3</v>
      </c>
      <c r="AE445" s="135" t="s">
        <v>116</v>
      </c>
      <c r="AF445" s="168"/>
      <c r="AG445" s="98" t="s">
        <v>372</v>
      </c>
      <c r="AH445" s="98"/>
      <c r="AI445" s="86" t="s">
        <v>1000</v>
      </c>
      <c r="AJ445" s="101"/>
      <c r="AK445" s="91" t="s">
        <v>1001</v>
      </c>
      <c r="AL445" s="100" t="s">
        <v>1002</v>
      </c>
      <c r="AM445" s="86" t="s">
        <v>281</v>
      </c>
      <c r="AN445" s="86" t="s">
        <v>153</v>
      </c>
      <c r="AO445" s="143">
        <f t="shared" si="18"/>
        <v>0</v>
      </c>
      <c r="AP445" s="85" t="s">
        <v>1003</v>
      </c>
      <c r="AQ445" s="100" t="s">
        <v>111</v>
      </c>
      <c r="AR445" s="97" t="s">
        <v>125</v>
      </c>
      <c r="AV445" s="99"/>
      <c r="AW445" s="159" t="s">
        <v>1004</v>
      </c>
      <c r="AX445" s="102"/>
      <c r="AY445" s="157" t="s">
        <v>1005</v>
      </c>
      <c r="AZ445" s="159"/>
      <c r="BF445" s="103">
        <v>45989</v>
      </c>
      <c r="BG445" s="46"/>
      <c r="BH445" s="46"/>
      <c r="BI445" s="46">
        <f t="shared" si="19"/>
        <v>0</v>
      </c>
      <c r="BJ445" s="46">
        <f t="shared" si="20"/>
        <v>0</v>
      </c>
    </row>
    <row r="446" spans="1:62" ht="120" customHeight="1" x14ac:dyDescent="0.25">
      <c r="A446" s="170" t="s">
        <v>180</v>
      </c>
      <c r="B446" s="132"/>
      <c r="C446" s="150">
        <v>0</v>
      </c>
      <c r="D446" s="150">
        <v>0</v>
      </c>
      <c r="E446" s="133">
        <v>560.70000000000005</v>
      </c>
      <c r="F446" s="134" t="s">
        <v>5000</v>
      </c>
      <c r="G446" s="86" t="s">
        <v>5001</v>
      </c>
      <c r="H446" s="86" t="s">
        <v>5002</v>
      </c>
      <c r="I446" s="89"/>
      <c r="J446" s="90" t="s">
        <v>195</v>
      </c>
      <c r="K446" s="86"/>
      <c r="L446" s="86"/>
      <c r="M446" s="92" t="s">
        <v>151</v>
      </c>
      <c r="N446" s="86" t="s">
        <v>108</v>
      </c>
      <c r="O446" s="163" t="s">
        <v>258</v>
      </c>
      <c r="P446" s="163" t="s">
        <v>258</v>
      </c>
      <c r="Q446" s="91" t="s">
        <v>109</v>
      </c>
      <c r="R446" s="91" t="s">
        <v>207</v>
      </c>
      <c r="S446" s="91" t="s">
        <v>5003</v>
      </c>
      <c r="T446" s="92">
        <v>10</v>
      </c>
      <c r="U446" s="93">
        <v>12</v>
      </c>
      <c r="V446" s="94">
        <v>45999</v>
      </c>
      <c r="W446" s="94">
        <v>45999</v>
      </c>
      <c r="X446" s="95">
        <v>9785171811129</v>
      </c>
      <c r="Y446" s="96">
        <v>256</v>
      </c>
      <c r="Z446" s="97">
        <v>0.29199999999999998</v>
      </c>
      <c r="AA446" s="98" t="s">
        <v>145</v>
      </c>
      <c r="AB446" s="98" t="s">
        <v>160</v>
      </c>
      <c r="AC446" s="98" t="s">
        <v>146</v>
      </c>
      <c r="AD446" s="91" t="s">
        <v>110</v>
      </c>
      <c r="AE446" s="135" t="s">
        <v>196</v>
      </c>
      <c r="AF446" s="168"/>
      <c r="AG446" s="98" t="s">
        <v>2896</v>
      </c>
      <c r="AH446" s="98"/>
      <c r="AI446" s="86" t="s">
        <v>5004</v>
      </c>
      <c r="AJ446" s="101" t="s">
        <v>154</v>
      </c>
      <c r="AK446" s="91" t="s">
        <v>5005</v>
      </c>
      <c r="AL446" s="100" t="s">
        <v>5006</v>
      </c>
      <c r="AM446" s="86" t="s">
        <v>251</v>
      </c>
      <c r="AN446" s="86" t="s">
        <v>153</v>
      </c>
      <c r="AO446" s="143">
        <f t="shared" si="18"/>
        <v>0</v>
      </c>
      <c r="AP446" s="85" t="s">
        <v>5007</v>
      </c>
      <c r="AQ446" s="100" t="s">
        <v>154</v>
      </c>
      <c r="AR446" s="97" t="s">
        <v>125</v>
      </c>
      <c r="AV446" s="99"/>
      <c r="AW446" s="159" t="s">
        <v>5008</v>
      </c>
      <c r="AX446" s="102"/>
      <c r="AY446" s="157" t="s">
        <v>5009</v>
      </c>
      <c r="AZ446" s="159"/>
      <c r="BF446" s="103">
        <v>46002</v>
      </c>
      <c r="BG446" s="46"/>
      <c r="BH446" s="46"/>
      <c r="BI446" s="46">
        <f t="shared" si="19"/>
        <v>0</v>
      </c>
      <c r="BJ446" s="46">
        <f t="shared" si="20"/>
        <v>0</v>
      </c>
    </row>
    <row r="447" spans="1:62" ht="120" customHeight="1" x14ac:dyDescent="0.25">
      <c r="A447" s="170" t="s">
        <v>180</v>
      </c>
      <c r="B447" s="132"/>
      <c r="C447" s="150">
        <v>0</v>
      </c>
      <c r="D447" s="150">
        <v>0</v>
      </c>
      <c r="E447" s="133">
        <v>875.7</v>
      </c>
      <c r="F447" s="134" t="s">
        <v>4691</v>
      </c>
      <c r="G447" s="86" t="s">
        <v>4692</v>
      </c>
      <c r="H447" s="86" t="s">
        <v>4693</v>
      </c>
      <c r="I447" s="89"/>
      <c r="J447" s="90" t="s">
        <v>197</v>
      </c>
      <c r="K447" s="86"/>
      <c r="L447" s="86"/>
      <c r="M447" s="92" t="s">
        <v>151</v>
      </c>
      <c r="N447" s="86" t="s">
        <v>108</v>
      </c>
      <c r="O447" s="163" t="s">
        <v>220</v>
      </c>
      <c r="P447" s="163" t="s">
        <v>220</v>
      </c>
      <c r="Q447" s="91" t="s">
        <v>109</v>
      </c>
      <c r="R447" s="91" t="s">
        <v>207</v>
      </c>
      <c r="S447" s="91" t="s">
        <v>4694</v>
      </c>
      <c r="T447" s="92">
        <v>10</v>
      </c>
      <c r="U447" s="93">
        <v>4</v>
      </c>
      <c r="V447" s="94">
        <v>45959</v>
      </c>
      <c r="W447" s="94">
        <v>45959</v>
      </c>
      <c r="X447" s="95">
        <v>9785171765910</v>
      </c>
      <c r="Y447" s="96">
        <v>464</v>
      </c>
      <c r="Z447" s="97">
        <v>0.57399999999999995</v>
      </c>
      <c r="AA447" s="98" t="s">
        <v>134</v>
      </c>
      <c r="AB447" s="98" t="s">
        <v>136</v>
      </c>
      <c r="AC447" s="98" t="s">
        <v>135</v>
      </c>
      <c r="AD447" s="91" t="s">
        <v>110</v>
      </c>
      <c r="AE447" s="169" t="s">
        <v>196</v>
      </c>
      <c r="AF447" s="168"/>
      <c r="AG447" s="98" t="s">
        <v>4174</v>
      </c>
      <c r="AH447" s="98"/>
      <c r="AI447" s="86" t="s">
        <v>4695</v>
      </c>
      <c r="AJ447" s="101" t="s">
        <v>154</v>
      </c>
      <c r="AK447" s="91" t="s">
        <v>4696</v>
      </c>
      <c r="AL447" s="100" t="s">
        <v>4697</v>
      </c>
      <c r="AM447" s="86" t="s">
        <v>251</v>
      </c>
      <c r="AN447" s="86" t="s">
        <v>153</v>
      </c>
      <c r="AO447" s="143">
        <f t="shared" si="18"/>
        <v>0</v>
      </c>
      <c r="AP447" s="85" t="s">
        <v>4698</v>
      </c>
      <c r="AQ447" s="100" t="s">
        <v>154</v>
      </c>
      <c r="AR447" s="97" t="s">
        <v>125</v>
      </c>
      <c r="AV447" s="99" t="s">
        <v>121</v>
      </c>
      <c r="AW447" s="159" t="s">
        <v>4699</v>
      </c>
      <c r="AX447" s="102"/>
      <c r="AY447" s="157" t="s">
        <v>4700</v>
      </c>
      <c r="AZ447" s="159"/>
      <c r="BF447" s="103">
        <v>46001</v>
      </c>
      <c r="BG447" s="46"/>
      <c r="BH447" s="46"/>
      <c r="BI447" s="46">
        <f t="shared" si="19"/>
        <v>0</v>
      </c>
      <c r="BJ447" s="46">
        <f t="shared" si="20"/>
        <v>0</v>
      </c>
    </row>
    <row r="448" spans="1:62" ht="120" customHeight="1" x14ac:dyDescent="0.25">
      <c r="A448" s="170" t="s">
        <v>180</v>
      </c>
      <c r="B448" s="132"/>
      <c r="C448" s="150">
        <v>0</v>
      </c>
      <c r="D448" s="150">
        <v>0</v>
      </c>
      <c r="E448" s="133">
        <v>875.7</v>
      </c>
      <c r="F448" s="134" t="s">
        <v>1006</v>
      </c>
      <c r="G448" s="86" t="s">
        <v>1007</v>
      </c>
      <c r="H448" s="86" t="s">
        <v>1008</v>
      </c>
      <c r="I448" s="89"/>
      <c r="J448" s="90" t="s">
        <v>197</v>
      </c>
      <c r="K448" s="86"/>
      <c r="L448" s="86"/>
      <c r="M448" s="92" t="s">
        <v>151</v>
      </c>
      <c r="N448" s="86" t="s">
        <v>108</v>
      </c>
      <c r="O448" s="163" t="s">
        <v>220</v>
      </c>
      <c r="P448" s="163" t="s">
        <v>220</v>
      </c>
      <c r="Q448" s="91" t="s">
        <v>109</v>
      </c>
      <c r="R448" s="91" t="s">
        <v>207</v>
      </c>
      <c r="S448" s="91" t="s">
        <v>1009</v>
      </c>
      <c r="T448" s="92">
        <v>10</v>
      </c>
      <c r="U448" s="93">
        <v>4</v>
      </c>
      <c r="V448" s="94">
        <v>45981</v>
      </c>
      <c r="W448" s="94">
        <v>45981</v>
      </c>
      <c r="X448" s="95">
        <v>9785171801724</v>
      </c>
      <c r="Y448" s="96">
        <v>576</v>
      </c>
      <c r="Z448" s="97">
        <v>0.53</v>
      </c>
      <c r="AA448" s="98" t="s">
        <v>145</v>
      </c>
      <c r="AB448" s="98" t="s">
        <v>192</v>
      </c>
      <c r="AC448" s="98" t="s">
        <v>146</v>
      </c>
      <c r="AD448" s="91" t="s">
        <v>110</v>
      </c>
      <c r="AE448" s="169" t="s">
        <v>196</v>
      </c>
      <c r="AF448" s="168"/>
      <c r="AG448" s="98" t="s">
        <v>448</v>
      </c>
      <c r="AH448" s="98"/>
      <c r="AI448" s="86" t="s">
        <v>1010</v>
      </c>
      <c r="AJ448" s="101" t="s">
        <v>111</v>
      </c>
      <c r="AK448" s="91" t="s">
        <v>1011</v>
      </c>
      <c r="AL448" s="100" t="s">
        <v>1012</v>
      </c>
      <c r="AM448" s="86" t="s">
        <v>251</v>
      </c>
      <c r="AN448" s="86" t="s">
        <v>153</v>
      </c>
      <c r="AO448" s="143">
        <f t="shared" si="18"/>
        <v>0</v>
      </c>
      <c r="AP448" s="85" t="s">
        <v>1013</v>
      </c>
      <c r="AQ448" s="100" t="s">
        <v>111</v>
      </c>
      <c r="AR448" s="97" t="s">
        <v>125</v>
      </c>
      <c r="AV448" s="99" t="s">
        <v>121</v>
      </c>
      <c r="AW448" s="159" t="s">
        <v>1014</v>
      </c>
      <c r="AX448" s="102"/>
      <c r="AY448" s="157" t="s">
        <v>1015</v>
      </c>
      <c r="AZ448" s="159"/>
      <c r="BF448" s="103">
        <v>45989</v>
      </c>
      <c r="BG448" s="46"/>
      <c r="BH448" s="46"/>
      <c r="BI448" s="46">
        <f t="shared" si="19"/>
        <v>0</v>
      </c>
      <c r="BJ448" s="46">
        <f t="shared" si="20"/>
        <v>0</v>
      </c>
    </row>
    <row r="449" spans="1:62" ht="120" customHeight="1" x14ac:dyDescent="0.25">
      <c r="A449" s="170" t="s">
        <v>180</v>
      </c>
      <c r="B449" s="132"/>
      <c r="C449" s="150">
        <v>0</v>
      </c>
      <c r="D449" s="150">
        <v>0</v>
      </c>
      <c r="E449" s="133">
        <v>957.6</v>
      </c>
      <c r="F449" s="134" t="s">
        <v>4701</v>
      </c>
      <c r="G449" s="86" t="s">
        <v>4702</v>
      </c>
      <c r="H449" s="86" t="s">
        <v>4703</v>
      </c>
      <c r="I449" s="89"/>
      <c r="J449" s="90" t="s">
        <v>197</v>
      </c>
      <c r="K449" s="86"/>
      <c r="L449" s="86"/>
      <c r="M449" s="92" t="s">
        <v>151</v>
      </c>
      <c r="N449" s="86" t="s">
        <v>108</v>
      </c>
      <c r="O449" s="163" t="s">
        <v>220</v>
      </c>
      <c r="P449" s="163" t="s">
        <v>220</v>
      </c>
      <c r="Q449" s="91" t="s">
        <v>109</v>
      </c>
      <c r="R449" s="91" t="s">
        <v>207</v>
      </c>
      <c r="S449" s="91" t="s">
        <v>4704</v>
      </c>
      <c r="T449" s="92">
        <v>10</v>
      </c>
      <c r="U449" s="93">
        <v>6</v>
      </c>
      <c r="V449" s="94">
        <v>45962</v>
      </c>
      <c r="W449" s="94">
        <v>45962</v>
      </c>
      <c r="X449" s="95">
        <v>9785171560287</v>
      </c>
      <c r="Y449" s="96">
        <v>496</v>
      </c>
      <c r="Z449" s="97">
        <v>0.63300000000000001</v>
      </c>
      <c r="AA449" s="98" t="s">
        <v>134</v>
      </c>
      <c r="AB449" s="98" t="s">
        <v>228</v>
      </c>
      <c r="AC449" s="98" t="s">
        <v>135</v>
      </c>
      <c r="AD449" s="91" t="s">
        <v>110</v>
      </c>
      <c r="AE449" s="169" t="s">
        <v>196</v>
      </c>
      <c r="AF449" s="168"/>
      <c r="AG449" s="98" t="s">
        <v>363</v>
      </c>
      <c r="AH449" s="98"/>
      <c r="AI449" s="86" t="s">
        <v>4705</v>
      </c>
      <c r="AJ449" s="101" t="s">
        <v>154</v>
      </c>
      <c r="AK449" s="91" t="s">
        <v>4706</v>
      </c>
      <c r="AL449" s="100" t="s">
        <v>4707</v>
      </c>
      <c r="AM449" s="86" t="s">
        <v>251</v>
      </c>
      <c r="AN449" s="86" t="s">
        <v>153</v>
      </c>
      <c r="AO449" s="143">
        <f t="shared" si="18"/>
        <v>0</v>
      </c>
      <c r="AP449" s="85" t="s">
        <v>4708</v>
      </c>
      <c r="AQ449" s="100" t="s">
        <v>154</v>
      </c>
      <c r="AR449" s="97" t="s">
        <v>125</v>
      </c>
      <c r="AV449" s="99" t="s">
        <v>121</v>
      </c>
      <c r="AW449" s="159" t="s">
        <v>4709</v>
      </c>
      <c r="AX449" s="102"/>
      <c r="AY449" s="157" t="s">
        <v>4710</v>
      </c>
      <c r="AZ449" s="159"/>
      <c r="BF449" s="103">
        <v>46001</v>
      </c>
      <c r="BG449" s="46"/>
      <c r="BH449" s="46"/>
      <c r="BI449" s="46">
        <f t="shared" si="19"/>
        <v>0</v>
      </c>
      <c r="BJ449" s="46">
        <f t="shared" si="20"/>
        <v>0</v>
      </c>
    </row>
    <row r="450" spans="1:62" ht="120" customHeight="1" x14ac:dyDescent="0.25">
      <c r="A450" s="170" t="s">
        <v>180</v>
      </c>
      <c r="B450" s="132"/>
      <c r="C450" s="150">
        <v>0</v>
      </c>
      <c r="D450" s="150">
        <v>0</v>
      </c>
      <c r="E450" s="133">
        <v>648.9</v>
      </c>
      <c r="F450" s="134" t="s">
        <v>3602</v>
      </c>
      <c r="G450" s="86" t="s">
        <v>3603</v>
      </c>
      <c r="H450" s="86" t="s">
        <v>3604</v>
      </c>
      <c r="I450" s="89"/>
      <c r="J450" s="90" t="s">
        <v>195</v>
      </c>
      <c r="K450" s="86"/>
      <c r="L450" s="86"/>
      <c r="M450" s="92" t="s">
        <v>151</v>
      </c>
      <c r="N450" s="86" t="s">
        <v>108</v>
      </c>
      <c r="O450" s="163" t="s">
        <v>220</v>
      </c>
      <c r="P450" s="163" t="s">
        <v>220</v>
      </c>
      <c r="Q450" s="91" t="s">
        <v>109</v>
      </c>
      <c r="R450" s="91" t="s">
        <v>207</v>
      </c>
      <c r="S450" s="91" t="s">
        <v>3605</v>
      </c>
      <c r="T450" s="92">
        <v>10</v>
      </c>
      <c r="U450" s="93">
        <v>10</v>
      </c>
      <c r="V450" s="94">
        <v>45963</v>
      </c>
      <c r="W450" s="94">
        <v>45963</v>
      </c>
      <c r="X450" s="95">
        <v>9785171808877</v>
      </c>
      <c r="Y450" s="96">
        <v>320</v>
      </c>
      <c r="Z450" s="97">
        <v>0.40200000000000002</v>
      </c>
      <c r="AA450" s="98" t="s">
        <v>134</v>
      </c>
      <c r="AB450" s="98" t="s">
        <v>164</v>
      </c>
      <c r="AC450" s="98" t="s">
        <v>135</v>
      </c>
      <c r="AD450" s="91" t="s">
        <v>110</v>
      </c>
      <c r="AE450" s="169" t="s">
        <v>196</v>
      </c>
      <c r="AF450" s="168"/>
      <c r="AG450" s="98" t="s">
        <v>3606</v>
      </c>
      <c r="AH450" s="98"/>
      <c r="AI450" s="86" t="s">
        <v>3607</v>
      </c>
      <c r="AJ450" s="101" t="s">
        <v>154</v>
      </c>
      <c r="AK450" s="91" t="s">
        <v>3608</v>
      </c>
      <c r="AL450" s="100" t="s">
        <v>3609</v>
      </c>
      <c r="AM450" s="86" t="s">
        <v>251</v>
      </c>
      <c r="AN450" s="86" t="s">
        <v>153</v>
      </c>
      <c r="AO450" s="143">
        <f t="shared" si="18"/>
        <v>0</v>
      </c>
      <c r="AP450" s="85" t="s">
        <v>3610</v>
      </c>
      <c r="AQ450" s="100" t="s">
        <v>154</v>
      </c>
      <c r="AR450" s="97" t="s">
        <v>125</v>
      </c>
      <c r="AV450" s="99" t="s">
        <v>121</v>
      </c>
      <c r="AW450" s="159" t="s">
        <v>3611</v>
      </c>
      <c r="AX450" s="102"/>
      <c r="AY450" s="157" t="s">
        <v>3612</v>
      </c>
      <c r="AZ450" s="159"/>
      <c r="BF450" s="103">
        <v>45999</v>
      </c>
      <c r="BG450" s="46"/>
      <c r="BH450" s="46"/>
      <c r="BI450" s="46">
        <f t="shared" si="19"/>
        <v>0</v>
      </c>
      <c r="BJ450" s="46">
        <f t="shared" si="20"/>
        <v>0</v>
      </c>
    </row>
    <row r="451" spans="1:62" ht="120" customHeight="1" x14ac:dyDescent="0.25">
      <c r="A451" s="170" t="s">
        <v>180</v>
      </c>
      <c r="B451" s="132"/>
      <c r="C451" s="150">
        <v>0</v>
      </c>
      <c r="D451" s="150">
        <v>0</v>
      </c>
      <c r="E451" s="133">
        <v>1001.7</v>
      </c>
      <c r="F451" s="134" t="s">
        <v>4153</v>
      </c>
      <c r="G451" s="86" t="s">
        <v>4154</v>
      </c>
      <c r="H451" s="86" t="s">
        <v>4155</v>
      </c>
      <c r="I451" s="89"/>
      <c r="J451" s="90" t="s">
        <v>195</v>
      </c>
      <c r="K451" s="86"/>
      <c r="L451" s="86"/>
      <c r="M451" s="92" t="s">
        <v>151</v>
      </c>
      <c r="N451" s="86" t="s">
        <v>108</v>
      </c>
      <c r="O451" s="163" t="s">
        <v>220</v>
      </c>
      <c r="P451" s="163" t="s">
        <v>220</v>
      </c>
      <c r="Q451" s="91" t="s">
        <v>109</v>
      </c>
      <c r="R451" s="91" t="s">
        <v>207</v>
      </c>
      <c r="S451" s="91" t="s">
        <v>4156</v>
      </c>
      <c r="T451" s="92">
        <v>10</v>
      </c>
      <c r="U451" s="93">
        <v>4</v>
      </c>
      <c r="V451" s="94">
        <v>45992</v>
      </c>
      <c r="W451" s="94">
        <v>45992</v>
      </c>
      <c r="X451" s="95">
        <v>9785171811242</v>
      </c>
      <c r="Y451" s="96">
        <v>576</v>
      </c>
      <c r="Z451" s="97">
        <v>0.54</v>
      </c>
      <c r="AA451" s="98" t="s">
        <v>145</v>
      </c>
      <c r="AB451" s="98" t="s">
        <v>164</v>
      </c>
      <c r="AC451" s="98" t="s">
        <v>146</v>
      </c>
      <c r="AD451" s="91" t="s">
        <v>110</v>
      </c>
      <c r="AE451" s="169" t="s">
        <v>196</v>
      </c>
      <c r="AF451" s="168"/>
      <c r="AG451" s="98" t="s">
        <v>4157</v>
      </c>
      <c r="AH451" s="98"/>
      <c r="AI451" s="86" t="s">
        <v>4158</v>
      </c>
      <c r="AJ451" s="101" t="s">
        <v>154</v>
      </c>
      <c r="AK451" s="91" t="s">
        <v>4159</v>
      </c>
      <c r="AL451" s="100" t="s">
        <v>4160</v>
      </c>
      <c r="AM451" s="86" t="s">
        <v>251</v>
      </c>
      <c r="AN451" s="86" t="s">
        <v>153</v>
      </c>
      <c r="AO451" s="143">
        <f t="shared" si="18"/>
        <v>0</v>
      </c>
      <c r="AP451" s="85" t="s">
        <v>4161</v>
      </c>
      <c r="AQ451" s="100" t="s">
        <v>154</v>
      </c>
      <c r="AR451" s="97" t="s">
        <v>125</v>
      </c>
      <c r="AV451" s="99"/>
      <c r="AW451" s="159" t="s">
        <v>4162</v>
      </c>
      <c r="AX451" s="102"/>
      <c r="AY451" s="157" t="s">
        <v>4163</v>
      </c>
      <c r="AZ451" s="159"/>
      <c r="BF451" s="103">
        <v>46000</v>
      </c>
      <c r="BG451" s="46"/>
      <c r="BH451" s="46"/>
      <c r="BI451" s="46">
        <f t="shared" si="19"/>
        <v>0</v>
      </c>
      <c r="BJ451" s="46">
        <f t="shared" si="20"/>
        <v>0</v>
      </c>
    </row>
    <row r="452" spans="1:62" ht="120" customHeight="1" x14ac:dyDescent="0.25">
      <c r="A452" s="170" t="s">
        <v>180</v>
      </c>
      <c r="B452" s="132"/>
      <c r="C452" s="150">
        <v>0</v>
      </c>
      <c r="D452" s="150">
        <v>0</v>
      </c>
      <c r="E452" s="133">
        <v>1052.1000000000001</v>
      </c>
      <c r="F452" s="134" t="s">
        <v>4164</v>
      </c>
      <c r="G452" s="86" t="s">
        <v>4154</v>
      </c>
      <c r="H452" s="86" t="s">
        <v>4155</v>
      </c>
      <c r="I452" s="89"/>
      <c r="J452" s="90" t="s">
        <v>195</v>
      </c>
      <c r="K452" s="86"/>
      <c r="L452" s="86"/>
      <c r="M452" s="92" t="s">
        <v>151</v>
      </c>
      <c r="N452" s="86" t="s">
        <v>108</v>
      </c>
      <c r="O452" s="163" t="s">
        <v>220</v>
      </c>
      <c r="P452" s="163" t="s">
        <v>220</v>
      </c>
      <c r="Q452" s="91" t="s">
        <v>109</v>
      </c>
      <c r="R452" s="91" t="s">
        <v>207</v>
      </c>
      <c r="S452" s="91" t="s">
        <v>4165</v>
      </c>
      <c r="T452" s="92">
        <v>10</v>
      </c>
      <c r="U452" s="93">
        <v>4</v>
      </c>
      <c r="V452" s="94">
        <v>45993</v>
      </c>
      <c r="W452" s="94">
        <v>45993</v>
      </c>
      <c r="X452" s="95">
        <v>9785171822118</v>
      </c>
      <c r="Y452" s="96">
        <v>576</v>
      </c>
      <c r="Z452" s="97">
        <v>0.55700000000000005</v>
      </c>
      <c r="AA452" s="98" t="s">
        <v>145</v>
      </c>
      <c r="AB452" s="98" t="s">
        <v>164</v>
      </c>
      <c r="AC452" s="98" t="s">
        <v>146</v>
      </c>
      <c r="AD452" s="91" t="s">
        <v>110</v>
      </c>
      <c r="AE452" s="169" t="s">
        <v>196</v>
      </c>
      <c r="AF452" s="168"/>
      <c r="AG452" s="98" t="s">
        <v>4157</v>
      </c>
      <c r="AH452" s="98"/>
      <c r="AI452" s="86" t="s">
        <v>4158</v>
      </c>
      <c r="AJ452" s="101" t="s">
        <v>154</v>
      </c>
      <c r="AK452" s="91" t="s">
        <v>4159</v>
      </c>
      <c r="AL452" s="100" t="s">
        <v>4166</v>
      </c>
      <c r="AM452" s="86" t="s">
        <v>251</v>
      </c>
      <c r="AN452" s="86" t="s">
        <v>153</v>
      </c>
      <c r="AO452" s="143">
        <f t="shared" si="18"/>
        <v>0</v>
      </c>
      <c r="AP452" s="85" t="s">
        <v>4167</v>
      </c>
      <c r="AQ452" s="100" t="s">
        <v>154</v>
      </c>
      <c r="AR452" s="97" t="s">
        <v>125</v>
      </c>
      <c r="AV452" s="99"/>
      <c r="AW452" s="159" t="s">
        <v>4168</v>
      </c>
      <c r="AX452" s="102"/>
      <c r="AY452" s="157" t="s">
        <v>4169</v>
      </c>
      <c r="AZ452" s="159"/>
      <c r="BF452" s="103">
        <v>46000</v>
      </c>
      <c r="BG452" s="46"/>
      <c r="BH452" s="46"/>
      <c r="BI452" s="46">
        <f t="shared" si="19"/>
        <v>0</v>
      </c>
      <c r="BJ452" s="46">
        <f t="shared" si="20"/>
        <v>0</v>
      </c>
    </row>
    <row r="453" spans="1:62" ht="120" customHeight="1" x14ac:dyDescent="0.25">
      <c r="A453" s="170" t="s">
        <v>180</v>
      </c>
      <c r="B453" s="132"/>
      <c r="C453" s="150">
        <v>0</v>
      </c>
      <c r="D453" s="150">
        <v>0</v>
      </c>
      <c r="E453" s="133">
        <v>648.9</v>
      </c>
      <c r="F453" s="134" t="s">
        <v>3032</v>
      </c>
      <c r="G453" s="86" t="s">
        <v>3033</v>
      </c>
      <c r="H453" s="86" t="s">
        <v>3034</v>
      </c>
      <c r="I453" s="89"/>
      <c r="J453" s="90">
        <v>7</v>
      </c>
      <c r="K453" s="86"/>
      <c r="L453" s="86"/>
      <c r="M453" s="92" t="s">
        <v>151</v>
      </c>
      <c r="N453" s="86" t="s">
        <v>108</v>
      </c>
      <c r="O453" s="163" t="s">
        <v>258</v>
      </c>
      <c r="P453" s="163" t="s">
        <v>258</v>
      </c>
      <c r="Q453" s="91" t="s">
        <v>109</v>
      </c>
      <c r="R453" s="91" t="s">
        <v>207</v>
      </c>
      <c r="S453" s="91" t="s">
        <v>3035</v>
      </c>
      <c r="T453" s="92">
        <v>10</v>
      </c>
      <c r="U453" s="93">
        <v>12</v>
      </c>
      <c r="V453" s="94">
        <v>45558</v>
      </c>
      <c r="W453" s="94">
        <v>45993</v>
      </c>
      <c r="X453" s="95">
        <v>9785171607937</v>
      </c>
      <c r="Y453" s="96">
        <v>384</v>
      </c>
      <c r="Z453" s="97">
        <v>0.42</v>
      </c>
      <c r="AA453" s="98" t="s">
        <v>145</v>
      </c>
      <c r="AB453" s="98" t="s">
        <v>164</v>
      </c>
      <c r="AC453" s="98" t="s">
        <v>146</v>
      </c>
      <c r="AD453" s="91" t="s">
        <v>110</v>
      </c>
      <c r="AE453" s="135" t="s">
        <v>116</v>
      </c>
      <c r="AF453" s="168"/>
      <c r="AG453" s="98" t="s">
        <v>448</v>
      </c>
      <c r="AH453" s="98"/>
      <c r="AI453" s="86" t="s">
        <v>3036</v>
      </c>
      <c r="AJ453" s="101" t="s">
        <v>154</v>
      </c>
      <c r="AK453" s="91" t="s">
        <v>3037</v>
      </c>
      <c r="AL453" s="100" t="s">
        <v>3038</v>
      </c>
      <c r="AM453" s="86" t="s">
        <v>251</v>
      </c>
      <c r="AN453" s="86" t="s">
        <v>153</v>
      </c>
      <c r="AO453" s="143">
        <f t="shared" si="18"/>
        <v>0</v>
      </c>
      <c r="AP453" s="85" t="s">
        <v>3039</v>
      </c>
      <c r="AQ453" s="100" t="s">
        <v>154</v>
      </c>
      <c r="AR453" s="97" t="s">
        <v>125</v>
      </c>
      <c r="AV453" s="99"/>
      <c r="AW453" s="159" t="s">
        <v>3040</v>
      </c>
      <c r="AX453" s="102" t="s">
        <v>3041</v>
      </c>
      <c r="AY453" s="157" t="s">
        <v>3042</v>
      </c>
      <c r="AZ453" s="159" t="s">
        <v>430</v>
      </c>
      <c r="BF453" s="103">
        <v>45996</v>
      </c>
      <c r="BG453" s="46"/>
      <c r="BH453" s="46"/>
      <c r="BI453" s="46">
        <f t="shared" si="19"/>
        <v>0</v>
      </c>
      <c r="BJ453" s="46">
        <f t="shared" si="20"/>
        <v>0</v>
      </c>
    </row>
    <row r="454" spans="1:62" ht="120" customHeight="1" x14ac:dyDescent="0.25">
      <c r="A454" s="170" t="s">
        <v>180</v>
      </c>
      <c r="B454" s="132"/>
      <c r="C454" s="150">
        <v>0</v>
      </c>
      <c r="D454" s="150">
        <v>0</v>
      </c>
      <c r="E454" s="133">
        <v>604.80000000000007</v>
      </c>
      <c r="F454" s="134" t="s">
        <v>4170</v>
      </c>
      <c r="G454" s="86" t="s">
        <v>4171</v>
      </c>
      <c r="H454" s="86" t="s">
        <v>4172</v>
      </c>
      <c r="I454" s="89"/>
      <c r="J454" s="90" t="s">
        <v>195</v>
      </c>
      <c r="K454" s="86"/>
      <c r="L454" s="86"/>
      <c r="M454" s="92" t="s">
        <v>151</v>
      </c>
      <c r="N454" s="86" t="s">
        <v>108</v>
      </c>
      <c r="O454" s="163" t="s">
        <v>220</v>
      </c>
      <c r="P454" s="163" t="s">
        <v>220</v>
      </c>
      <c r="Q454" s="91" t="s">
        <v>109</v>
      </c>
      <c r="R454" s="91" t="s">
        <v>207</v>
      </c>
      <c r="S454" s="91" t="s">
        <v>4173</v>
      </c>
      <c r="T454" s="92">
        <v>10</v>
      </c>
      <c r="U454" s="93">
        <v>16</v>
      </c>
      <c r="V454" s="94">
        <v>45999</v>
      </c>
      <c r="W454" s="94">
        <v>45999</v>
      </c>
      <c r="X454" s="95">
        <v>9785171762452</v>
      </c>
      <c r="Y454" s="96">
        <v>256</v>
      </c>
      <c r="Z454" s="97">
        <v>0.29899999999999999</v>
      </c>
      <c r="AA454" s="98" t="s">
        <v>145</v>
      </c>
      <c r="AB454" s="98" t="s">
        <v>164</v>
      </c>
      <c r="AC454" s="98" t="s">
        <v>146</v>
      </c>
      <c r="AD454" s="91" t="s">
        <v>110</v>
      </c>
      <c r="AE454" s="169" t="s">
        <v>196</v>
      </c>
      <c r="AF454" s="168"/>
      <c r="AG454" s="98" t="s">
        <v>4174</v>
      </c>
      <c r="AH454" s="98"/>
      <c r="AI454" s="86" t="s">
        <v>4175</v>
      </c>
      <c r="AJ454" s="101" t="s">
        <v>111</v>
      </c>
      <c r="AK454" s="91" t="s">
        <v>4176</v>
      </c>
      <c r="AL454" s="100" t="s">
        <v>4177</v>
      </c>
      <c r="AM454" s="86" t="s">
        <v>251</v>
      </c>
      <c r="AN454" s="86" t="s">
        <v>153</v>
      </c>
      <c r="AO454" s="143">
        <f t="shared" si="18"/>
        <v>0</v>
      </c>
      <c r="AP454" s="85" t="s">
        <v>4178</v>
      </c>
      <c r="AQ454" s="100" t="s">
        <v>111</v>
      </c>
      <c r="AR454" s="97" t="s">
        <v>125</v>
      </c>
      <c r="AV454" s="99"/>
      <c r="AW454" s="159" t="s">
        <v>4179</v>
      </c>
      <c r="AX454" s="102"/>
      <c r="AY454" s="157" t="s">
        <v>4180</v>
      </c>
      <c r="AZ454" s="159"/>
      <c r="BF454" s="103">
        <v>46000</v>
      </c>
      <c r="BG454" s="46"/>
      <c r="BH454" s="46"/>
      <c r="BI454" s="46">
        <f t="shared" si="19"/>
        <v>0</v>
      </c>
      <c r="BJ454" s="46">
        <f t="shared" si="20"/>
        <v>0</v>
      </c>
    </row>
    <row r="455" spans="1:62" ht="120" customHeight="1" x14ac:dyDescent="0.25">
      <c r="A455" s="170" t="s">
        <v>180</v>
      </c>
      <c r="B455" s="132"/>
      <c r="C455" s="150">
        <v>0</v>
      </c>
      <c r="D455" s="150">
        <v>0</v>
      </c>
      <c r="E455" s="133">
        <v>516.6</v>
      </c>
      <c r="F455" s="134" t="s">
        <v>1341</v>
      </c>
      <c r="G455" s="86" t="s">
        <v>254</v>
      </c>
      <c r="H455" s="86" t="s">
        <v>548</v>
      </c>
      <c r="I455" s="89"/>
      <c r="J455" s="90" t="s">
        <v>197</v>
      </c>
      <c r="K455" s="86"/>
      <c r="L455" s="86"/>
      <c r="M455" s="92" t="s">
        <v>151</v>
      </c>
      <c r="N455" s="86" t="s">
        <v>108</v>
      </c>
      <c r="O455" s="163" t="s">
        <v>163</v>
      </c>
      <c r="P455" s="163" t="s">
        <v>163</v>
      </c>
      <c r="Q455" s="91" t="s">
        <v>109</v>
      </c>
      <c r="R455" s="91" t="s">
        <v>207</v>
      </c>
      <c r="S455" s="91" t="s">
        <v>1342</v>
      </c>
      <c r="T455" s="92">
        <v>10</v>
      </c>
      <c r="U455" s="93">
        <v>14</v>
      </c>
      <c r="V455" s="94">
        <v>45987</v>
      </c>
      <c r="W455" s="94">
        <v>45987</v>
      </c>
      <c r="X455" s="95">
        <v>9785171783013</v>
      </c>
      <c r="Y455" s="96">
        <v>256</v>
      </c>
      <c r="Z455" s="97">
        <v>0.28299999999999997</v>
      </c>
      <c r="AA455" s="98" t="s">
        <v>145</v>
      </c>
      <c r="AB455" s="98" t="s">
        <v>160</v>
      </c>
      <c r="AC455" s="98" t="s">
        <v>146</v>
      </c>
      <c r="AD455" s="91" t="s">
        <v>110</v>
      </c>
      <c r="AE455" s="169" t="s">
        <v>196</v>
      </c>
      <c r="AF455" s="168"/>
      <c r="AG455" s="98" t="s">
        <v>231</v>
      </c>
      <c r="AH455" s="98"/>
      <c r="AI455" s="86" t="s">
        <v>549</v>
      </c>
      <c r="AJ455" s="101"/>
      <c r="AK455" s="91" t="s">
        <v>1343</v>
      </c>
      <c r="AL455" s="100" t="s">
        <v>1344</v>
      </c>
      <c r="AM455" s="86" t="s">
        <v>281</v>
      </c>
      <c r="AN455" s="86" t="s">
        <v>153</v>
      </c>
      <c r="AO455" s="143">
        <f t="shared" si="18"/>
        <v>0</v>
      </c>
      <c r="AP455" s="85" t="s">
        <v>1345</v>
      </c>
      <c r="AQ455" s="100" t="s">
        <v>154</v>
      </c>
      <c r="AR455" s="97" t="s">
        <v>125</v>
      </c>
      <c r="AV455" s="99" t="s">
        <v>121</v>
      </c>
      <c r="AW455" s="159" t="s">
        <v>1346</v>
      </c>
      <c r="AX455" s="102" t="s">
        <v>1347</v>
      </c>
      <c r="AY455" s="157" t="s">
        <v>1348</v>
      </c>
      <c r="AZ455" s="159"/>
      <c r="BF455" s="103">
        <v>45992</v>
      </c>
      <c r="BG455" s="46"/>
      <c r="BH455" s="46"/>
      <c r="BI455" s="46">
        <f t="shared" si="19"/>
        <v>0</v>
      </c>
      <c r="BJ455" s="46">
        <f t="shared" si="20"/>
        <v>0</v>
      </c>
    </row>
    <row r="456" spans="1:62" ht="120" customHeight="1" x14ac:dyDescent="0.25">
      <c r="A456" s="170" t="s">
        <v>180</v>
      </c>
      <c r="B456" s="132"/>
      <c r="C456" s="150">
        <v>0</v>
      </c>
      <c r="D456" s="150">
        <v>0</v>
      </c>
      <c r="E456" s="133">
        <v>1650.6000000000001</v>
      </c>
      <c r="F456" s="134" t="s">
        <v>3613</v>
      </c>
      <c r="G456" s="86" t="s">
        <v>3614</v>
      </c>
      <c r="H456" s="86" t="s">
        <v>3615</v>
      </c>
      <c r="I456" s="89"/>
      <c r="J456" s="90" t="s">
        <v>195</v>
      </c>
      <c r="K456" s="86"/>
      <c r="L456" s="86"/>
      <c r="M456" s="92" t="s">
        <v>133</v>
      </c>
      <c r="N456" s="86" t="s">
        <v>108</v>
      </c>
      <c r="O456" s="163" t="s">
        <v>223</v>
      </c>
      <c r="P456" s="163" t="s">
        <v>449</v>
      </c>
      <c r="Q456" s="91" t="s">
        <v>109</v>
      </c>
      <c r="R456" s="91" t="s">
        <v>207</v>
      </c>
      <c r="S456" s="91" t="s">
        <v>3616</v>
      </c>
      <c r="T456" s="92">
        <v>20</v>
      </c>
      <c r="U456" s="93">
        <v>6</v>
      </c>
      <c r="V456" s="94">
        <v>45994</v>
      </c>
      <c r="W456" s="94">
        <v>45994</v>
      </c>
      <c r="X456" s="95">
        <v>9785171679583</v>
      </c>
      <c r="Y456" s="96">
        <v>192</v>
      </c>
      <c r="Z456" s="97">
        <v>0.67700000000000005</v>
      </c>
      <c r="AA456" s="98" t="s">
        <v>187</v>
      </c>
      <c r="AB456" s="98" t="s">
        <v>201</v>
      </c>
      <c r="AC456" s="98" t="s">
        <v>188</v>
      </c>
      <c r="AD456" s="91" t="s">
        <v>110</v>
      </c>
      <c r="AE456" s="169" t="s">
        <v>196</v>
      </c>
      <c r="AF456" s="168"/>
      <c r="AG456" s="98" t="s">
        <v>3617</v>
      </c>
      <c r="AH456" s="98"/>
      <c r="AI456" s="86" t="s">
        <v>3618</v>
      </c>
      <c r="AJ456" s="101"/>
      <c r="AK456" s="91" t="s">
        <v>3619</v>
      </c>
      <c r="AL456" s="100" t="s">
        <v>3620</v>
      </c>
      <c r="AM456" s="86" t="s">
        <v>348</v>
      </c>
      <c r="AN456" s="86" t="s">
        <v>236</v>
      </c>
      <c r="AO456" s="143">
        <f t="shared" si="18"/>
        <v>0</v>
      </c>
      <c r="AP456" s="85" t="s">
        <v>3621</v>
      </c>
      <c r="AQ456" s="100" t="s">
        <v>157</v>
      </c>
      <c r="AR456" s="97" t="s">
        <v>125</v>
      </c>
      <c r="AV456" s="99"/>
      <c r="AW456" s="159" t="s">
        <v>3622</v>
      </c>
      <c r="AX456" s="102"/>
      <c r="AY456" s="157" t="s">
        <v>3623</v>
      </c>
      <c r="AZ456" s="159"/>
      <c r="BF456" s="103">
        <v>45999</v>
      </c>
      <c r="BG456" s="46"/>
      <c r="BH456" s="46"/>
      <c r="BI456" s="46">
        <f t="shared" si="19"/>
        <v>0</v>
      </c>
      <c r="BJ456" s="46">
        <f t="shared" si="20"/>
        <v>0</v>
      </c>
    </row>
    <row r="457" spans="1:62" ht="120" customHeight="1" x14ac:dyDescent="0.25">
      <c r="A457" s="170" t="s">
        <v>180</v>
      </c>
      <c r="B457" s="132"/>
      <c r="C457" s="150">
        <v>0</v>
      </c>
      <c r="D457" s="150">
        <v>0</v>
      </c>
      <c r="E457" s="133">
        <v>875.7</v>
      </c>
      <c r="F457" s="134" t="s">
        <v>3624</v>
      </c>
      <c r="G457" s="86" t="s">
        <v>3625</v>
      </c>
      <c r="H457" s="86" t="s">
        <v>3626</v>
      </c>
      <c r="I457" s="89"/>
      <c r="J457" s="90">
        <v>5</v>
      </c>
      <c r="K457" s="86"/>
      <c r="L457" s="86"/>
      <c r="M457" s="92" t="s">
        <v>151</v>
      </c>
      <c r="N457" s="86" t="s">
        <v>108</v>
      </c>
      <c r="O457" s="163" t="s">
        <v>203</v>
      </c>
      <c r="P457" s="163" t="s">
        <v>203</v>
      </c>
      <c r="Q457" s="91" t="s">
        <v>109</v>
      </c>
      <c r="R457" s="91" t="s">
        <v>207</v>
      </c>
      <c r="S457" s="91" t="s">
        <v>3627</v>
      </c>
      <c r="T457" s="92">
        <v>10</v>
      </c>
      <c r="U457" s="93">
        <v>8</v>
      </c>
      <c r="V457" s="94">
        <v>45898</v>
      </c>
      <c r="W457" s="94">
        <v>45992</v>
      </c>
      <c r="X457" s="95">
        <v>9785171756550</v>
      </c>
      <c r="Y457" s="96">
        <v>416</v>
      </c>
      <c r="Z457" s="97">
        <v>0.47799999999999998</v>
      </c>
      <c r="AA457" s="98" t="s">
        <v>134</v>
      </c>
      <c r="AB457" s="98" t="s">
        <v>160</v>
      </c>
      <c r="AC457" s="98" t="s">
        <v>135</v>
      </c>
      <c r="AD457" s="91" t="s">
        <v>110</v>
      </c>
      <c r="AE457" s="135" t="s">
        <v>116</v>
      </c>
      <c r="AF457" s="168"/>
      <c r="AG457" s="98" t="s">
        <v>368</v>
      </c>
      <c r="AH457" s="98"/>
      <c r="AI457" s="86" t="s">
        <v>3628</v>
      </c>
      <c r="AJ457" s="101"/>
      <c r="AK457" s="91"/>
      <c r="AL457" s="100" t="s">
        <v>3629</v>
      </c>
      <c r="AM457" s="86" t="s">
        <v>263</v>
      </c>
      <c r="AN457" s="86" t="s">
        <v>153</v>
      </c>
      <c r="AO457" s="143">
        <f t="shared" si="18"/>
        <v>0</v>
      </c>
      <c r="AP457" s="85" t="s">
        <v>3630</v>
      </c>
      <c r="AQ457" s="100" t="s">
        <v>154</v>
      </c>
      <c r="AR457" s="97" t="s">
        <v>125</v>
      </c>
      <c r="AV457" s="99"/>
      <c r="AW457" s="159" t="s">
        <v>3631</v>
      </c>
      <c r="AX457" s="102" t="s">
        <v>3632</v>
      </c>
      <c r="AY457" s="157" t="s">
        <v>3633</v>
      </c>
      <c r="AZ457" s="159"/>
      <c r="BF457" s="103">
        <v>45999</v>
      </c>
      <c r="BG457" s="46"/>
      <c r="BH457" s="46"/>
      <c r="BI457" s="46">
        <f t="shared" si="19"/>
        <v>0</v>
      </c>
      <c r="BJ457" s="46">
        <f t="shared" si="20"/>
        <v>0</v>
      </c>
    </row>
    <row r="458" spans="1:62" ht="120" customHeight="1" x14ac:dyDescent="0.25">
      <c r="A458" s="170" t="s">
        <v>180</v>
      </c>
      <c r="B458" s="132"/>
      <c r="C458" s="150">
        <v>0</v>
      </c>
      <c r="D458" s="150">
        <v>0</v>
      </c>
      <c r="E458" s="133">
        <v>560.70000000000005</v>
      </c>
      <c r="F458" s="134" t="s">
        <v>3634</v>
      </c>
      <c r="G458" s="86" t="s">
        <v>3635</v>
      </c>
      <c r="H458" s="86" t="s">
        <v>3636</v>
      </c>
      <c r="I458" s="89"/>
      <c r="J458" s="90" t="s">
        <v>195</v>
      </c>
      <c r="K458" s="86"/>
      <c r="L458" s="86"/>
      <c r="M458" s="92" t="s">
        <v>151</v>
      </c>
      <c r="N458" s="86" t="s">
        <v>108</v>
      </c>
      <c r="O458" s="163" t="s">
        <v>258</v>
      </c>
      <c r="P458" s="163" t="s">
        <v>258</v>
      </c>
      <c r="Q458" s="91" t="s">
        <v>109</v>
      </c>
      <c r="R458" s="91" t="s">
        <v>207</v>
      </c>
      <c r="S458" s="91" t="s">
        <v>3637</v>
      </c>
      <c r="T458" s="92">
        <v>10</v>
      </c>
      <c r="U458" s="93">
        <v>10</v>
      </c>
      <c r="V458" s="94">
        <v>45991</v>
      </c>
      <c r="W458" s="94">
        <v>45991</v>
      </c>
      <c r="X458" s="95">
        <v>9785171741235</v>
      </c>
      <c r="Y458" s="96">
        <v>416</v>
      </c>
      <c r="Z458" s="97">
        <v>0.28000000000000003</v>
      </c>
      <c r="AA458" s="98" t="s">
        <v>3638</v>
      </c>
      <c r="AB458" s="98" t="s">
        <v>152</v>
      </c>
      <c r="AC458" s="98" t="s">
        <v>3639</v>
      </c>
      <c r="AD458" s="91">
        <v>3</v>
      </c>
      <c r="AE458" s="169" t="s">
        <v>196</v>
      </c>
      <c r="AF458" s="168"/>
      <c r="AG458" s="98" t="s">
        <v>268</v>
      </c>
      <c r="AH458" s="98"/>
      <c r="AI458" s="86" t="s">
        <v>3640</v>
      </c>
      <c r="AJ458" s="101"/>
      <c r="AK458" s="91" t="s">
        <v>3641</v>
      </c>
      <c r="AL458" s="100" t="s">
        <v>3642</v>
      </c>
      <c r="AM458" s="86" t="s">
        <v>282</v>
      </c>
      <c r="AN458" s="86" t="s">
        <v>153</v>
      </c>
      <c r="AO458" s="143">
        <f t="shared" si="18"/>
        <v>0</v>
      </c>
      <c r="AP458" s="85" t="s">
        <v>3643</v>
      </c>
      <c r="AQ458" s="100" t="s">
        <v>111</v>
      </c>
      <c r="AR458" s="97" t="s">
        <v>125</v>
      </c>
      <c r="AV458" s="99"/>
      <c r="AW458" s="159" t="s">
        <v>3644</v>
      </c>
      <c r="AX458" s="102" t="s">
        <v>3645</v>
      </c>
      <c r="AY458" s="157" t="s">
        <v>3646</v>
      </c>
      <c r="AZ458" s="159"/>
      <c r="BF458" s="103">
        <v>45999</v>
      </c>
      <c r="BG458" s="46"/>
      <c r="BH458" s="46"/>
      <c r="BI458" s="46">
        <f t="shared" si="19"/>
        <v>0</v>
      </c>
      <c r="BJ458" s="46">
        <f t="shared" si="20"/>
        <v>0</v>
      </c>
    </row>
    <row r="459" spans="1:62" ht="120" customHeight="1" x14ac:dyDescent="0.25">
      <c r="A459" s="170" t="s">
        <v>180</v>
      </c>
      <c r="B459" s="132"/>
      <c r="C459" s="150">
        <v>0</v>
      </c>
      <c r="D459" s="150">
        <v>0</v>
      </c>
      <c r="E459" s="133">
        <v>382.2</v>
      </c>
      <c r="F459" s="134" t="s">
        <v>1349</v>
      </c>
      <c r="G459" s="86" t="s">
        <v>1350</v>
      </c>
      <c r="H459" s="86" t="s">
        <v>1351</v>
      </c>
      <c r="I459" s="89"/>
      <c r="J459" s="90">
        <v>5</v>
      </c>
      <c r="K459" s="86"/>
      <c r="L459" s="86"/>
      <c r="M459" s="92" t="s">
        <v>138</v>
      </c>
      <c r="N459" s="86" t="s">
        <v>108</v>
      </c>
      <c r="O459" s="163" t="s">
        <v>246</v>
      </c>
      <c r="P459" s="163" t="s">
        <v>312</v>
      </c>
      <c r="Q459" s="91" t="s">
        <v>109</v>
      </c>
      <c r="R459" s="91" t="s">
        <v>207</v>
      </c>
      <c r="S459" s="91" t="s">
        <v>1352</v>
      </c>
      <c r="T459" s="92">
        <v>10</v>
      </c>
      <c r="U459" s="93">
        <v>10</v>
      </c>
      <c r="V459" s="94">
        <v>44686</v>
      </c>
      <c r="W459" s="94">
        <v>45989</v>
      </c>
      <c r="X459" s="95">
        <v>9785171480752</v>
      </c>
      <c r="Y459" s="96">
        <v>48</v>
      </c>
      <c r="Z459" s="97">
        <v>0.28799999999999998</v>
      </c>
      <c r="AA459" s="98" t="s">
        <v>1120</v>
      </c>
      <c r="AB459" s="98" t="s">
        <v>225</v>
      </c>
      <c r="AC459" s="98" t="s">
        <v>1121</v>
      </c>
      <c r="AD459" s="91">
        <v>3</v>
      </c>
      <c r="AE459" s="135" t="s">
        <v>116</v>
      </c>
      <c r="AF459" s="168"/>
      <c r="AG459" s="98" t="s">
        <v>1353</v>
      </c>
      <c r="AH459" s="98"/>
      <c r="AI459" s="86" t="s">
        <v>1354</v>
      </c>
      <c r="AJ459" s="101" t="s">
        <v>149</v>
      </c>
      <c r="AK459" s="91"/>
      <c r="AL459" s="100" t="s">
        <v>1355</v>
      </c>
      <c r="AM459" s="86" t="s">
        <v>185</v>
      </c>
      <c r="AN459" s="86" t="s">
        <v>142</v>
      </c>
      <c r="AO459" s="143">
        <f t="shared" si="18"/>
        <v>0</v>
      </c>
      <c r="AP459" s="85" t="s">
        <v>1356</v>
      </c>
      <c r="AQ459" s="100" t="s">
        <v>147</v>
      </c>
      <c r="AR459" s="97" t="s">
        <v>125</v>
      </c>
      <c r="AV459" s="99"/>
      <c r="AW459" s="159" t="s">
        <v>1357</v>
      </c>
      <c r="AX459" s="102" t="s">
        <v>1358</v>
      </c>
      <c r="AY459" s="157" t="s">
        <v>1358</v>
      </c>
      <c r="AZ459" s="159"/>
      <c r="BF459" s="103">
        <v>45992</v>
      </c>
      <c r="BG459" s="46"/>
      <c r="BH459" s="46"/>
      <c r="BI459" s="46">
        <f t="shared" si="19"/>
        <v>0</v>
      </c>
      <c r="BJ459" s="46">
        <f t="shared" si="20"/>
        <v>0</v>
      </c>
    </row>
    <row r="460" spans="1:62" ht="120" customHeight="1" x14ac:dyDescent="0.25">
      <c r="A460" s="170" t="s">
        <v>180</v>
      </c>
      <c r="B460" s="132"/>
      <c r="C460" s="150">
        <v>0</v>
      </c>
      <c r="D460" s="150">
        <v>0</v>
      </c>
      <c r="E460" s="133">
        <v>382.2</v>
      </c>
      <c r="F460" s="134" t="s">
        <v>1359</v>
      </c>
      <c r="G460" s="86" t="s">
        <v>1360</v>
      </c>
      <c r="H460" s="86" t="s">
        <v>1351</v>
      </c>
      <c r="I460" s="89"/>
      <c r="J460" s="90">
        <v>5</v>
      </c>
      <c r="K460" s="86"/>
      <c r="L460" s="86"/>
      <c r="M460" s="92" t="s">
        <v>138</v>
      </c>
      <c r="N460" s="86" t="s">
        <v>108</v>
      </c>
      <c r="O460" s="163" t="s">
        <v>246</v>
      </c>
      <c r="P460" s="163" t="s">
        <v>312</v>
      </c>
      <c r="Q460" s="91" t="s">
        <v>109</v>
      </c>
      <c r="R460" s="91" t="s">
        <v>207</v>
      </c>
      <c r="S460" s="91" t="s">
        <v>1361</v>
      </c>
      <c r="T460" s="92">
        <v>20</v>
      </c>
      <c r="U460" s="93">
        <v>10</v>
      </c>
      <c r="V460" s="94">
        <v>45260</v>
      </c>
      <c r="W460" s="94">
        <v>45989</v>
      </c>
      <c r="X460" s="95">
        <v>9785171569969</v>
      </c>
      <c r="Y460" s="96">
        <v>48</v>
      </c>
      <c r="Z460" s="97">
        <v>0.25</v>
      </c>
      <c r="AA460" s="98" t="s">
        <v>1120</v>
      </c>
      <c r="AB460" s="98" t="s">
        <v>225</v>
      </c>
      <c r="AC460" s="98" t="s">
        <v>1121</v>
      </c>
      <c r="AD460" s="91">
        <v>3</v>
      </c>
      <c r="AE460" s="135" t="s">
        <v>116</v>
      </c>
      <c r="AF460" s="168"/>
      <c r="AG460" s="98" t="s">
        <v>1353</v>
      </c>
      <c r="AH460" s="98"/>
      <c r="AI460" s="86" t="s">
        <v>1354</v>
      </c>
      <c r="AJ460" s="101" t="s">
        <v>149</v>
      </c>
      <c r="AK460" s="91"/>
      <c r="AL460" s="100" t="s">
        <v>1362</v>
      </c>
      <c r="AM460" s="86" t="s">
        <v>185</v>
      </c>
      <c r="AN460" s="86" t="s">
        <v>142</v>
      </c>
      <c r="AO460" s="143">
        <f t="shared" si="18"/>
        <v>0</v>
      </c>
      <c r="AP460" s="85" t="s">
        <v>1363</v>
      </c>
      <c r="AQ460" s="100" t="s">
        <v>147</v>
      </c>
      <c r="AR460" s="97" t="s">
        <v>125</v>
      </c>
      <c r="AV460" s="99"/>
      <c r="AW460" s="159" t="s">
        <v>1364</v>
      </c>
      <c r="AX460" s="102" t="s">
        <v>1365</v>
      </c>
      <c r="AY460" s="157" t="s">
        <v>1366</v>
      </c>
      <c r="AZ460" s="159"/>
      <c r="BF460" s="103">
        <v>45992</v>
      </c>
      <c r="BG460" s="46"/>
      <c r="BH460" s="46"/>
      <c r="BI460" s="46">
        <f t="shared" si="19"/>
        <v>0</v>
      </c>
      <c r="BJ460" s="46">
        <f t="shared" si="20"/>
        <v>0</v>
      </c>
    </row>
    <row r="461" spans="1:62" ht="120" customHeight="1" x14ac:dyDescent="0.25">
      <c r="A461" s="170" t="s">
        <v>180</v>
      </c>
      <c r="B461" s="132"/>
      <c r="C461" s="150">
        <v>0</v>
      </c>
      <c r="D461" s="150">
        <v>0</v>
      </c>
      <c r="E461" s="133">
        <v>560.70000000000005</v>
      </c>
      <c r="F461" s="134" t="s">
        <v>4711</v>
      </c>
      <c r="G461" s="86" t="s">
        <v>4712</v>
      </c>
      <c r="H461" s="86" t="s">
        <v>4713</v>
      </c>
      <c r="I461" s="89"/>
      <c r="J461" s="90">
        <v>3</v>
      </c>
      <c r="K461" s="86"/>
      <c r="L461" s="86"/>
      <c r="M461" s="92" t="s">
        <v>138</v>
      </c>
      <c r="N461" s="86" t="s">
        <v>108</v>
      </c>
      <c r="O461" s="163" t="s">
        <v>229</v>
      </c>
      <c r="P461" s="163" t="s">
        <v>229</v>
      </c>
      <c r="Q461" s="91" t="s">
        <v>109</v>
      </c>
      <c r="R461" s="91" t="s">
        <v>207</v>
      </c>
      <c r="S461" s="91" t="s">
        <v>4714</v>
      </c>
      <c r="T461" s="92">
        <v>10</v>
      </c>
      <c r="U461" s="93">
        <v>28</v>
      </c>
      <c r="V461" s="94">
        <v>45862</v>
      </c>
      <c r="W461" s="94">
        <v>46000</v>
      </c>
      <c r="X461" s="95">
        <v>9785171762131</v>
      </c>
      <c r="Y461" s="96">
        <v>88</v>
      </c>
      <c r="Z461" s="97">
        <v>0.22600000000000001</v>
      </c>
      <c r="AA461" s="98" t="s">
        <v>168</v>
      </c>
      <c r="AB461" s="98" t="s">
        <v>159</v>
      </c>
      <c r="AC461" s="98" t="s">
        <v>169</v>
      </c>
      <c r="AD461" s="91" t="s">
        <v>110</v>
      </c>
      <c r="AE461" s="135" t="s">
        <v>116</v>
      </c>
      <c r="AF461" s="168"/>
      <c r="AG461" s="98" t="s">
        <v>4715</v>
      </c>
      <c r="AH461" s="98"/>
      <c r="AI461" s="86" t="s">
        <v>4713</v>
      </c>
      <c r="AJ461" s="101" t="s">
        <v>141</v>
      </c>
      <c r="AK461" s="91" t="s">
        <v>4716</v>
      </c>
      <c r="AL461" s="100" t="s">
        <v>4717</v>
      </c>
      <c r="AM461" s="86" t="s">
        <v>426</v>
      </c>
      <c r="AN461" s="86" t="s">
        <v>142</v>
      </c>
      <c r="AO461" s="143">
        <f t="shared" si="18"/>
        <v>0</v>
      </c>
      <c r="AP461" s="85" t="s">
        <v>4718</v>
      </c>
      <c r="AQ461" s="100" t="s">
        <v>147</v>
      </c>
      <c r="AR461" s="97" t="s">
        <v>125</v>
      </c>
      <c r="AV461" s="99"/>
      <c r="AW461" s="159" t="s">
        <v>4719</v>
      </c>
      <c r="AX461" s="102" t="s">
        <v>4720</v>
      </c>
      <c r="AY461" s="157" t="s">
        <v>4721</v>
      </c>
      <c r="AZ461" s="159"/>
      <c r="BF461" s="103">
        <v>46001</v>
      </c>
      <c r="BG461" s="46"/>
      <c r="BH461" s="46"/>
      <c r="BI461" s="46">
        <f t="shared" si="19"/>
        <v>0</v>
      </c>
      <c r="BJ461" s="46">
        <f t="shared" si="20"/>
        <v>0</v>
      </c>
    </row>
    <row r="462" spans="1:62" ht="120" customHeight="1" x14ac:dyDescent="0.25">
      <c r="A462" s="170" t="s">
        <v>180</v>
      </c>
      <c r="B462" s="132"/>
      <c r="C462" s="150">
        <v>0</v>
      </c>
      <c r="D462" s="150">
        <v>0</v>
      </c>
      <c r="E462" s="133">
        <v>299.25</v>
      </c>
      <c r="F462" s="134" t="s">
        <v>4722</v>
      </c>
      <c r="G462" s="86" t="s">
        <v>4723</v>
      </c>
      <c r="H462" s="86" t="s">
        <v>4724</v>
      </c>
      <c r="I462" s="89"/>
      <c r="J462" s="90">
        <v>3</v>
      </c>
      <c r="K462" s="86"/>
      <c r="L462" s="86"/>
      <c r="M462" s="92" t="s">
        <v>133</v>
      </c>
      <c r="N462" s="86" t="s">
        <v>108</v>
      </c>
      <c r="O462" s="163" t="s">
        <v>226</v>
      </c>
      <c r="P462" s="163" t="s">
        <v>227</v>
      </c>
      <c r="Q462" s="91" t="s">
        <v>109</v>
      </c>
      <c r="R462" s="91" t="s">
        <v>207</v>
      </c>
      <c r="S462" s="91" t="s">
        <v>4725</v>
      </c>
      <c r="T462" s="92">
        <v>10</v>
      </c>
      <c r="U462" s="93">
        <v>16</v>
      </c>
      <c r="V462" s="94">
        <v>43238</v>
      </c>
      <c r="W462" s="94">
        <v>45999</v>
      </c>
      <c r="X462" s="95">
        <v>9785171094690</v>
      </c>
      <c r="Y462" s="96">
        <v>256</v>
      </c>
      <c r="Z462" s="97">
        <v>0.20599999999999999</v>
      </c>
      <c r="AA462" s="98" t="s">
        <v>145</v>
      </c>
      <c r="AB462" s="98" t="s">
        <v>152</v>
      </c>
      <c r="AC462" s="98" t="s">
        <v>146</v>
      </c>
      <c r="AD462" s="91">
        <v>3</v>
      </c>
      <c r="AE462" s="135" t="s">
        <v>116</v>
      </c>
      <c r="AF462" s="168"/>
      <c r="AG462" s="98" t="s">
        <v>355</v>
      </c>
      <c r="AH462" s="98"/>
      <c r="AI462" s="86" t="s">
        <v>4724</v>
      </c>
      <c r="AJ462" s="101"/>
      <c r="AK462" s="91"/>
      <c r="AL462" s="100" t="s">
        <v>4726</v>
      </c>
      <c r="AM462" s="86" t="s">
        <v>238</v>
      </c>
      <c r="AN462" s="86" t="s">
        <v>236</v>
      </c>
      <c r="AO462" s="143">
        <f t="shared" si="18"/>
        <v>0</v>
      </c>
      <c r="AP462" s="85" t="s">
        <v>4727</v>
      </c>
      <c r="AQ462" s="100" t="s">
        <v>157</v>
      </c>
      <c r="AR462" s="97" t="s">
        <v>125</v>
      </c>
      <c r="AV462" s="99"/>
      <c r="AW462" s="159" t="s">
        <v>4728</v>
      </c>
      <c r="AX462" s="102" t="s">
        <v>4729</v>
      </c>
      <c r="AY462" s="157" t="s">
        <v>4730</v>
      </c>
      <c r="AZ462" s="159"/>
      <c r="BF462" s="103">
        <v>46001</v>
      </c>
      <c r="BG462" s="46"/>
      <c r="BH462" s="46"/>
      <c r="BI462" s="46">
        <f t="shared" si="19"/>
        <v>0</v>
      </c>
      <c r="BJ462" s="46">
        <f t="shared" si="20"/>
        <v>0</v>
      </c>
    </row>
    <row r="463" spans="1:62" ht="120" customHeight="1" x14ac:dyDescent="0.25">
      <c r="A463" s="170" t="s">
        <v>180</v>
      </c>
      <c r="B463" s="132"/>
      <c r="C463" s="150">
        <v>0</v>
      </c>
      <c r="D463" s="150">
        <v>0</v>
      </c>
      <c r="E463" s="133">
        <v>382.2</v>
      </c>
      <c r="F463" s="134" t="s">
        <v>2441</v>
      </c>
      <c r="G463" s="86" t="s">
        <v>208</v>
      </c>
      <c r="H463" s="86" t="s">
        <v>2442</v>
      </c>
      <c r="I463" s="89"/>
      <c r="J463" s="90">
        <v>7</v>
      </c>
      <c r="K463" s="86"/>
      <c r="L463" s="86"/>
      <c r="M463" s="92" t="s">
        <v>133</v>
      </c>
      <c r="N463" s="86" t="s">
        <v>108</v>
      </c>
      <c r="O463" s="163" t="s">
        <v>322</v>
      </c>
      <c r="P463" s="163" t="s">
        <v>323</v>
      </c>
      <c r="Q463" s="91" t="s">
        <v>109</v>
      </c>
      <c r="R463" s="91" t="s">
        <v>207</v>
      </c>
      <c r="S463" s="91" t="s">
        <v>2443</v>
      </c>
      <c r="T463" s="92">
        <v>10</v>
      </c>
      <c r="U463" s="93">
        <v>22</v>
      </c>
      <c r="V463" s="94">
        <v>45729</v>
      </c>
      <c r="W463" s="94">
        <v>45986</v>
      </c>
      <c r="X463" s="95">
        <v>9785171701512</v>
      </c>
      <c r="Y463" s="96">
        <v>128</v>
      </c>
      <c r="Z463" s="97">
        <v>0.11600000000000001</v>
      </c>
      <c r="AA463" s="98" t="s">
        <v>320</v>
      </c>
      <c r="AB463" s="98" t="s">
        <v>191</v>
      </c>
      <c r="AC463" s="98" t="s">
        <v>321</v>
      </c>
      <c r="AD463" s="91">
        <v>3</v>
      </c>
      <c r="AE463" s="135" t="s">
        <v>116</v>
      </c>
      <c r="AF463" s="168"/>
      <c r="AG463" s="98" t="s">
        <v>2444</v>
      </c>
      <c r="AH463" s="98"/>
      <c r="AI463" s="86" t="s">
        <v>2445</v>
      </c>
      <c r="AJ463" s="101"/>
      <c r="AK463" s="91"/>
      <c r="AL463" s="100" t="s">
        <v>2446</v>
      </c>
      <c r="AM463" s="86" t="s">
        <v>256</v>
      </c>
      <c r="AN463" s="86" t="s">
        <v>236</v>
      </c>
      <c r="AO463" s="143">
        <f t="shared" si="18"/>
        <v>0</v>
      </c>
      <c r="AP463" s="85" t="s">
        <v>2447</v>
      </c>
      <c r="AQ463" s="100" t="s">
        <v>157</v>
      </c>
      <c r="AR463" s="97" t="s">
        <v>125</v>
      </c>
      <c r="AV463" s="99"/>
      <c r="AW463" s="159" t="s">
        <v>2448</v>
      </c>
      <c r="AX463" s="102" t="s">
        <v>2449</v>
      </c>
      <c r="AY463" s="157" t="s">
        <v>2450</v>
      </c>
      <c r="AZ463" s="159"/>
      <c r="BF463" s="103">
        <v>45995</v>
      </c>
      <c r="BG463" s="46"/>
      <c r="BH463" s="46"/>
      <c r="BI463" s="46">
        <f t="shared" si="19"/>
        <v>0</v>
      </c>
      <c r="BJ463" s="46">
        <f t="shared" si="20"/>
        <v>0</v>
      </c>
    </row>
    <row r="464" spans="1:62" ht="120" customHeight="1" x14ac:dyDescent="0.25">
      <c r="A464" s="170" t="s">
        <v>180</v>
      </c>
      <c r="B464" s="132"/>
      <c r="C464" s="150">
        <v>0</v>
      </c>
      <c r="D464" s="150">
        <v>0</v>
      </c>
      <c r="E464" s="133">
        <v>382.2</v>
      </c>
      <c r="F464" s="134" t="s">
        <v>2451</v>
      </c>
      <c r="G464" s="86" t="s">
        <v>208</v>
      </c>
      <c r="H464" s="86" t="s">
        <v>2442</v>
      </c>
      <c r="I464" s="89"/>
      <c r="J464" s="90">
        <v>3</v>
      </c>
      <c r="K464" s="86"/>
      <c r="L464" s="86"/>
      <c r="M464" s="92" t="s">
        <v>133</v>
      </c>
      <c r="N464" s="86" t="s">
        <v>108</v>
      </c>
      <c r="O464" s="163" t="s">
        <v>322</v>
      </c>
      <c r="P464" s="163" t="s">
        <v>323</v>
      </c>
      <c r="Q464" s="91" t="s">
        <v>109</v>
      </c>
      <c r="R464" s="91" t="s">
        <v>207</v>
      </c>
      <c r="S464" s="91" t="s">
        <v>2452</v>
      </c>
      <c r="T464" s="92">
        <v>10</v>
      </c>
      <c r="U464" s="93">
        <v>32</v>
      </c>
      <c r="V464" s="94">
        <v>45803</v>
      </c>
      <c r="W464" s="94">
        <v>45957</v>
      </c>
      <c r="X464" s="95">
        <v>9785171746551</v>
      </c>
      <c r="Y464" s="96">
        <v>144</v>
      </c>
      <c r="Z464" s="97">
        <v>0.128</v>
      </c>
      <c r="AA464" s="98" t="s">
        <v>320</v>
      </c>
      <c r="AB464" s="98" t="s">
        <v>191</v>
      </c>
      <c r="AC464" s="98" t="s">
        <v>321</v>
      </c>
      <c r="AD464" s="91">
        <v>3</v>
      </c>
      <c r="AE464" s="135" t="s">
        <v>116</v>
      </c>
      <c r="AF464" s="168"/>
      <c r="AG464" s="98" t="s">
        <v>396</v>
      </c>
      <c r="AH464" s="98"/>
      <c r="AI464" s="86" t="s">
        <v>2445</v>
      </c>
      <c r="AJ464" s="101"/>
      <c r="AK464" s="91"/>
      <c r="AL464" s="100" t="s">
        <v>2453</v>
      </c>
      <c r="AM464" s="86" t="s">
        <v>256</v>
      </c>
      <c r="AN464" s="86" t="s">
        <v>236</v>
      </c>
      <c r="AO464" s="143">
        <f t="shared" si="18"/>
        <v>0</v>
      </c>
      <c r="AP464" s="85" t="s">
        <v>2454</v>
      </c>
      <c r="AQ464" s="100" t="s">
        <v>157</v>
      </c>
      <c r="AR464" s="97" t="s">
        <v>125</v>
      </c>
      <c r="AV464" s="99"/>
      <c r="AW464" s="159" t="s">
        <v>2455</v>
      </c>
      <c r="AX464" s="102" t="s">
        <v>2456</v>
      </c>
      <c r="AY464" s="157" t="s">
        <v>2456</v>
      </c>
      <c r="AZ464" s="159"/>
      <c r="BF464" s="103">
        <v>45995</v>
      </c>
      <c r="BG464" s="46"/>
      <c r="BH464" s="46"/>
      <c r="BI464" s="46">
        <f t="shared" si="19"/>
        <v>0</v>
      </c>
      <c r="BJ464" s="46">
        <f t="shared" si="20"/>
        <v>0</v>
      </c>
    </row>
    <row r="465" spans="1:62" ht="120" customHeight="1" x14ac:dyDescent="0.25">
      <c r="A465" s="170" t="s">
        <v>180</v>
      </c>
      <c r="B465" s="132"/>
      <c r="C465" s="150">
        <v>0</v>
      </c>
      <c r="D465" s="150">
        <v>0</v>
      </c>
      <c r="E465" s="133">
        <v>2312.1</v>
      </c>
      <c r="F465" s="134" t="s">
        <v>1734</v>
      </c>
      <c r="G465" s="86" t="s">
        <v>1735</v>
      </c>
      <c r="H465" s="86" t="s">
        <v>1736</v>
      </c>
      <c r="I465" s="89"/>
      <c r="J465" s="90">
        <v>3</v>
      </c>
      <c r="K465" s="86"/>
      <c r="L465" s="86"/>
      <c r="M465" s="92" t="s">
        <v>144</v>
      </c>
      <c r="N465" s="86" t="s">
        <v>108</v>
      </c>
      <c r="O465" s="163" t="s">
        <v>241</v>
      </c>
      <c r="P465" s="163" t="s">
        <v>388</v>
      </c>
      <c r="Q465" s="91" t="s">
        <v>109</v>
      </c>
      <c r="R465" s="91" t="s">
        <v>207</v>
      </c>
      <c r="S465" s="91" t="s">
        <v>1737</v>
      </c>
      <c r="T465" s="92">
        <v>10</v>
      </c>
      <c r="U465" s="93">
        <v>4</v>
      </c>
      <c r="V465" s="94">
        <v>45917</v>
      </c>
      <c r="W465" s="94">
        <v>45992</v>
      </c>
      <c r="X465" s="95">
        <v>9785171205669</v>
      </c>
      <c r="Y465" s="96">
        <v>752</v>
      </c>
      <c r="Z465" s="97">
        <v>1.08</v>
      </c>
      <c r="AA465" s="98" t="s">
        <v>187</v>
      </c>
      <c r="AB465" s="98" t="s">
        <v>228</v>
      </c>
      <c r="AC465" s="98" t="s">
        <v>188</v>
      </c>
      <c r="AD465" s="91" t="s">
        <v>110</v>
      </c>
      <c r="AE465" s="135" t="s">
        <v>116</v>
      </c>
      <c r="AF465" s="168"/>
      <c r="AG465" s="98" t="s">
        <v>1738</v>
      </c>
      <c r="AH465" s="98"/>
      <c r="AI465" s="86" t="s">
        <v>1739</v>
      </c>
      <c r="AJ465" s="101"/>
      <c r="AK465" s="91" t="s">
        <v>1740</v>
      </c>
      <c r="AL465" s="100" t="s">
        <v>1741</v>
      </c>
      <c r="AM465" s="86" t="s">
        <v>280</v>
      </c>
      <c r="AN465" s="86" t="s">
        <v>236</v>
      </c>
      <c r="AO465" s="143">
        <f t="shared" si="18"/>
        <v>0</v>
      </c>
      <c r="AP465" s="85" t="s">
        <v>1742</v>
      </c>
      <c r="AQ465" s="100" t="s">
        <v>157</v>
      </c>
      <c r="AR465" s="97" t="s">
        <v>125</v>
      </c>
      <c r="AV465" s="99"/>
      <c r="AW465" s="159" t="s">
        <v>1743</v>
      </c>
      <c r="AX465" s="102"/>
      <c r="AY465" s="157" t="s">
        <v>1744</v>
      </c>
      <c r="AZ465" s="159" t="s">
        <v>430</v>
      </c>
      <c r="BF465" s="103">
        <v>45993</v>
      </c>
      <c r="BG465" s="46"/>
      <c r="BH465" s="46"/>
      <c r="BI465" s="46">
        <f t="shared" si="19"/>
        <v>0</v>
      </c>
      <c r="BJ465" s="46">
        <f t="shared" si="20"/>
        <v>0</v>
      </c>
    </row>
    <row r="466" spans="1:62" ht="120" customHeight="1" x14ac:dyDescent="0.25">
      <c r="A466" s="170" t="s">
        <v>180</v>
      </c>
      <c r="B466" s="132"/>
      <c r="C466" s="150">
        <v>0</v>
      </c>
      <c r="D466" s="150">
        <v>0</v>
      </c>
      <c r="E466" s="133">
        <v>604.80000000000007</v>
      </c>
      <c r="F466" s="134" t="s">
        <v>4181</v>
      </c>
      <c r="G466" s="86" t="s">
        <v>4182</v>
      </c>
      <c r="H466" s="86" t="s">
        <v>4183</v>
      </c>
      <c r="I466" s="89"/>
      <c r="J466" s="90" t="s">
        <v>266</v>
      </c>
      <c r="K466" s="86"/>
      <c r="L466" s="86"/>
      <c r="M466" s="92" t="s">
        <v>151</v>
      </c>
      <c r="N466" s="86" t="s">
        <v>108</v>
      </c>
      <c r="O466" s="163" t="s">
        <v>182</v>
      </c>
      <c r="P466" s="163" t="s">
        <v>182</v>
      </c>
      <c r="Q466" s="91" t="s">
        <v>109</v>
      </c>
      <c r="R466" s="91" t="s">
        <v>207</v>
      </c>
      <c r="S466" s="91" t="s">
        <v>4184</v>
      </c>
      <c r="T466" s="92">
        <v>10</v>
      </c>
      <c r="U466" s="93">
        <v>12</v>
      </c>
      <c r="V466" s="94">
        <v>45996</v>
      </c>
      <c r="W466" s="94">
        <v>45996</v>
      </c>
      <c r="X466" s="95">
        <v>9785171809362</v>
      </c>
      <c r="Y466" s="96">
        <v>352</v>
      </c>
      <c r="Z466" s="97">
        <v>0.28299999999999997</v>
      </c>
      <c r="AA466" s="98" t="s">
        <v>145</v>
      </c>
      <c r="AB466" s="98" t="s">
        <v>174</v>
      </c>
      <c r="AC466" s="98" t="s">
        <v>146</v>
      </c>
      <c r="AD466" s="91" t="s">
        <v>110</v>
      </c>
      <c r="AE466" s="169" t="s">
        <v>196</v>
      </c>
      <c r="AF466" s="168"/>
      <c r="AG466" s="98" t="s">
        <v>456</v>
      </c>
      <c r="AH466" s="98"/>
      <c r="AI466" s="86" t="s">
        <v>4185</v>
      </c>
      <c r="AJ466" s="101"/>
      <c r="AK466" s="91"/>
      <c r="AL466" s="100" t="s">
        <v>4186</v>
      </c>
      <c r="AM466" s="86" t="s">
        <v>158</v>
      </c>
      <c r="AN466" s="86" t="s">
        <v>153</v>
      </c>
      <c r="AO466" s="143">
        <f t="shared" ref="AO466:AO529" si="21">C466*U466+D466</f>
        <v>0</v>
      </c>
      <c r="AP466" s="85" t="s">
        <v>4187</v>
      </c>
      <c r="AQ466" s="100" t="s">
        <v>111</v>
      </c>
      <c r="AR466" s="97" t="s">
        <v>125</v>
      </c>
      <c r="AV466" s="99"/>
      <c r="AW466" s="159" t="s">
        <v>4188</v>
      </c>
      <c r="AX466" s="102" t="s">
        <v>4189</v>
      </c>
      <c r="AY466" s="157" t="s">
        <v>4190</v>
      </c>
      <c r="AZ466" s="159"/>
      <c r="BF466" s="103">
        <v>46000</v>
      </c>
      <c r="BG466" s="46"/>
      <c r="BH466" s="46"/>
      <c r="BI466" s="46">
        <f t="shared" ref="BI466:BI529" si="22">AO466*E466</f>
        <v>0</v>
      </c>
      <c r="BJ466" s="46">
        <f t="shared" ref="BJ466:BJ529" si="23">AO466*Z466</f>
        <v>0</v>
      </c>
    </row>
    <row r="467" spans="1:62" ht="120" customHeight="1" x14ac:dyDescent="0.25">
      <c r="A467" s="170" t="s">
        <v>180</v>
      </c>
      <c r="B467" s="132"/>
      <c r="C467" s="150">
        <v>0</v>
      </c>
      <c r="D467" s="150">
        <v>0</v>
      </c>
      <c r="E467" s="133">
        <v>585.9</v>
      </c>
      <c r="F467" s="134" t="s">
        <v>5010</v>
      </c>
      <c r="G467" s="86" t="s">
        <v>5011</v>
      </c>
      <c r="H467" s="86" t="s">
        <v>5012</v>
      </c>
      <c r="I467" s="89"/>
      <c r="J467" s="90">
        <v>4</v>
      </c>
      <c r="K467" s="86"/>
      <c r="L467" s="86"/>
      <c r="M467" s="92" t="s">
        <v>138</v>
      </c>
      <c r="N467" s="86" t="s">
        <v>108</v>
      </c>
      <c r="O467" s="163" t="s">
        <v>148</v>
      </c>
      <c r="P467" s="163" t="s">
        <v>1421</v>
      </c>
      <c r="Q467" s="91" t="s">
        <v>109</v>
      </c>
      <c r="R467" s="91" t="s">
        <v>207</v>
      </c>
      <c r="S467" s="91" t="s">
        <v>5013</v>
      </c>
      <c r="T467" s="92">
        <v>10</v>
      </c>
      <c r="U467" s="93">
        <v>20</v>
      </c>
      <c r="V467" s="94">
        <v>45370</v>
      </c>
      <c r="W467" s="94">
        <v>45999</v>
      </c>
      <c r="X467" s="95">
        <v>9785171603250</v>
      </c>
      <c r="Y467" s="96">
        <v>128</v>
      </c>
      <c r="Z467" s="97">
        <v>0.28100000000000003</v>
      </c>
      <c r="AA467" s="98" t="s">
        <v>168</v>
      </c>
      <c r="AB467" s="98" t="s">
        <v>159</v>
      </c>
      <c r="AC467" s="98" t="s">
        <v>169</v>
      </c>
      <c r="AD467" s="91" t="s">
        <v>110</v>
      </c>
      <c r="AE467" s="135" t="s">
        <v>116</v>
      </c>
      <c r="AF467" s="168"/>
      <c r="AG467" s="98" t="s">
        <v>1789</v>
      </c>
      <c r="AH467" s="98"/>
      <c r="AI467" s="86" t="s">
        <v>5014</v>
      </c>
      <c r="AJ467" s="101" t="s">
        <v>141</v>
      </c>
      <c r="AK467" s="91" t="s">
        <v>5015</v>
      </c>
      <c r="AL467" s="100" t="s">
        <v>5016</v>
      </c>
      <c r="AM467" s="86" t="s">
        <v>269</v>
      </c>
      <c r="AN467" s="86" t="s">
        <v>142</v>
      </c>
      <c r="AO467" s="143">
        <f t="shared" si="21"/>
        <v>0</v>
      </c>
      <c r="AP467" s="85" t="s">
        <v>5017</v>
      </c>
      <c r="AQ467" s="100" t="s">
        <v>143</v>
      </c>
      <c r="AR467" s="97" t="s">
        <v>125</v>
      </c>
      <c r="AV467" s="99"/>
      <c r="AW467" s="159" t="s">
        <v>5018</v>
      </c>
      <c r="AX467" s="102"/>
      <c r="AY467" s="157" t="s">
        <v>5019</v>
      </c>
      <c r="AZ467" s="159"/>
      <c r="BF467" s="103">
        <v>46002</v>
      </c>
      <c r="BG467" s="46"/>
      <c r="BH467" s="46"/>
      <c r="BI467" s="46">
        <f t="shared" si="22"/>
        <v>0</v>
      </c>
      <c r="BJ467" s="46">
        <f t="shared" si="23"/>
        <v>0</v>
      </c>
    </row>
    <row r="468" spans="1:62" ht="120" customHeight="1" x14ac:dyDescent="0.25">
      <c r="A468" s="170" t="s">
        <v>180</v>
      </c>
      <c r="B468" s="132"/>
      <c r="C468" s="150">
        <v>0</v>
      </c>
      <c r="D468" s="150">
        <v>0</v>
      </c>
      <c r="E468" s="133">
        <v>472.5</v>
      </c>
      <c r="F468" s="134" t="s">
        <v>4191</v>
      </c>
      <c r="G468" s="86" t="s">
        <v>4192</v>
      </c>
      <c r="H468" s="86" t="s">
        <v>4193</v>
      </c>
      <c r="I468" s="89"/>
      <c r="J468" s="90">
        <v>4</v>
      </c>
      <c r="K468" s="86"/>
      <c r="L468" s="86"/>
      <c r="M468" s="92" t="s">
        <v>133</v>
      </c>
      <c r="N468" s="86" t="s">
        <v>108</v>
      </c>
      <c r="O468" s="163" t="s">
        <v>223</v>
      </c>
      <c r="P468" s="163" t="s">
        <v>449</v>
      </c>
      <c r="Q468" s="91" t="s">
        <v>109</v>
      </c>
      <c r="R468" s="91" t="s">
        <v>207</v>
      </c>
      <c r="S468" s="91" t="s">
        <v>4194</v>
      </c>
      <c r="T468" s="92">
        <v>20</v>
      </c>
      <c r="U468" s="93">
        <v>18</v>
      </c>
      <c r="V468" s="94">
        <v>45800</v>
      </c>
      <c r="W468" s="94">
        <v>45999</v>
      </c>
      <c r="X468" s="95">
        <v>9785171737078</v>
      </c>
      <c r="Y468" s="96">
        <v>288</v>
      </c>
      <c r="Z468" s="97">
        <v>0.29699999999999999</v>
      </c>
      <c r="AA468" s="98" t="s">
        <v>145</v>
      </c>
      <c r="AB468" s="98" t="s">
        <v>192</v>
      </c>
      <c r="AC468" s="98" t="s">
        <v>146</v>
      </c>
      <c r="AD468" s="91" t="s">
        <v>110</v>
      </c>
      <c r="AE468" s="135" t="s">
        <v>116</v>
      </c>
      <c r="AF468" s="168"/>
      <c r="AG468" s="98" t="s">
        <v>4195</v>
      </c>
      <c r="AH468" s="98"/>
      <c r="AI468" s="86" t="s">
        <v>4196</v>
      </c>
      <c r="AJ468" s="101"/>
      <c r="AK468" s="91"/>
      <c r="AL468" s="100" t="s">
        <v>4197</v>
      </c>
      <c r="AM468" s="86" t="s">
        <v>476</v>
      </c>
      <c r="AN468" s="86" t="s">
        <v>236</v>
      </c>
      <c r="AO468" s="143">
        <f t="shared" si="21"/>
        <v>0</v>
      </c>
      <c r="AP468" s="85" t="s">
        <v>4198</v>
      </c>
      <c r="AQ468" s="100" t="s">
        <v>111</v>
      </c>
      <c r="AR468" s="97" t="s">
        <v>125</v>
      </c>
      <c r="AV468" s="99"/>
      <c r="AW468" s="159" t="s">
        <v>4199</v>
      </c>
      <c r="AX468" s="102"/>
      <c r="AY468" s="157" t="s">
        <v>4200</v>
      </c>
      <c r="AZ468" s="159"/>
      <c r="BF468" s="103">
        <v>46000</v>
      </c>
      <c r="BG468" s="46"/>
      <c r="BH468" s="46"/>
      <c r="BI468" s="46">
        <f t="shared" si="22"/>
        <v>0</v>
      </c>
      <c r="BJ468" s="46">
        <f t="shared" si="23"/>
        <v>0</v>
      </c>
    </row>
    <row r="469" spans="1:62" ht="120" customHeight="1" x14ac:dyDescent="0.25">
      <c r="A469" s="170" t="s">
        <v>180</v>
      </c>
      <c r="B469" s="132"/>
      <c r="C469" s="150">
        <v>0</v>
      </c>
      <c r="D469" s="150">
        <v>0</v>
      </c>
      <c r="E469" s="133">
        <v>541.80000000000007</v>
      </c>
      <c r="F469" s="134" t="s">
        <v>4603</v>
      </c>
      <c r="G469" s="86" t="s">
        <v>4604</v>
      </c>
      <c r="H469" s="86" t="s">
        <v>4731</v>
      </c>
      <c r="I469" s="89"/>
      <c r="J469" s="90" t="s">
        <v>197</v>
      </c>
      <c r="K469" s="86"/>
      <c r="L469" s="86"/>
      <c r="M469" s="92" t="s">
        <v>151</v>
      </c>
      <c r="N469" s="86" t="s">
        <v>108</v>
      </c>
      <c r="O469" s="163" t="s">
        <v>209</v>
      </c>
      <c r="P469" s="163" t="s">
        <v>209</v>
      </c>
      <c r="Q469" s="91" t="s">
        <v>109</v>
      </c>
      <c r="R469" s="91" t="s">
        <v>207</v>
      </c>
      <c r="S469" s="91" t="s">
        <v>4732</v>
      </c>
      <c r="T469" s="92">
        <v>10</v>
      </c>
      <c r="U469" s="93">
        <v>6</v>
      </c>
      <c r="V469" s="94">
        <v>45995</v>
      </c>
      <c r="W469" s="94">
        <v>45995</v>
      </c>
      <c r="X469" s="95">
        <v>9785171797591</v>
      </c>
      <c r="Y469" s="96">
        <v>352</v>
      </c>
      <c r="Z469" s="97">
        <v>0.29399999999999998</v>
      </c>
      <c r="AA469" s="98" t="s">
        <v>145</v>
      </c>
      <c r="AB469" s="98" t="s">
        <v>160</v>
      </c>
      <c r="AC469" s="98" t="s">
        <v>146</v>
      </c>
      <c r="AD469" s="91">
        <v>3</v>
      </c>
      <c r="AE469" s="169" t="s">
        <v>196</v>
      </c>
      <c r="AF469" s="168"/>
      <c r="AG469" s="98" t="s">
        <v>289</v>
      </c>
      <c r="AH469" s="98"/>
      <c r="AI469" s="86" t="s">
        <v>4733</v>
      </c>
      <c r="AJ469" s="101"/>
      <c r="AK469" s="91"/>
      <c r="AL469" s="100" t="s">
        <v>4734</v>
      </c>
      <c r="AM469" s="86" t="s">
        <v>158</v>
      </c>
      <c r="AN469" s="86" t="s">
        <v>153</v>
      </c>
      <c r="AO469" s="143">
        <f t="shared" si="21"/>
        <v>0</v>
      </c>
      <c r="AP469" s="85" t="s">
        <v>4735</v>
      </c>
      <c r="AQ469" s="100" t="s">
        <v>111</v>
      </c>
      <c r="AR469" s="97" t="s">
        <v>125</v>
      </c>
      <c r="AV469" s="99" t="s">
        <v>121</v>
      </c>
      <c r="AW469" s="159" t="s">
        <v>4736</v>
      </c>
      <c r="AX469" s="102" t="s">
        <v>4737</v>
      </c>
      <c r="AY469" s="157" t="s">
        <v>4738</v>
      </c>
      <c r="AZ469" s="159"/>
      <c r="BF469" s="103">
        <v>46001</v>
      </c>
      <c r="BG469" s="46"/>
      <c r="BH469" s="46"/>
      <c r="BI469" s="46">
        <f t="shared" si="22"/>
        <v>0</v>
      </c>
      <c r="BJ469" s="46">
        <f t="shared" si="23"/>
        <v>0</v>
      </c>
    </row>
    <row r="470" spans="1:62" ht="120" customHeight="1" x14ac:dyDescent="0.25">
      <c r="A470" s="170" t="s">
        <v>180</v>
      </c>
      <c r="B470" s="132"/>
      <c r="C470" s="150">
        <v>0</v>
      </c>
      <c r="D470" s="150">
        <v>0</v>
      </c>
      <c r="E470" s="133">
        <v>541.80000000000007</v>
      </c>
      <c r="F470" s="134" t="s">
        <v>5020</v>
      </c>
      <c r="G470" s="86" t="s">
        <v>5021</v>
      </c>
      <c r="H470" s="86" t="s">
        <v>5022</v>
      </c>
      <c r="I470" s="89"/>
      <c r="J470" s="90" t="s">
        <v>198</v>
      </c>
      <c r="K470" s="86"/>
      <c r="L470" s="86"/>
      <c r="M470" s="92" t="s">
        <v>151</v>
      </c>
      <c r="N470" s="86" t="s">
        <v>108</v>
      </c>
      <c r="O470" s="163" t="s">
        <v>222</v>
      </c>
      <c r="P470" s="163" t="s">
        <v>222</v>
      </c>
      <c r="Q470" s="91" t="s">
        <v>109</v>
      </c>
      <c r="R470" s="91" t="s">
        <v>207</v>
      </c>
      <c r="S470" s="91" t="s">
        <v>5023</v>
      </c>
      <c r="T470" s="92">
        <v>10</v>
      </c>
      <c r="U470" s="93">
        <v>14</v>
      </c>
      <c r="V470" s="94">
        <v>45971</v>
      </c>
      <c r="W470" s="94">
        <v>45971</v>
      </c>
      <c r="X470" s="95">
        <v>9785171677541</v>
      </c>
      <c r="Y470" s="96">
        <v>320</v>
      </c>
      <c r="Z470" s="97">
        <v>0.26700000000000002</v>
      </c>
      <c r="AA470" s="98" t="s">
        <v>145</v>
      </c>
      <c r="AB470" s="98" t="s">
        <v>174</v>
      </c>
      <c r="AC470" s="98" t="s">
        <v>146</v>
      </c>
      <c r="AD470" s="91" t="s">
        <v>110</v>
      </c>
      <c r="AE470" s="135" t="s">
        <v>196</v>
      </c>
      <c r="AF470" s="168"/>
      <c r="AG470" s="98" t="s">
        <v>252</v>
      </c>
      <c r="AH470" s="98"/>
      <c r="AI470" s="86" t="s">
        <v>5024</v>
      </c>
      <c r="AJ470" s="101"/>
      <c r="AK470" s="91" t="s">
        <v>5025</v>
      </c>
      <c r="AL470" s="100" t="s">
        <v>5026</v>
      </c>
      <c r="AM470" s="86" t="s">
        <v>281</v>
      </c>
      <c r="AN470" s="86" t="s">
        <v>153</v>
      </c>
      <c r="AO470" s="143">
        <f t="shared" si="21"/>
        <v>0</v>
      </c>
      <c r="AP470" s="85" t="s">
        <v>5027</v>
      </c>
      <c r="AQ470" s="100" t="s">
        <v>111</v>
      </c>
      <c r="AR470" s="97" t="s">
        <v>125</v>
      </c>
      <c r="AV470" s="99"/>
      <c r="AW470" s="159" t="s">
        <v>5028</v>
      </c>
      <c r="AX470" s="102"/>
      <c r="AY470" s="157" t="s">
        <v>5029</v>
      </c>
      <c r="AZ470" s="159"/>
      <c r="BF470" s="103">
        <v>46002</v>
      </c>
      <c r="BG470" s="46"/>
      <c r="BH470" s="46"/>
      <c r="BI470" s="46">
        <f t="shared" si="22"/>
        <v>0</v>
      </c>
      <c r="BJ470" s="46">
        <f t="shared" si="23"/>
        <v>0</v>
      </c>
    </row>
    <row r="471" spans="1:62" ht="120" customHeight="1" x14ac:dyDescent="0.25">
      <c r="A471" s="170" t="s">
        <v>180</v>
      </c>
      <c r="B471" s="132"/>
      <c r="C471" s="150">
        <v>0</v>
      </c>
      <c r="D471" s="150">
        <v>0</v>
      </c>
      <c r="E471" s="133">
        <v>428.40000000000003</v>
      </c>
      <c r="F471" s="134" t="s">
        <v>3647</v>
      </c>
      <c r="G471" s="86" t="s">
        <v>3648</v>
      </c>
      <c r="H471" s="86" t="s">
        <v>434</v>
      </c>
      <c r="I471" s="89"/>
      <c r="J471" s="90">
        <v>7</v>
      </c>
      <c r="K471" s="86"/>
      <c r="L471" s="86"/>
      <c r="M471" s="92" t="s">
        <v>133</v>
      </c>
      <c r="N471" s="86" t="s">
        <v>108</v>
      </c>
      <c r="O471" s="163" t="s">
        <v>173</v>
      </c>
      <c r="P471" s="163" t="s">
        <v>189</v>
      </c>
      <c r="Q471" s="91" t="s">
        <v>109</v>
      </c>
      <c r="R471" s="91" t="s">
        <v>207</v>
      </c>
      <c r="S471" s="91" t="s">
        <v>3649</v>
      </c>
      <c r="T471" s="92">
        <v>10</v>
      </c>
      <c r="U471" s="93">
        <v>24</v>
      </c>
      <c r="V471" s="94">
        <v>45079</v>
      </c>
      <c r="W471" s="94">
        <v>45996</v>
      </c>
      <c r="X471" s="95">
        <v>9785171564698</v>
      </c>
      <c r="Y471" s="96">
        <v>256</v>
      </c>
      <c r="Z471" s="97">
        <v>0.19400000000000001</v>
      </c>
      <c r="AA471" s="98" t="s">
        <v>170</v>
      </c>
      <c r="AB471" s="98" t="s">
        <v>228</v>
      </c>
      <c r="AC471" s="98" t="s">
        <v>171</v>
      </c>
      <c r="AD471" s="91">
        <v>3</v>
      </c>
      <c r="AE471" s="135" t="s">
        <v>116</v>
      </c>
      <c r="AF471" s="168"/>
      <c r="AG471" s="98" t="s">
        <v>2979</v>
      </c>
      <c r="AH471" s="98"/>
      <c r="AI471" s="86" t="s">
        <v>435</v>
      </c>
      <c r="AJ471" s="101"/>
      <c r="AK471" s="91" t="s">
        <v>3650</v>
      </c>
      <c r="AL471" s="100" t="s">
        <v>3651</v>
      </c>
      <c r="AM471" s="86" t="s">
        <v>234</v>
      </c>
      <c r="AN471" s="86" t="s">
        <v>236</v>
      </c>
      <c r="AO471" s="143">
        <f t="shared" si="21"/>
        <v>0</v>
      </c>
      <c r="AP471" s="85" t="s">
        <v>3652</v>
      </c>
      <c r="AQ471" s="100" t="s">
        <v>111</v>
      </c>
      <c r="AR471" s="97" t="s">
        <v>125</v>
      </c>
      <c r="AV471" s="99"/>
      <c r="AW471" s="159" t="s">
        <v>3653</v>
      </c>
      <c r="AX471" s="102"/>
      <c r="AY471" s="157" t="s">
        <v>3654</v>
      </c>
      <c r="AZ471" s="159"/>
      <c r="BF471" s="103">
        <v>45999</v>
      </c>
      <c r="BG471" s="46"/>
      <c r="BH471" s="46"/>
      <c r="BI471" s="46">
        <f t="shared" si="22"/>
        <v>0</v>
      </c>
      <c r="BJ471" s="46">
        <f t="shared" si="23"/>
        <v>0</v>
      </c>
    </row>
    <row r="472" spans="1:62" ht="120" customHeight="1" x14ac:dyDescent="0.25">
      <c r="A472" s="170" t="s">
        <v>180</v>
      </c>
      <c r="B472" s="132"/>
      <c r="C472" s="150">
        <v>0</v>
      </c>
      <c r="D472" s="150">
        <v>0</v>
      </c>
      <c r="E472" s="133">
        <v>516.6</v>
      </c>
      <c r="F472" s="134" t="s">
        <v>4739</v>
      </c>
      <c r="G472" s="86" t="s">
        <v>4740</v>
      </c>
      <c r="H472" s="86" t="s">
        <v>434</v>
      </c>
      <c r="I472" s="89"/>
      <c r="J472" s="90">
        <v>4</v>
      </c>
      <c r="K472" s="86"/>
      <c r="L472" s="86"/>
      <c r="M472" s="92" t="s">
        <v>133</v>
      </c>
      <c r="N472" s="86" t="s">
        <v>108</v>
      </c>
      <c r="O472" s="163" t="s">
        <v>173</v>
      </c>
      <c r="P472" s="163" t="s">
        <v>189</v>
      </c>
      <c r="Q472" s="91" t="s">
        <v>109</v>
      </c>
      <c r="R472" s="91" t="s">
        <v>207</v>
      </c>
      <c r="S472" s="91" t="s">
        <v>4741</v>
      </c>
      <c r="T472" s="92">
        <v>10</v>
      </c>
      <c r="U472" s="93">
        <v>4</v>
      </c>
      <c r="V472" s="94">
        <v>45698</v>
      </c>
      <c r="W472" s="94">
        <v>45996</v>
      </c>
      <c r="X472" s="95">
        <v>9785171701321</v>
      </c>
      <c r="Y472" s="96">
        <v>768</v>
      </c>
      <c r="Z472" s="97">
        <v>0.39</v>
      </c>
      <c r="AA472" s="98" t="s">
        <v>170</v>
      </c>
      <c r="AB472" s="98" t="s">
        <v>183</v>
      </c>
      <c r="AC472" s="98" t="s">
        <v>171</v>
      </c>
      <c r="AD472" s="91">
        <v>3</v>
      </c>
      <c r="AE472" s="135" t="s">
        <v>116</v>
      </c>
      <c r="AF472" s="168"/>
      <c r="AG472" s="98" t="s">
        <v>446</v>
      </c>
      <c r="AH472" s="98"/>
      <c r="AI472" s="86" t="s">
        <v>435</v>
      </c>
      <c r="AJ472" s="101"/>
      <c r="AK472" s="91" t="s">
        <v>4742</v>
      </c>
      <c r="AL472" s="100" t="s">
        <v>4743</v>
      </c>
      <c r="AM472" s="86" t="s">
        <v>234</v>
      </c>
      <c r="AN472" s="86" t="s">
        <v>236</v>
      </c>
      <c r="AO472" s="143">
        <f t="shared" si="21"/>
        <v>0</v>
      </c>
      <c r="AP472" s="85" t="s">
        <v>4744</v>
      </c>
      <c r="AQ472" s="100" t="s">
        <v>111</v>
      </c>
      <c r="AR472" s="97" t="s">
        <v>125</v>
      </c>
      <c r="AV472" s="99"/>
      <c r="AW472" s="159" t="s">
        <v>4745</v>
      </c>
      <c r="AX472" s="102"/>
      <c r="AY472" s="157" t="s">
        <v>4746</v>
      </c>
      <c r="AZ472" s="159"/>
      <c r="BF472" s="103">
        <v>46001</v>
      </c>
      <c r="BG472" s="46"/>
      <c r="BH472" s="46"/>
      <c r="BI472" s="46">
        <f t="shared" si="22"/>
        <v>0</v>
      </c>
      <c r="BJ472" s="46">
        <f t="shared" si="23"/>
        <v>0</v>
      </c>
    </row>
    <row r="473" spans="1:62" ht="120" customHeight="1" x14ac:dyDescent="0.25">
      <c r="A473" s="170" t="s">
        <v>180</v>
      </c>
      <c r="B473" s="132"/>
      <c r="C473" s="150">
        <v>0</v>
      </c>
      <c r="D473" s="150">
        <v>0</v>
      </c>
      <c r="E473" s="133">
        <v>428.40000000000003</v>
      </c>
      <c r="F473" s="134" t="s">
        <v>3655</v>
      </c>
      <c r="G473" s="86" t="s">
        <v>3534</v>
      </c>
      <c r="H473" s="86" t="s">
        <v>434</v>
      </c>
      <c r="I473" s="89"/>
      <c r="J473" s="90">
        <v>4</v>
      </c>
      <c r="K473" s="86"/>
      <c r="L473" s="86"/>
      <c r="M473" s="92" t="s">
        <v>133</v>
      </c>
      <c r="N473" s="86" t="s">
        <v>108</v>
      </c>
      <c r="O473" s="163" t="s">
        <v>173</v>
      </c>
      <c r="P473" s="163" t="s">
        <v>189</v>
      </c>
      <c r="Q473" s="91" t="s">
        <v>109</v>
      </c>
      <c r="R473" s="91" t="s">
        <v>207</v>
      </c>
      <c r="S473" s="91" t="s">
        <v>3656</v>
      </c>
      <c r="T473" s="92">
        <v>10</v>
      </c>
      <c r="U473" s="93">
        <v>16</v>
      </c>
      <c r="V473" s="94">
        <v>44859</v>
      </c>
      <c r="W473" s="94">
        <v>45996</v>
      </c>
      <c r="X473" s="95">
        <v>9785171518738</v>
      </c>
      <c r="Y473" s="96">
        <v>320</v>
      </c>
      <c r="Z473" s="97">
        <v>0.23300000000000001</v>
      </c>
      <c r="AA473" s="98" t="s">
        <v>170</v>
      </c>
      <c r="AB473" s="98" t="s">
        <v>136</v>
      </c>
      <c r="AC473" s="98" t="s">
        <v>171</v>
      </c>
      <c r="AD473" s="91">
        <v>3</v>
      </c>
      <c r="AE473" s="135" t="s">
        <v>116</v>
      </c>
      <c r="AF473" s="168"/>
      <c r="AG473" s="98" t="s">
        <v>513</v>
      </c>
      <c r="AH473" s="98"/>
      <c r="AI473" s="86" t="s">
        <v>435</v>
      </c>
      <c r="AJ473" s="101"/>
      <c r="AK473" s="91"/>
      <c r="AL473" s="100" t="s">
        <v>3657</v>
      </c>
      <c r="AM473" s="86" t="s">
        <v>238</v>
      </c>
      <c r="AN473" s="86" t="s">
        <v>236</v>
      </c>
      <c r="AO473" s="143">
        <f t="shared" si="21"/>
        <v>0</v>
      </c>
      <c r="AP473" s="85" t="s">
        <v>3658</v>
      </c>
      <c r="AQ473" s="100" t="s">
        <v>111</v>
      </c>
      <c r="AR473" s="97" t="s">
        <v>125</v>
      </c>
      <c r="AV473" s="99"/>
      <c r="AW473" s="159" t="s">
        <v>3659</v>
      </c>
      <c r="AX473" s="102"/>
      <c r="AY473" s="157" t="s">
        <v>3660</v>
      </c>
      <c r="AZ473" s="159"/>
      <c r="BF473" s="103">
        <v>45999</v>
      </c>
      <c r="BG473" s="46"/>
      <c r="BH473" s="46"/>
      <c r="BI473" s="46">
        <f t="shared" si="22"/>
        <v>0</v>
      </c>
      <c r="BJ473" s="46">
        <f t="shared" si="23"/>
        <v>0</v>
      </c>
    </row>
    <row r="474" spans="1:62" ht="120" customHeight="1" x14ac:dyDescent="0.25">
      <c r="A474" s="170" t="s">
        <v>180</v>
      </c>
      <c r="B474" s="132"/>
      <c r="C474" s="150">
        <v>0</v>
      </c>
      <c r="D474" s="150">
        <v>0</v>
      </c>
      <c r="E474" s="133">
        <v>472.5</v>
      </c>
      <c r="F474" s="134" t="s">
        <v>3661</v>
      </c>
      <c r="G474" s="86" t="s">
        <v>616</v>
      </c>
      <c r="H474" s="86" t="s">
        <v>434</v>
      </c>
      <c r="I474" s="89"/>
      <c r="J474" s="90">
        <v>4</v>
      </c>
      <c r="K474" s="86"/>
      <c r="L474" s="86"/>
      <c r="M474" s="92" t="s">
        <v>133</v>
      </c>
      <c r="N474" s="86" t="s">
        <v>108</v>
      </c>
      <c r="O474" s="163" t="s">
        <v>173</v>
      </c>
      <c r="P474" s="163" t="s">
        <v>189</v>
      </c>
      <c r="Q474" s="91" t="s">
        <v>109</v>
      </c>
      <c r="R474" s="91" t="s">
        <v>207</v>
      </c>
      <c r="S474" s="91" t="s">
        <v>3662</v>
      </c>
      <c r="T474" s="92">
        <v>10</v>
      </c>
      <c r="U474" s="93">
        <v>16</v>
      </c>
      <c r="V474" s="94">
        <v>44511</v>
      </c>
      <c r="W474" s="94">
        <v>45996</v>
      </c>
      <c r="X474" s="95">
        <v>9785171447571</v>
      </c>
      <c r="Y474" s="96">
        <v>384</v>
      </c>
      <c r="Z474" s="97">
        <v>0.26300000000000001</v>
      </c>
      <c r="AA474" s="98" t="s">
        <v>170</v>
      </c>
      <c r="AB474" s="98" t="s">
        <v>164</v>
      </c>
      <c r="AC474" s="98" t="s">
        <v>171</v>
      </c>
      <c r="AD474" s="91">
        <v>3</v>
      </c>
      <c r="AE474" s="135" t="s">
        <v>116</v>
      </c>
      <c r="AF474" s="168"/>
      <c r="AG474" s="98" t="s">
        <v>617</v>
      </c>
      <c r="AH474" s="98"/>
      <c r="AI474" s="86" t="s">
        <v>435</v>
      </c>
      <c r="AJ474" s="101"/>
      <c r="AK474" s="91" t="s">
        <v>3663</v>
      </c>
      <c r="AL474" s="100" t="s">
        <v>3664</v>
      </c>
      <c r="AM474" s="86" t="s">
        <v>238</v>
      </c>
      <c r="AN474" s="86" t="s">
        <v>236</v>
      </c>
      <c r="AO474" s="143">
        <f t="shared" si="21"/>
        <v>0</v>
      </c>
      <c r="AP474" s="85" t="s">
        <v>3665</v>
      </c>
      <c r="AQ474" s="100" t="s">
        <v>111</v>
      </c>
      <c r="AR474" s="97" t="s">
        <v>125</v>
      </c>
      <c r="AV474" s="99"/>
      <c r="AW474" s="159" t="s">
        <v>3666</v>
      </c>
      <c r="AX474" s="102" t="s">
        <v>3667</v>
      </c>
      <c r="AY474" s="157" t="s">
        <v>3668</v>
      </c>
      <c r="AZ474" s="159"/>
      <c r="BF474" s="103">
        <v>45999</v>
      </c>
      <c r="BG474" s="46"/>
      <c r="BH474" s="46"/>
      <c r="BI474" s="46">
        <f t="shared" si="22"/>
        <v>0</v>
      </c>
      <c r="BJ474" s="46">
        <f t="shared" si="23"/>
        <v>0</v>
      </c>
    </row>
    <row r="475" spans="1:62" ht="120" customHeight="1" x14ac:dyDescent="0.25">
      <c r="A475" s="170" t="s">
        <v>180</v>
      </c>
      <c r="B475" s="132"/>
      <c r="C475" s="150">
        <v>0</v>
      </c>
      <c r="D475" s="150">
        <v>0</v>
      </c>
      <c r="E475" s="133">
        <v>428.40000000000003</v>
      </c>
      <c r="F475" s="134" t="s">
        <v>3669</v>
      </c>
      <c r="G475" s="86" t="s">
        <v>3670</v>
      </c>
      <c r="H475" s="86" t="s">
        <v>434</v>
      </c>
      <c r="I475" s="89"/>
      <c r="J475" s="90">
        <v>5</v>
      </c>
      <c r="K475" s="86"/>
      <c r="L475" s="86"/>
      <c r="M475" s="92" t="s">
        <v>133</v>
      </c>
      <c r="N475" s="86" t="s">
        <v>108</v>
      </c>
      <c r="O475" s="163" t="s">
        <v>173</v>
      </c>
      <c r="P475" s="163" t="s">
        <v>189</v>
      </c>
      <c r="Q475" s="91" t="s">
        <v>109</v>
      </c>
      <c r="R475" s="91" t="s">
        <v>207</v>
      </c>
      <c r="S475" s="91" t="s">
        <v>3671</v>
      </c>
      <c r="T475" s="92">
        <v>10</v>
      </c>
      <c r="U475" s="93">
        <v>24</v>
      </c>
      <c r="V475" s="94">
        <v>45342</v>
      </c>
      <c r="W475" s="94">
        <v>45996</v>
      </c>
      <c r="X475" s="95">
        <v>9785171621834</v>
      </c>
      <c r="Y475" s="96">
        <v>256</v>
      </c>
      <c r="Z475" s="97">
        <v>0.19400000000000001</v>
      </c>
      <c r="AA475" s="98" t="s">
        <v>170</v>
      </c>
      <c r="AB475" s="98" t="s">
        <v>164</v>
      </c>
      <c r="AC475" s="98" t="s">
        <v>171</v>
      </c>
      <c r="AD475" s="91">
        <v>3</v>
      </c>
      <c r="AE475" s="135" t="s">
        <v>116</v>
      </c>
      <c r="AF475" s="168"/>
      <c r="AG475" s="98" t="s">
        <v>408</v>
      </c>
      <c r="AH475" s="98"/>
      <c r="AI475" s="86" t="s">
        <v>435</v>
      </c>
      <c r="AJ475" s="101"/>
      <c r="AK475" s="91"/>
      <c r="AL475" s="100" t="s">
        <v>3672</v>
      </c>
      <c r="AM475" s="86" t="s">
        <v>238</v>
      </c>
      <c r="AN475" s="86" t="s">
        <v>236</v>
      </c>
      <c r="AO475" s="143">
        <f t="shared" si="21"/>
        <v>0</v>
      </c>
      <c r="AP475" s="85" t="s">
        <v>3673</v>
      </c>
      <c r="AQ475" s="100" t="s">
        <v>111</v>
      </c>
      <c r="AR475" s="97" t="s">
        <v>125</v>
      </c>
      <c r="AV475" s="99"/>
      <c r="AW475" s="159" t="s">
        <v>3674</v>
      </c>
      <c r="AX475" s="102"/>
      <c r="AY475" s="157" t="s">
        <v>3675</v>
      </c>
      <c r="AZ475" s="159" t="s">
        <v>357</v>
      </c>
      <c r="BF475" s="103">
        <v>45999</v>
      </c>
      <c r="BG475" s="46"/>
      <c r="BH475" s="46"/>
      <c r="BI475" s="46">
        <f t="shared" si="22"/>
        <v>0</v>
      </c>
      <c r="BJ475" s="46">
        <f t="shared" si="23"/>
        <v>0</v>
      </c>
    </row>
    <row r="476" spans="1:62" ht="120" customHeight="1" x14ac:dyDescent="0.25">
      <c r="A476" s="170" t="s">
        <v>180</v>
      </c>
      <c r="B476" s="132"/>
      <c r="C476" s="150">
        <v>0</v>
      </c>
      <c r="D476" s="150">
        <v>0</v>
      </c>
      <c r="E476" s="133">
        <v>497.70000000000005</v>
      </c>
      <c r="F476" s="134" t="s">
        <v>4201</v>
      </c>
      <c r="G476" s="86" t="s">
        <v>4202</v>
      </c>
      <c r="H476" s="86" t="s">
        <v>4203</v>
      </c>
      <c r="I476" s="89"/>
      <c r="J476" s="90">
        <v>3</v>
      </c>
      <c r="K476" s="86"/>
      <c r="L476" s="86"/>
      <c r="M476" s="92" t="s">
        <v>151</v>
      </c>
      <c r="N476" s="86" t="s">
        <v>108</v>
      </c>
      <c r="O476" s="163" t="s">
        <v>186</v>
      </c>
      <c r="P476" s="163" t="s">
        <v>186</v>
      </c>
      <c r="Q476" s="91" t="s">
        <v>109</v>
      </c>
      <c r="R476" s="91" t="s">
        <v>207</v>
      </c>
      <c r="S476" s="91" t="s">
        <v>4204</v>
      </c>
      <c r="T476" s="92">
        <v>10</v>
      </c>
      <c r="U476" s="93">
        <v>16</v>
      </c>
      <c r="V476" s="94">
        <v>43241</v>
      </c>
      <c r="W476" s="94">
        <v>45999</v>
      </c>
      <c r="X476" s="95">
        <v>9785179827764</v>
      </c>
      <c r="Y476" s="96">
        <v>384</v>
      </c>
      <c r="Z476" s="97">
        <v>0.25800000000000001</v>
      </c>
      <c r="AA476" s="98" t="s">
        <v>170</v>
      </c>
      <c r="AB476" s="98" t="s">
        <v>164</v>
      </c>
      <c r="AC476" s="98" t="s">
        <v>171</v>
      </c>
      <c r="AD476" s="91">
        <v>3</v>
      </c>
      <c r="AE476" s="135" t="s">
        <v>116</v>
      </c>
      <c r="AF476" s="168"/>
      <c r="AG476" s="98" t="s">
        <v>358</v>
      </c>
      <c r="AH476" s="98"/>
      <c r="AI476" s="86" t="s">
        <v>4205</v>
      </c>
      <c r="AJ476" s="101"/>
      <c r="AK476" s="91"/>
      <c r="AL476" s="100" t="s">
        <v>4206</v>
      </c>
      <c r="AM476" s="86" t="s">
        <v>172</v>
      </c>
      <c r="AN476" s="86" t="s">
        <v>153</v>
      </c>
      <c r="AO476" s="143">
        <f t="shared" si="21"/>
        <v>0</v>
      </c>
      <c r="AP476" s="85" t="s">
        <v>4207</v>
      </c>
      <c r="AQ476" s="100" t="s">
        <v>111</v>
      </c>
      <c r="AR476" s="97" t="s">
        <v>125</v>
      </c>
      <c r="AV476" s="99"/>
      <c r="AW476" s="159" t="s">
        <v>4208</v>
      </c>
      <c r="AX476" s="102"/>
      <c r="AY476" s="157" t="s">
        <v>4209</v>
      </c>
      <c r="AZ476" s="159"/>
      <c r="BF476" s="103">
        <v>46000</v>
      </c>
      <c r="BG476" s="46"/>
      <c r="BH476" s="46"/>
      <c r="BI476" s="46">
        <f t="shared" si="22"/>
        <v>0</v>
      </c>
      <c r="BJ476" s="46">
        <f t="shared" si="23"/>
        <v>0</v>
      </c>
    </row>
    <row r="477" spans="1:62" ht="120" customHeight="1" x14ac:dyDescent="0.25">
      <c r="A477" s="170" t="s">
        <v>180</v>
      </c>
      <c r="B477" s="132"/>
      <c r="C477" s="150">
        <v>0</v>
      </c>
      <c r="D477" s="150">
        <v>0</v>
      </c>
      <c r="E477" s="133">
        <v>252</v>
      </c>
      <c r="F477" s="134" t="s">
        <v>4747</v>
      </c>
      <c r="G477" s="86" t="s">
        <v>4748</v>
      </c>
      <c r="H477" s="86" t="s">
        <v>178</v>
      </c>
      <c r="I477" s="89"/>
      <c r="J477" s="90">
        <v>6</v>
      </c>
      <c r="K477" s="86"/>
      <c r="L477" s="86"/>
      <c r="M477" s="92" t="s">
        <v>144</v>
      </c>
      <c r="N477" s="86" t="s">
        <v>108</v>
      </c>
      <c r="O477" s="163" t="s">
        <v>237</v>
      </c>
      <c r="P477" s="163" t="s">
        <v>262</v>
      </c>
      <c r="Q477" s="91" t="s">
        <v>109</v>
      </c>
      <c r="R477" s="91" t="s">
        <v>207</v>
      </c>
      <c r="S477" s="91" t="s">
        <v>4749</v>
      </c>
      <c r="T477" s="92">
        <v>10</v>
      </c>
      <c r="U477" s="93">
        <v>6</v>
      </c>
      <c r="V477" s="94">
        <v>45198</v>
      </c>
      <c r="W477" s="94">
        <v>45999</v>
      </c>
      <c r="X477" s="95">
        <v>9785171575526</v>
      </c>
      <c r="Y477" s="96">
        <v>256</v>
      </c>
      <c r="Z477" s="97">
        <v>0.187</v>
      </c>
      <c r="AA477" s="98" t="s">
        <v>170</v>
      </c>
      <c r="AB477" s="98" t="s">
        <v>160</v>
      </c>
      <c r="AC477" s="98" t="s">
        <v>171</v>
      </c>
      <c r="AD477" s="91">
        <v>3</v>
      </c>
      <c r="AE477" s="135" t="s">
        <v>116</v>
      </c>
      <c r="AF477" s="168"/>
      <c r="AG477" s="98" t="s">
        <v>333</v>
      </c>
      <c r="AH477" s="98"/>
      <c r="AI477" s="86" t="s">
        <v>179</v>
      </c>
      <c r="AJ477" s="101"/>
      <c r="AK477" s="91" t="s">
        <v>4750</v>
      </c>
      <c r="AL477" s="100" t="s">
        <v>4751</v>
      </c>
      <c r="AM477" s="86" t="s">
        <v>282</v>
      </c>
      <c r="AN477" s="86" t="s">
        <v>153</v>
      </c>
      <c r="AO477" s="143">
        <f t="shared" si="21"/>
        <v>0</v>
      </c>
      <c r="AP477" s="85" t="s">
        <v>4752</v>
      </c>
      <c r="AQ477" s="100" t="s">
        <v>111</v>
      </c>
      <c r="AR477" s="97" t="s">
        <v>125</v>
      </c>
      <c r="AV477" s="99"/>
      <c r="AW477" s="159" t="s">
        <v>4753</v>
      </c>
      <c r="AX477" s="102"/>
      <c r="AY477" s="157" t="s">
        <v>4754</v>
      </c>
      <c r="AZ477" s="159"/>
      <c r="BF477" s="103">
        <v>46001</v>
      </c>
      <c r="BG477" s="46"/>
      <c r="BH477" s="46"/>
      <c r="BI477" s="46">
        <f t="shared" si="22"/>
        <v>0</v>
      </c>
      <c r="BJ477" s="46">
        <f t="shared" si="23"/>
        <v>0</v>
      </c>
    </row>
    <row r="478" spans="1:62" ht="120" customHeight="1" x14ac:dyDescent="0.25">
      <c r="A478" s="170" t="s">
        <v>180</v>
      </c>
      <c r="B478" s="132"/>
      <c r="C478" s="150">
        <v>0</v>
      </c>
      <c r="D478" s="150">
        <v>0</v>
      </c>
      <c r="E478" s="133">
        <v>252</v>
      </c>
      <c r="F478" s="134" t="s">
        <v>4210</v>
      </c>
      <c r="G478" s="86" t="s">
        <v>4211</v>
      </c>
      <c r="H478" s="86" t="s">
        <v>178</v>
      </c>
      <c r="I478" s="89"/>
      <c r="J478" s="90" t="s">
        <v>195</v>
      </c>
      <c r="K478" s="86"/>
      <c r="L478" s="86"/>
      <c r="M478" s="92" t="s">
        <v>144</v>
      </c>
      <c r="N478" s="86" t="s">
        <v>108</v>
      </c>
      <c r="O478" s="163" t="s">
        <v>237</v>
      </c>
      <c r="P478" s="163" t="s">
        <v>247</v>
      </c>
      <c r="Q478" s="91" t="s">
        <v>109</v>
      </c>
      <c r="R478" s="91" t="s">
        <v>207</v>
      </c>
      <c r="S478" s="91" t="s">
        <v>4212</v>
      </c>
      <c r="T478" s="92">
        <v>10</v>
      </c>
      <c r="U478" s="93">
        <v>12</v>
      </c>
      <c r="V478" s="94">
        <v>45996</v>
      </c>
      <c r="W478" s="94">
        <v>45996</v>
      </c>
      <c r="X478" s="95">
        <v>9785171827526</v>
      </c>
      <c r="Y478" s="96">
        <v>320</v>
      </c>
      <c r="Z478" s="97">
        <v>0.20499999999999999</v>
      </c>
      <c r="AA478" s="98" t="s">
        <v>170</v>
      </c>
      <c r="AB478" s="98" t="s">
        <v>152</v>
      </c>
      <c r="AC478" s="98" t="s">
        <v>171</v>
      </c>
      <c r="AD478" s="91">
        <v>3</v>
      </c>
      <c r="AE478" s="169" t="s">
        <v>196</v>
      </c>
      <c r="AF478" s="168"/>
      <c r="AG478" s="98" t="s">
        <v>4213</v>
      </c>
      <c r="AH478" s="98"/>
      <c r="AI478" s="86" t="s">
        <v>179</v>
      </c>
      <c r="AJ478" s="101"/>
      <c r="AK478" s="91" t="s">
        <v>4214</v>
      </c>
      <c r="AL478" s="100" t="s">
        <v>4215</v>
      </c>
      <c r="AM478" s="86" t="s">
        <v>283</v>
      </c>
      <c r="AN478" s="86" t="s">
        <v>153</v>
      </c>
      <c r="AO478" s="143">
        <f t="shared" si="21"/>
        <v>0</v>
      </c>
      <c r="AP478" s="85" t="s">
        <v>4216</v>
      </c>
      <c r="AQ478" s="100" t="s">
        <v>111</v>
      </c>
      <c r="AR478" s="97" t="s">
        <v>125</v>
      </c>
      <c r="AV478" s="99"/>
      <c r="AW478" s="159" t="s">
        <v>4217</v>
      </c>
      <c r="AX478" s="102" t="s">
        <v>4218</v>
      </c>
      <c r="AY478" s="157" t="s">
        <v>4219</v>
      </c>
      <c r="AZ478" s="159"/>
      <c r="BF478" s="103">
        <v>46000</v>
      </c>
      <c r="BG478" s="46"/>
      <c r="BH478" s="46"/>
      <c r="BI478" s="46">
        <f t="shared" si="22"/>
        <v>0</v>
      </c>
      <c r="BJ478" s="46">
        <f t="shared" si="23"/>
        <v>0</v>
      </c>
    </row>
    <row r="479" spans="1:62" ht="120" customHeight="1" x14ac:dyDescent="0.25">
      <c r="A479" s="170" t="s">
        <v>180</v>
      </c>
      <c r="B479" s="132"/>
      <c r="C479" s="150">
        <v>0</v>
      </c>
      <c r="D479" s="150">
        <v>0</v>
      </c>
      <c r="E479" s="133">
        <v>332.85</v>
      </c>
      <c r="F479" s="134" t="s">
        <v>2457</v>
      </c>
      <c r="G479" s="86" t="s">
        <v>2458</v>
      </c>
      <c r="H479" s="86" t="s">
        <v>178</v>
      </c>
      <c r="I479" s="89"/>
      <c r="J479" s="90">
        <v>3</v>
      </c>
      <c r="K479" s="86"/>
      <c r="L479" s="86"/>
      <c r="M479" s="92" t="s">
        <v>144</v>
      </c>
      <c r="N479" s="86" t="s">
        <v>108</v>
      </c>
      <c r="O479" s="163" t="s">
        <v>237</v>
      </c>
      <c r="P479" s="163" t="s">
        <v>247</v>
      </c>
      <c r="Q479" s="91" t="s">
        <v>109</v>
      </c>
      <c r="R479" s="91" t="s">
        <v>207</v>
      </c>
      <c r="S479" s="91" t="s">
        <v>2459</v>
      </c>
      <c r="T479" s="92">
        <v>10</v>
      </c>
      <c r="U479" s="93">
        <v>12</v>
      </c>
      <c r="V479" s="94">
        <v>44046</v>
      </c>
      <c r="W479" s="94">
        <v>45992</v>
      </c>
      <c r="X479" s="95">
        <v>9785171227296</v>
      </c>
      <c r="Y479" s="96">
        <v>384</v>
      </c>
      <c r="Z479" s="97">
        <v>0.23499999999999999</v>
      </c>
      <c r="AA479" s="98" t="s">
        <v>170</v>
      </c>
      <c r="AB479" s="98" t="s">
        <v>152</v>
      </c>
      <c r="AC479" s="98" t="s">
        <v>171</v>
      </c>
      <c r="AD479" s="91">
        <v>3</v>
      </c>
      <c r="AE479" s="135" t="s">
        <v>116</v>
      </c>
      <c r="AF479" s="168"/>
      <c r="AG479" s="98" t="s">
        <v>333</v>
      </c>
      <c r="AH479" s="98"/>
      <c r="AI479" s="86" t="s">
        <v>179</v>
      </c>
      <c r="AJ479" s="101"/>
      <c r="AK479" s="91" t="s">
        <v>2460</v>
      </c>
      <c r="AL479" s="100" t="s">
        <v>2461</v>
      </c>
      <c r="AM479" s="86" t="s">
        <v>282</v>
      </c>
      <c r="AN479" s="86" t="s">
        <v>153</v>
      </c>
      <c r="AO479" s="143">
        <f t="shared" si="21"/>
        <v>0</v>
      </c>
      <c r="AP479" s="85" t="s">
        <v>2462</v>
      </c>
      <c r="AQ479" s="100" t="s">
        <v>111</v>
      </c>
      <c r="AR479" s="97" t="s">
        <v>125</v>
      </c>
      <c r="AV479" s="99"/>
      <c r="AW479" s="159" t="s">
        <v>2463</v>
      </c>
      <c r="AX479" s="102"/>
      <c r="AY479" s="157" t="s">
        <v>2464</v>
      </c>
      <c r="AZ479" s="159"/>
      <c r="BF479" s="103">
        <v>45995</v>
      </c>
      <c r="BG479" s="46"/>
      <c r="BH479" s="46"/>
      <c r="BI479" s="46">
        <f t="shared" si="22"/>
        <v>0</v>
      </c>
      <c r="BJ479" s="46">
        <f t="shared" si="23"/>
        <v>0</v>
      </c>
    </row>
    <row r="480" spans="1:62" ht="120" customHeight="1" x14ac:dyDescent="0.25">
      <c r="A480" s="170" t="s">
        <v>180</v>
      </c>
      <c r="B480" s="132"/>
      <c r="C480" s="150">
        <v>0</v>
      </c>
      <c r="D480" s="150">
        <v>0</v>
      </c>
      <c r="E480" s="133">
        <v>252</v>
      </c>
      <c r="F480" s="134" t="s">
        <v>1016</v>
      </c>
      <c r="G480" s="86" t="s">
        <v>576</v>
      </c>
      <c r="H480" s="86" t="s">
        <v>178</v>
      </c>
      <c r="I480" s="89"/>
      <c r="J480" s="90">
        <v>7</v>
      </c>
      <c r="K480" s="86"/>
      <c r="L480" s="86"/>
      <c r="M480" s="92" t="s">
        <v>138</v>
      </c>
      <c r="N480" s="86" t="s">
        <v>108</v>
      </c>
      <c r="O480" s="163" t="s">
        <v>165</v>
      </c>
      <c r="P480" s="163" t="s">
        <v>1017</v>
      </c>
      <c r="Q480" s="91" t="s">
        <v>109</v>
      </c>
      <c r="R480" s="91" t="s">
        <v>207</v>
      </c>
      <c r="S480" s="91" t="s">
        <v>1018</v>
      </c>
      <c r="T480" s="92">
        <v>10</v>
      </c>
      <c r="U480" s="93">
        <v>12</v>
      </c>
      <c r="V480" s="94">
        <v>44183</v>
      </c>
      <c r="W480" s="94">
        <v>45988</v>
      </c>
      <c r="X480" s="95">
        <v>9785171333874</v>
      </c>
      <c r="Y480" s="96">
        <v>416</v>
      </c>
      <c r="Z480" s="97">
        <v>0.25800000000000001</v>
      </c>
      <c r="AA480" s="98" t="s">
        <v>170</v>
      </c>
      <c r="AB480" s="98" t="s">
        <v>152</v>
      </c>
      <c r="AC480" s="98" t="s">
        <v>171</v>
      </c>
      <c r="AD480" s="91">
        <v>3</v>
      </c>
      <c r="AE480" s="135" t="s">
        <v>116</v>
      </c>
      <c r="AF480" s="168"/>
      <c r="AG480" s="98" t="s">
        <v>242</v>
      </c>
      <c r="AH480" s="98"/>
      <c r="AI480" s="86" t="s">
        <v>179</v>
      </c>
      <c r="AJ480" s="101" t="s">
        <v>149</v>
      </c>
      <c r="AK480" s="91" t="s">
        <v>1019</v>
      </c>
      <c r="AL480" s="100" t="s">
        <v>1020</v>
      </c>
      <c r="AM480" s="86" t="s">
        <v>281</v>
      </c>
      <c r="AN480" s="86" t="s">
        <v>153</v>
      </c>
      <c r="AO480" s="143">
        <f t="shared" si="21"/>
        <v>0</v>
      </c>
      <c r="AP480" s="85" t="s">
        <v>1021</v>
      </c>
      <c r="AQ480" s="100" t="s">
        <v>157</v>
      </c>
      <c r="AR480" s="97" t="s">
        <v>125</v>
      </c>
      <c r="AV480" s="99"/>
      <c r="AW480" s="159" t="s">
        <v>1022</v>
      </c>
      <c r="AX480" s="102"/>
      <c r="AY480" s="157" t="s">
        <v>1023</v>
      </c>
      <c r="AZ480" s="159"/>
      <c r="BF480" s="103">
        <v>45989</v>
      </c>
      <c r="BG480" s="46"/>
      <c r="BH480" s="46"/>
      <c r="BI480" s="46">
        <f t="shared" si="22"/>
        <v>0</v>
      </c>
      <c r="BJ480" s="46">
        <f t="shared" si="23"/>
        <v>0</v>
      </c>
    </row>
    <row r="481" spans="1:62" ht="120" customHeight="1" x14ac:dyDescent="0.25">
      <c r="A481" s="170" t="s">
        <v>180</v>
      </c>
      <c r="B481" s="132"/>
      <c r="C481" s="150">
        <v>0</v>
      </c>
      <c r="D481" s="150">
        <v>0</v>
      </c>
      <c r="E481" s="133">
        <v>289.8</v>
      </c>
      <c r="F481" s="134" t="s">
        <v>5030</v>
      </c>
      <c r="G481" s="86" t="s">
        <v>2466</v>
      </c>
      <c r="H481" s="86" t="s">
        <v>178</v>
      </c>
      <c r="I481" s="89"/>
      <c r="J481" s="90" t="s">
        <v>195</v>
      </c>
      <c r="K481" s="86"/>
      <c r="L481" s="86"/>
      <c r="M481" s="92" t="s">
        <v>151</v>
      </c>
      <c r="N481" s="86" t="s">
        <v>108</v>
      </c>
      <c r="O481" s="163" t="s">
        <v>161</v>
      </c>
      <c r="P481" s="163" t="s">
        <v>161</v>
      </c>
      <c r="Q481" s="91" t="s">
        <v>109</v>
      </c>
      <c r="R481" s="91" t="s">
        <v>207</v>
      </c>
      <c r="S481" s="91" t="s">
        <v>5031</v>
      </c>
      <c r="T481" s="92">
        <v>10</v>
      </c>
      <c r="U481" s="93">
        <v>5</v>
      </c>
      <c r="V481" s="94">
        <v>45996</v>
      </c>
      <c r="W481" s="94">
        <v>45996</v>
      </c>
      <c r="X481" s="95">
        <v>9785171729592</v>
      </c>
      <c r="Y481" s="96">
        <v>448</v>
      </c>
      <c r="Z481" s="97">
        <v>0.29199999999999998</v>
      </c>
      <c r="AA481" s="98" t="s">
        <v>170</v>
      </c>
      <c r="AB481" s="98" t="s">
        <v>152</v>
      </c>
      <c r="AC481" s="98" t="s">
        <v>171</v>
      </c>
      <c r="AD481" s="91">
        <v>3</v>
      </c>
      <c r="AE481" s="135" t="s">
        <v>196</v>
      </c>
      <c r="AF481" s="168"/>
      <c r="AG481" s="98" t="s">
        <v>268</v>
      </c>
      <c r="AH481" s="98"/>
      <c r="AI481" s="86" t="s">
        <v>179</v>
      </c>
      <c r="AJ481" s="101"/>
      <c r="AK481" s="91" t="s">
        <v>5032</v>
      </c>
      <c r="AL481" s="100" t="s">
        <v>5033</v>
      </c>
      <c r="AM481" s="86" t="s">
        <v>282</v>
      </c>
      <c r="AN481" s="86" t="s">
        <v>153</v>
      </c>
      <c r="AO481" s="143">
        <f t="shared" si="21"/>
        <v>0</v>
      </c>
      <c r="AP481" s="85" t="s">
        <v>5034</v>
      </c>
      <c r="AQ481" s="100" t="s">
        <v>111</v>
      </c>
      <c r="AR481" s="97" t="s">
        <v>125</v>
      </c>
      <c r="AV481" s="99"/>
      <c r="AW481" s="159" t="s">
        <v>5035</v>
      </c>
      <c r="AX481" s="102" t="s">
        <v>5036</v>
      </c>
      <c r="AY481" s="157" t="s">
        <v>5037</v>
      </c>
      <c r="AZ481" s="159"/>
      <c r="BF481" s="103">
        <v>46002</v>
      </c>
      <c r="BG481" s="46"/>
      <c r="BH481" s="46"/>
      <c r="BI481" s="46">
        <f t="shared" si="22"/>
        <v>0</v>
      </c>
      <c r="BJ481" s="46">
        <f t="shared" si="23"/>
        <v>0</v>
      </c>
    </row>
    <row r="482" spans="1:62" ht="120" customHeight="1" x14ac:dyDescent="0.25">
      <c r="A482" s="170" t="s">
        <v>180</v>
      </c>
      <c r="B482" s="132"/>
      <c r="C482" s="150">
        <v>0</v>
      </c>
      <c r="D482" s="150">
        <v>0</v>
      </c>
      <c r="E482" s="133">
        <v>289.8</v>
      </c>
      <c r="F482" s="134" t="s">
        <v>2465</v>
      </c>
      <c r="G482" s="86" t="s">
        <v>2466</v>
      </c>
      <c r="H482" s="86" t="s">
        <v>178</v>
      </c>
      <c r="I482" s="89"/>
      <c r="J482" s="90" t="s">
        <v>195</v>
      </c>
      <c r="K482" s="86"/>
      <c r="L482" s="86"/>
      <c r="M482" s="92" t="s">
        <v>151</v>
      </c>
      <c r="N482" s="86" t="s">
        <v>108</v>
      </c>
      <c r="O482" s="163" t="s">
        <v>161</v>
      </c>
      <c r="P482" s="163" t="s">
        <v>161</v>
      </c>
      <c r="Q482" s="91" t="s">
        <v>109</v>
      </c>
      <c r="R482" s="91" t="s">
        <v>207</v>
      </c>
      <c r="S482" s="91" t="s">
        <v>2467</v>
      </c>
      <c r="T482" s="92">
        <v>10</v>
      </c>
      <c r="U482" s="93">
        <v>8</v>
      </c>
      <c r="V482" s="94">
        <v>45992</v>
      </c>
      <c r="W482" s="94">
        <v>45992</v>
      </c>
      <c r="X482" s="95">
        <v>9785171726577</v>
      </c>
      <c r="Y482" s="96">
        <v>448</v>
      </c>
      <c r="Z482" s="97">
        <v>0.27500000000000002</v>
      </c>
      <c r="AA482" s="98" t="s">
        <v>170</v>
      </c>
      <c r="AB482" s="98" t="s">
        <v>152</v>
      </c>
      <c r="AC482" s="98" t="s">
        <v>171</v>
      </c>
      <c r="AD482" s="91">
        <v>3</v>
      </c>
      <c r="AE482" s="169" t="s">
        <v>196</v>
      </c>
      <c r="AF482" s="168"/>
      <c r="AG482" s="98" t="s">
        <v>2468</v>
      </c>
      <c r="AH482" s="98"/>
      <c r="AI482" s="86" t="s">
        <v>179</v>
      </c>
      <c r="AJ482" s="101"/>
      <c r="AK482" s="91" t="s">
        <v>2469</v>
      </c>
      <c r="AL482" s="100" t="s">
        <v>2470</v>
      </c>
      <c r="AM482" s="86" t="s">
        <v>282</v>
      </c>
      <c r="AN482" s="86" t="s">
        <v>153</v>
      </c>
      <c r="AO482" s="143">
        <f t="shared" si="21"/>
        <v>0</v>
      </c>
      <c r="AP482" s="85" t="s">
        <v>2471</v>
      </c>
      <c r="AQ482" s="100" t="s">
        <v>157</v>
      </c>
      <c r="AR482" s="97" t="s">
        <v>125</v>
      </c>
      <c r="AV482" s="99"/>
      <c r="AW482" s="159" t="s">
        <v>2472</v>
      </c>
      <c r="AX482" s="102"/>
      <c r="AY482" s="157" t="s">
        <v>2473</v>
      </c>
      <c r="AZ482" s="159"/>
      <c r="BF482" s="103">
        <v>45995</v>
      </c>
      <c r="BG482" s="46"/>
      <c r="BH482" s="46"/>
      <c r="BI482" s="46">
        <f t="shared" si="22"/>
        <v>0</v>
      </c>
      <c r="BJ482" s="46">
        <f t="shared" si="23"/>
        <v>0</v>
      </c>
    </row>
    <row r="483" spans="1:62" ht="120" customHeight="1" x14ac:dyDescent="0.25">
      <c r="A483" s="170" t="s">
        <v>180</v>
      </c>
      <c r="B483" s="132"/>
      <c r="C483" s="150">
        <v>0</v>
      </c>
      <c r="D483" s="150">
        <v>0</v>
      </c>
      <c r="E483" s="133">
        <v>317.10000000000002</v>
      </c>
      <c r="F483" s="134" t="s">
        <v>2474</v>
      </c>
      <c r="G483" s="86" t="s">
        <v>2475</v>
      </c>
      <c r="H483" s="86" t="s">
        <v>178</v>
      </c>
      <c r="I483" s="89"/>
      <c r="J483" s="90">
        <v>3</v>
      </c>
      <c r="K483" s="86"/>
      <c r="L483" s="86"/>
      <c r="M483" s="92" t="s">
        <v>151</v>
      </c>
      <c r="N483" s="86" t="s">
        <v>108</v>
      </c>
      <c r="O483" s="163" t="s">
        <v>258</v>
      </c>
      <c r="P483" s="163" t="s">
        <v>258</v>
      </c>
      <c r="Q483" s="91" t="s">
        <v>109</v>
      </c>
      <c r="R483" s="91" t="s">
        <v>207</v>
      </c>
      <c r="S483" s="91" t="s">
        <v>2476</v>
      </c>
      <c r="T483" s="92">
        <v>10</v>
      </c>
      <c r="U483" s="93">
        <v>6</v>
      </c>
      <c r="V483" s="94">
        <v>43844</v>
      </c>
      <c r="W483" s="94">
        <v>45992</v>
      </c>
      <c r="X483" s="95">
        <v>9785171193553</v>
      </c>
      <c r="Y483" s="96">
        <v>288</v>
      </c>
      <c r="Z483" s="97">
        <v>0.2</v>
      </c>
      <c r="AA483" s="98" t="s">
        <v>170</v>
      </c>
      <c r="AB483" s="98" t="s">
        <v>160</v>
      </c>
      <c r="AC483" s="98" t="s">
        <v>171</v>
      </c>
      <c r="AD483" s="91">
        <v>3</v>
      </c>
      <c r="AE483" s="135" t="s">
        <v>116</v>
      </c>
      <c r="AF483" s="168"/>
      <c r="AG483" s="98" t="s">
        <v>268</v>
      </c>
      <c r="AH483" s="98"/>
      <c r="AI483" s="86" t="s">
        <v>179</v>
      </c>
      <c r="AJ483" s="101"/>
      <c r="AK483" s="91" t="s">
        <v>2477</v>
      </c>
      <c r="AL483" s="100" t="s">
        <v>2478</v>
      </c>
      <c r="AM483" s="86" t="s">
        <v>282</v>
      </c>
      <c r="AN483" s="86" t="s">
        <v>153</v>
      </c>
      <c r="AO483" s="143">
        <f t="shared" si="21"/>
        <v>0</v>
      </c>
      <c r="AP483" s="85" t="s">
        <v>2479</v>
      </c>
      <c r="AQ483" s="100" t="s">
        <v>111</v>
      </c>
      <c r="AR483" s="97" t="s">
        <v>125</v>
      </c>
      <c r="AV483" s="99"/>
      <c r="AW483" s="159" t="s">
        <v>2480</v>
      </c>
      <c r="AX483" s="102"/>
      <c r="AY483" s="157" t="s">
        <v>2481</v>
      </c>
      <c r="AZ483" s="159"/>
      <c r="BF483" s="103">
        <v>45995</v>
      </c>
      <c r="BG483" s="46"/>
      <c r="BH483" s="46"/>
      <c r="BI483" s="46">
        <f t="shared" si="22"/>
        <v>0</v>
      </c>
      <c r="BJ483" s="46">
        <f t="shared" si="23"/>
        <v>0</v>
      </c>
    </row>
    <row r="484" spans="1:62" ht="120" customHeight="1" x14ac:dyDescent="0.25">
      <c r="A484" s="170" t="s">
        <v>180</v>
      </c>
      <c r="B484" s="132"/>
      <c r="C484" s="150">
        <v>0</v>
      </c>
      <c r="D484" s="150">
        <v>0</v>
      </c>
      <c r="E484" s="133">
        <v>289.8</v>
      </c>
      <c r="F484" s="134" t="s">
        <v>3676</v>
      </c>
      <c r="G484" s="86" t="s">
        <v>3677</v>
      </c>
      <c r="H484" s="86" t="s">
        <v>178</v>
      </c>
      <c r="I484" s="89"/>
      <c r="J484" s="90">
        <v>4</v>
      </c>
      <c r="K484" s="86"/>
      <c r="L484" s="86"/>
      <c r="M484" s="92" t="s">
        <v>151</v>
      </c>
      <c r="N484" s="86" t="s">
        <v>108</v>
      </c>
      <c r="O484" s="163" t="s">
        <v>161</v>
      </c>
      <c r="P484" s="163" t="s">
        <v>161</v>
      </c>
      <c r="Q484" s="91" t="s">
        <v>109</v>
      </c>
      <c r="R484" s="91" t="s">
        <v>207</v>
      </c>
      <c r="S484" s="91" t="s">
        <v>3678</v>
      </c>
      <c r="T484" s="92">
        <v>10</v>
      </c>
      <c r="U484" s="93">
        <v>8</v>
      </c>
      <c r="V484" s="94">
        <v>44438</v>
      </c>
      <c r="W484" s="94">
        <v>45994</v>
      </c>
      <c r="X484" s="95">
        <v>9785171373252</v>
      </c>
      <c r="Y484" s="96">
        <v>160</v>
      </c>
      <c r="Z484" s="97">
        <v>0.123</v>
      </c>
      <c r="AA484" s="98" t="s">
        <v>170</v>
      </c>
      <c r="AB484" s="98" t="s">
        <v>136</v>
      </c>
      <c r="AC484" s="98" t="s">
        <v>171</v>
      </c>
      <c r="AD484" s="91">
        <v>3</v>
      </c>
      <c r="AE484" s="135" t="s">
        <v>116</v>
      </c>
      <c r="AF484" s="168"/>
      <c r="AG484" s="98" t="s">
        <v>333</v>
      </c>
      <c r="AH484" s="98"/>
      <c r="AI484" s="86" t="s">
        <v>179</v>
      </c>
      <c r="AJ484" s="101"/>
      <c r="AK484" s="91" t="s">
        <v>3679</v>
      </c>
      <c r="AL484" s="100" t="s">
        <v>3680</v>
      </c>
      <c r="AM484" s="86" t="s">
        <v>282</v>
      </c>
      <c r="AN484" s="86" t="s">
        <v>153</v>
      </c>
      <c r="AO484" s="143">
        <f t="shared" si="21"/>
        <v>0</v>
      </c>
      <c r="AP484" s="85" t="s">
        <v>3681</v>
      </c>
      <c r="AQ484" s="100" t="s">
        <v>111</v>
      </c>
      <c r="AR484" s="97" t="s">
        <v>125</v>
      </c>
      <c r="AV484" s="99"/>
      <c r="AW484" s="159" t="s">
        <v>3682</v>
      </c>
      <c r="AX484" s="102"/>
      <c r="AY484" s="157" t="s">
        <v>3683</v>
      </c>
      <c r="AZ484" s="159"/>
      <c r="BF484" s="103">
        <v>45999</v>
      </c>
      <c r="BG484" s="46"/>
      <c r="BH484" s="46"/>
      <c r="BI484" s="46">
        <f t="shared" si="22"/>
        <v>0</v>
      </c>
      <c r="BJ484" s="46">
        <f t="shared" si="23"/>
        <v>0</v>
      </c>
    </row>
    <row r="485" spans="1:62" ht="120" customHeight="1" x14ac:dyDescent="0.25">
      <c r="A485" s="170" t="s">
        <v>180</v>
      </c>
      <c r="B485" s="132"/>
      <c r="C485" s="150">
        <v>0</v>
      </c>
      <c r="D485" s="150">
        <v>0</v>
      </c>
      <c r="E485" s="133">
        <v>280.35000000000002</v>
      </c>
      <c r="F485" s="134" t="s">
        <v>5038</v>
      </c>
      <c r="G485" s="86" t="s">
        <v>5039</v>
      </c>
      <c r="H485" s="86" t="s">
        <v>178</v>
      </c>
      <c r="I485" s="89"/>
      <c r="J485" s="90" t="s">
        <v>195</v>
      </c>
      <c r="K485" s="86"/>
      <c r="L485" s="86"/>
      <c r="M485" s="92" t="s">
        <v>151</v>
      </c>
      <c r="N485" s="86" t="s">
        <v>108</v>
      </c>
      <c r="O485" s="163" t="s">
        <v>258</v>
      </c>
      <c r="P485" s="163" t="s">
        <v>258</v>
      </c>
      <c r="Q485" s="91" t="s">
        <v>109</v>
      </c>
      <c r="R485" s="91" t="s">
        <v>207</v>
      </c>
      <c r="S485" s="91" t="s">
        <v>5040</v>
      </c>
      <c r="T485" s="92">
        <v>10</v>
      </c>
      <c r="U485" s="93">
        <v>6</v>
      </c>
      <c r="V485" s="94">
        <v>45999</v>
      </c>
      <c r="W485" s="94">
        <v>45999</v>
      </c>
      <c r="X485" s="95">
        <v>9785171800154</v>
      </c>
      <c r="Y485" s="96">
        <v>384</v>
      </c>
      <c r="Z485" s="97">
        <v>0.26300000000000001</v>
      </c>
      <c r="AA485" s="98" t="s">
        <v>170</v>
      </c>
      <c r="AB485" s="98" t="s">
        <v>160</v>
      </c>
      <c r="AC485" s="98" t="s">
        <v>171</v>
      </c>
      <c r="AD485" s="91">
        <v>3</v>
      </c>
      <c r="AE485" s="135" t="s">
        <v>196</v>
      </c>
      <c r="AF485" s="168"/>
      <c r="AG485" s="98" t="s">
        <v>611</v>
      </c>
      <c r="AH485" s="98"/>
      <c r="AI485" s="86" t="s">
        <v>179</v>
      </c>
      <c r="AJ485" s="101"/>
      <c r="AK485" s="91" t="s">
        <v>5041</v>
      </c>
      <c r="AL485" s="100" t="s">
        <v>5042</v>
      </c>
      <c r="AM485" s="86" t="s">
        <v>283</v>
      </c>
      <c r="AN485" s="86" t="s">
        <v>153</v>
      </c>
      <c r="AO485" s="143">
        <f t="shared" si="21"/>
        <v>0</v>
      </c>
      <c r="AP485" s="85" t="s">
        <v>5043</v>
      </c>
      <c r="AQ485" s="100" t="s">
        <v>111</v>
      </c>
      <c r="AR485" s="97" t="s">
        <v>125</v>
      </c>
      <c r="AV485" s="99"/>
      <c r="AW485" s="159" t="s">
        <v>5044</v>
      </c>
      <c r="AX485" s="102" t="s">
        <v>5045</v>
      </c>
      <c r="AY485" s="157" t="s">
        <v>5046</v>
      </c>
      <c r="AZ485" s="159"/>
      <c r="BF485" s="103">
        <v>46002</v>
      </c>
      <c r="BG485" s="46"/>
      <c r="BH485" s="46"/>
      <c r="BI485" s="46">
        <f t="shared" si="22"/>
        <v>0</v>
      </c>
      <c r="BJ485" s="46">
        <f t="shared" si="23"/>
        <v>0</v>
      </c>
    </row>
    <row r="486" spans="1:62" ht="120" customHeight="1" x14ac:dyDescent="0.25">
      <c r="A486" s="170" t="s">
        <v>180</v>
      </c>
      <c r="B486" s="132"/>
      <c r="C486" s="150">
        <v>0</v>
      </c>
      <c r="D486" s="150">
        <v>0</v>
      </c>
      <c r="E486" s="133">
        <v>261.45</v>
      </c>
      <c r="F486" s="134" t="s">
        <v>2482</v>
      </c>
      <c r="G486" s="86" t="s">
        <v>2483</v>
      </c>
      <c r="H486" s="86" t="s">
        <v>178</v>
      </c>
      <c r="I486" s="89"/>
      <c r="J486" s="90">
        <v>3</v>
      </c>
      <c r="K486" s="86"/>
      <c r="L486" s="86"/>
      <c r="M486" s="92" t="s">
        <v>151</v>
      </c>
      <c r="N486" s="86" t="s">
        <v>108</v>
      </c>
      <c r="O486" s="163" t="s">
        <v>161</v>
      </c>
      <c r="P486" s="163" t="s">
        <v>161</v>
      </c>
      <c r="Q486" s="91" t="s">
        <v>109</v>
      </c>
      <c r="R486" s="91" t="s">
        <v>207</v>
      </c>
      <c r="S486" s="91" t="s">
        <v>2484</v>
      </c>
      <c r="T486" s="92">
        <v>10</v>
      </c>
      <c r="U486" s="93">
        <v>6</v>
      </c>
      <c r="V486" s="94">
        <v>42136</v>
      </c>
      <c r="W486" s="94">
        <v>45992</v>
      </c>
      <c r="X486" s="95">
        <v>9785170892891</v>
      </c>
      <c r="Y486" s="96">
        <v>288</v>
      </c>
      <c r="Z486" s="97">
        <v>0.19500000000000001</v>
      </c>
      <c r="AA486" s="98" t="s">
        <v>170</v>
      </c>
      <c r="AB486" s="98" t="s">
        <v>160</v>
      </c>
      <c r="AC486" s="98" t="s">
        <v>171</v>
      </c>
      <c r="AD486" s="91">
        <v>3</v>
      </c>
      <c r="AE486" s="135" t="s">
        <v>116</v>
      </c>
      <c r="AF486" s="168"/>
      <c r="AG486" s="98" t="s">
        <v>270</v>
      </c>
      <c r="AH486" s="98"/>
      <c r="AI486" s="86" t="s">
        <v>179</v>
      </c>
      <c r="AJ486" s="101"/>
      <c r="AK486" s="91" t="s">
        <v>2485</v>
      </c>
      <c r="AL486" s="100" t="s">
        <v>2486</v>
      </c>
      <c r="AM486" s="86" t="s">
        <v>282</v>
      </c>
      <c r="AN486" s="86" t="s">
        <v>153</v>
      </c>
      <c r="AO486" s="143">
        <f t="shared" si="21"/>
        <v>0</v>
      </c>
      <c r="AP486" s="85" t="s">
        <v>2487</v>
      </c>
      <c r="AQ486" s="100" t="s">
        <v>111</v>
      </c>
      <c r="AR486" s="97" t="s">
        <v>125</v>
      </c>
      <c r="AV486" s="99"/>
      <c r="AW486" s="159" t="s">
        <v>2488</v>
      </c>
      <c r="AX486" s="102"/>
      <c r="AY486" s="157" t="s">
        <v>2489</v>
      </c>
      <c r="AZ486" s="159"/>
      <c r="BF486" s="103">
        <v>45995</v>
      </c>
      <c r="BG486" s="46"/>
      <c r="BH486" s="46"/>
      <c r="BI486" s="46">
        <f t="shared" si="22"/>
        <v>0</v>
      </c>
      <c r="BJ486" s="46">
        <f t="shared" si="23"/>
        <v>0</v>
      </c>
    </row>
    <row r="487" spans="1:62" ht="120" customHeight="1" x14ac:dyDescent="0.25">
      <c r="A487" s="170" t="s">
        <v>180</v>
      </c>
      <c r="B487" s="132"/>
      <c r="C487" s="150">
        <v>0</v>
      </c>
      <c r="D487" s="150">
        <v>0</v>
      </c>
      <c r="E487" s="133">
        <v>317.10000000000002</v>
      </c>
      <c r="F487" s="134" t="s">
        <v>4457</v>
      </c>
      <c r="G487" s="86" t="s">
        <v>254</v>
      </c>
      <c r="H487" s="86" t="s">
        <v>178</v>
      </c>
      <c r="I487" s="89"/>
      <c r="J487" s="90">
        <v>6</v>
      </c>
      <c r="K487" s="86"/>
      <c r="L487" s="86"/>
      <c r="M487" s="92" t="s">
        <v>151</v>
      </c>
      <c r="N487" s="86" t="s">
        <v>108</v>
      </c>
      <c r="O487" s="163" t="s">
        <v>163</v>
      </c>
      <c r="P487" s="163" t="s">
        <v>163</v>
      </c>
      <c r="Q487" s="91" t="s">
        <v>109</v>
      </c>
      <c r="R487" s="91" t="s">
        <v>207</v>
      </c>
      <c r="S487" s="91" t="s">
        <v>4755</v>
      </c>
      <c r="T487" s="92">
        <v>10</v>
      </c>
      <c r="U487" s="93">
        <v>6</v>
      </c>
      <c r="V487" s="94">
        <v>43202</v>
      </c>
      <c r="W487" s="94">
        <v>45999</v>
      </c>
      <c r="X487" s="95">
        <v>9785171078416</v>
      </c>
      <c r="Y487" s="96">
        <v>288</v>
      </c>
      <c r="Z487" s="97">
        <v>0.19500000000000001</v>
      </c>
      <c r="AA487" s="98" t="s">
        <v>170</v>
      </c>
      <c r="AB487" s="98" t="s">
        <v>160</v>
      </c>
      <c r="AC487" s="98" t="s">
        <v>171</v>
      </c>
      <c r="AD487" s="91">
        <v>3</v>
      </c>
      <c r="AE487" s="135" t="s">
        <v>116</v>
      </c>
      <c r="AF487" s="168"/>
      <c r="AG487" s="98" t="s">
        <v>231</v>
      </c>
      <c r="AH487" s="98"/>
      <c r="AI487" s="86" t="s">
        <v>179</v>
      </c>
      <c r="AJ487" s="101"/>
      <c r="AK487" s="91" t="s">
        <v>4459</v>
      </c>
      <c r="AL487" s="100" t="s">
        <v>4756</v>
      </c>
      <c r="AM487" s="86" t="s">
        <v>281</v>
      </c>
      <c r="AN487" s="86" t="s">
        <v>153</v>
      </c>
      <c r="AO487" s="143">
        <f t="shared" si="21"/>
        <v>0</v>
      </c>
      <c r="AP487" s="85" t="s">
        <v>4757</v>
      </c>
      <c r="AQ487" s="100" t="s">
        <v>154</v>
      </c>
      <c r="AR487" s="97" t="s">
        <v>125</v>
      </c>
      <c r="AV487" s="99"/>
      <c r="AW487" s="159" t="s">
        <v>4758</v>
      </c>
      <c r="AX487" s="102"/>
      <c r="AY487" s="157" t="s">
        <v>4463</v>
      </c>
      <c r="AZ487" s="159"/>
      <c r="BF487" s="103">
        <v>46001</v>
      </c>
      <c r="BG487" s="46"/>
      <c r="BH487" s="46"/>
      <c r="BI487" s="46">
        <f t="shared" si="22"/>
        <v>0</v>
      </c>
      <c r="BJ487" s="46">
        <f t="shared" si="23"/>
        <v>0</v>
      </c>
    </row>
    <row r="488" spans="1:62" ht="120" customHeight="1" x14ac:dyDescent="0.25">
      <c r="A488" s="170" t="s">
        <v>180</v>
      </c>
      <c r="B488" s="132"/>
      <c r="C488" s="150">
        <v>0</v>
      </c>
      <c r="D488" s="150">
        <v>0</v>
      </c>
      <c r="E488" s="133">
        <v>289.8</v>
      </c>
      <c r="F488" s="134" t="s">
        <v>684</v>
      </c>
      <c r="G488" s="86" t="s">
        <v>685</v>
      </c>
      <c r="H488" s="86" t="s">
        <v>178</v>
      </c>
      <c r="I488" s="89"/>
      <c r="J488" s="90">
        <v>2</v>
      </c>
      <c r="K488" s="86"/>
      <c r="L488" s="86"/>
      <c r="M488" s="92" t="s">
        <v>151</v>
      </c>
      <c r="N488" s="86" t="s">
        <v>108</v>
      </c>
      <c r="O488" s="163" t="s">
        <v>161</v>
      </c>
      <c r="P488" s="163" t="s">
        <v>161</v>
      </c>
      <c r="Q488" s="91" t="s">
        <v>109</v>
      </c>
      <c r="R488" s="91" t="s">
        <v>207</v>
      </c>
      <c r="S488" s="91" t="s">
        <v>4220</v>
      </c>
      <c r="T488" s="92">
        <v>10</v>
      </c>
      <c r="U488" s="93">
        <v>14</v>
      </c>
      <c r="V488" s="94">
        <v>44571</v>
      </c>
      <c r="W488" s="94">
        <v>45996</v>
      </c>
      <c r="X488" s="95">
        <v>9785171458409</v>
      </c>
      <c r="Y488" s="96">
        <v>544</v>
      </c>
      <c r="Z488" s="97">
        <v>0.27100000000000002</v>
      </c>
      <c r="AA488" s="98" t="s">
        <v>170</v>
      </c>
      <c r="AB488" s="98" t="s">
        <v>183</v>
      </c>
      <c r="AC488" s="98" t="s">
        <v>171</v>
      </c>
      <c r="AD488" s="91">
        <v>3</v>
      </c>
      <c r="AE488" s="135" t="s">
        <v>116</v>
      </c>
      <c r="AF488" s="168"/>
      <c r="AG488" s="98" t="s">
        <v>231</v>
      </c>
      <c r="AH488" s="98"/>
      <c r="AI488" s="86" t="s">
        <v>179</v>
      </c>
      <c r="AJ488" s="101"/>
      <c r="AK488" s="91" t="s">
        <v>687</v>
      </c>
      <c r="AL488" s="100" t="s">
        <v>4221</v>
      </c>
      <c r="AM488" s="86" t="s">
        <v>281</v>
      </c>
      <c r="AN488" s="86" t="s">
        <v>153</v>
      </c>
      <c r="AO488" s="143">
        <f t="shared" si="21"/>
        <v>0</v>
      </c>
      <c r="AP488" s="85" t="s">
        <v>4222</v>
      </c>
      <c r="AQ488" s="100" t="s">
        <v>111</v>
      </c>
      <c r="AR488" s="97" t="s">
        <v>125</v>
      </c>
      <c r="AV488" s="99"/>
      <c r="AW488" s="159" t="s">
        <v>4223</v>
      </c>
      <c r="AX488" s="102"/>
      <c r="AY488" s="157" t="s">
        <v>692</v>
      </c>
      <c r="AZ488" s="159"/>
      <c r="BF488" s="103">
        <v>46000</v>
      </c>
      <c r="BG488" s="46"/>
      <c r="BH488" s="46"/>
      <c r="BI488" s="46">
        <f t="shared" si="22"/>
        <v>0</v>
      </c>
      <c r="BJ488" s="46">
        <f t="shared" si="23"/>
        <v>0</v>
      </c>
    </row>
    <row r="489" spans="1:62" ht="120" customHeight="1" x14ac:dyDescent="0.25">
      <c r="A489" s="170" t="s">
        <v>180</v>
      </c>
      <c r="B489" s="132"/>
      <c r="C489" s="150">
        <v>0</v>
      </c>
      <c r="D489" s="150">
        <v>0</v>
      </c>
      <c r="E489" s="133">
        <v>516.6</v>
      </c>
      <c r="F489" s="134" t="s">
        <v>1931</v>
      </c>
      <c r="G489" s="86" t="s">
        <v>536</v>
      </c>
      <c r="H489" s="86" t="s">
        <v>178</v>
      </c>
      <c r="I489" s="89"/>
      <c r="J489" s="90">
        <v>4</v>
      </c>
      <c r="K489" s="86"/>
      <c r="L489" s="86"/>
      <c r="M489" s="92" t="s">
        <v>151</v>
      </c>
      <c r="N489" s="86" t="s">
        <v>108</v>
      </c>
      <c r="O489" s="163" t="s">
        <v>258</v>
      </c>
      <c r="P489" s="163" t="s">
        <v>258</v>
      </c>
      <c r="Q489" s="91" t="s">
        <v>109</v>
      </c>
      <c r="R489" s="91" t="s">
        <v>207</v>
      </c>
      <c r="S489" s="91" t="s">
        <v>1932</v>
      </c>
      <c r="T489" s="92">
        <v>10</v>
      </c>
      <c r="U489" s="93">
        <v>5</v>
      </c>
      <c r="V489" s="94">
        <v>42037</v>
      </c>
      <c r="W489" s="94">
        <v>45992</v>
      </c>
      <c r="X489" s="95">
        <v>9785170887378</v>
      </c>
      <c r="Y489" s="96">
        <v>320</v>
      </c>
      <c r="Z489" s="97">
        <v>0.21299999999999999</v>
      </c>
      <c r="AA489" s="98" t="s">
        <v>170</v>
      </c>
      <c r="AB489" s="98" t="s">
        <v>160</v>
      </c>
      <c r="AC489" s="98" t="s">
        <v>171</v>
      </c>
      <c r="AD489" s="91">
        <v>3</v>
      </c>
      <c r="AE489" s="135" t="s">
        <v>116</v>
      </c>
      <c r="AF489" s="168"/>
      <c r="AG489" s="98" t="s">
        <v>538</v>
      </c>
      <c r="AH489" s="98"/>
      <c r="AI489" s="86" t="s">
        <v>179</v>
      </c>
      <c r="AJ489" s="101"/>
      <c r="AK489" s="91" t="s">
        <v>1933</v>
      </c>
      <c r="AL489" s="100" t="s">
        <v>1934</v>
      </c>
      <c r="AM489" s="86" t="s">
        <v>158</v>
      </c>
      <c r="AN489" s="86" t="s">
        <v>153</v>
      </c>
      <c r="AO489" s="143">
        <f t="shared" si="21"/>
        <v>0</v>
      </c>
      <c r="AP489" s="85" t="s">
        <v>1935</v>
      </c>
      <c r="AQ489" s="100" t="s">
        <v>154</v>
      </c>
      <c r="AR489" s="97" t="s">
        <v>125</v>
      </c>
      <c r="AV489" s="99"/>
      <c r="AW489" s="159" t="s">
        <v>1936</v>
      </c>
      <c r="AX489" s="102"/>
      <c r="AY489" s="157" t="s">
        <v>1937</v>
      </c>
      <c r="AZ489" s="159"/>
      <c r="BF489" s="103">
        <v>45994</v>
      </c>
      <c r="BG489" s="46"/>
      <c r="BH489" s="46"/>
      <c r="BI489" s="46">
        <f t="shared" si="22"/>
        <v>0</v>
      </c>
      <c r="BJ489" s="46">
        <f t="shared" si="23"/>
        <v>0</v>
      </c>
    </row>
    <row r="490" spans="1:62" ht="120" customHeight="1" x14ac:dyDescent="0.25">
      <c r="A490" s="170" t="s">
        <v>180</v>
      </c>
      <c r="B490" s="132"/>
      <c r="C490" s="150">
        <v>0</v>
      </c>
      <c r="D490" s="150">
        <v>0</v>
      </c>
      <c r="E490" s="133">
        <v>289.8</v>
      </c>
      <c r="F490" s="134" t="s">
        <v>3684</v>
      </c>
      <c r="G490" s="86" t="s">
        <v>3685</v>
      </c>
      <c r="H490" s="86" t="s">
        <v>178</v>
      </c>
      <c r="I490" s="89"/>
      <c r="J490" s="90">
        <v>6</v>
      </c>
      <c r="K490" s="86"/>
      <c r="L490" s="86"/>
      <c r="M490" s="92" t="s">
        <v>151</v>
      </c>
      <c r="N490" s="86" t="s">
        <v>108</v>
      </c>
      <c r="O490" s="163" t="s">
        <v>161</v>
      </c>
      <c r="P490" s="163" t="s">
        <v>161</v>
      </c>
      <c r="Q490" s="91" t="s">
        <v>109</v>
      </c>
      <c r="R490" s="91" t="s">
        <v>207</v>
      </c>
      <c r="S490" s="91" t="s">
        <v>3686</v>
      </c>
      <c r="T490" s="92">
        <v>10</v>
      </c>
      <c r="U490" s="93">
        <v>4</v>
      </c>
      <c r="V490" s="94">
        <v>45023</v>
      </c>
      <c r="W490" s="94">
        <v>45994</v>
      </c>
      <c r="X490" s="95">
        <v>9785171532772</v>
      </c>
      <c r="Y490" s="96">
        <v>448</v>
      </c>
      <c r="Z490" s="97">
        <v>0.32</v>
      </c>
      <c r="AA490" s="98" t="s">
        <v>170</v>
      </c>
      <c r="AB490" s="98" t="s">
        <v>152</v>
      </c>
      <c r="AC490" s="98" t="s">
        <v>171</v>
      </c>
      <c r="AD490" s="91">
        <v>3</v>
      </c>
      <c r="AE490" s="135" t="s">
        <v>116</v>
      </c>
      <c r="AF490" s="168"/>
      <c r="AG490" s="98" t="s">
        <v>268</v>
      </c>
      <c r="AH490" s="98"/>
      <c r="AI490" s="86" t="s">
        <v>179</v>
      </c>
      <c r="AJ490" s="101"/>
      <c r="AK490" s="91" t="s">
        <v>3687</v>
      </c>
      <c r="AL490" s="100" t="s">
        <v>3688</v>
      </c>
      <c r="AM490" s="86" t="s">
        <v>282</v>
      </c>
      <c r="AN490" s="86" t="s">
        <v>153</v>
      </c>
      <c r="AO490" s="143">
        <f t="shared" si="21"/>
        <v>0</v>
      </c>
      <c r="AP490" s="85" t="s">
        <v>3689</v>
      </c>
      <c r="AQ490" s="100" t="s">
        <v>111</v>
      </c>
      <c r="AR490" s="97" t="s">
        <v>125</v>
      </c>
      <c r="AV490" s="99"/>
      <c r="AW490" s="159" t="s">
        <v>3690</v>
      </c>
      <c r="AX490" s="102" t="s">
        <v>3691</v>
      </c>
      <c r="AY490" s="157" t="s">
        <v>3692</v>
      </c>
      <c r="AZ490" s="159"/>
      <c r="BF490" s="103">
        <v>45999</v>
      </c>
      <c r="BG490" s="46"/>
      <c r="BH490" s="46"/>
      <c r="BI490" s="46">
        <f t="shared" si="22"/>
        <v>0</v>
      </c>
      <c r="BJ490" s="46">
        <f t="shared" si="23"/>
        <v>0</v>
      </c>
    </row>
    <row r="491" spans="1:62" ht="120" customHeight="1" x14ac:dyDescent="0.25">
      <c r="A491" s="170" t="s">
        <v>180</v>
      </c>
      <c r="B491" s="132"/>
      <c r="C491" s="150">
        <v>0</v>
      </c>
      <c r="D491" s="150">
        <v>0</v>
      </c>
      <c r="E491" s="133">
        <v>289.8</v>
      </c>
      <c r="F491" s="134" t="s">
        <v>5047</v>
      </c>
      <c r="G491" s="86" t="s">
        <v>3685</v>
      </c>
      <c r="H491" s="86" t="s">
        <v>178</v>
      </c>
      <c r="I491" s="89"/>
      <c r="J491" s="90" t="s">
        <v>195</v>
      </c>
      <c r="K491" s="86"/>
      <c r="L491" s="86"/>
      <c r="M491" s="92" t="s">
        <v>151</v>
      </c>
      <c r="N491" s="86" t="s">
        <v>108</v>
      </c>
      <c r="O491" s="163" t="s">
        <v>161</v>
      </c>
      <c r="P491" s="163" t="s">
        <v>161</v>
      </c>
      <c r="Q491" s="91" t="s">
        <v>109</v>
      </c>
      <c r="R491" s="91" t="s">
        <v>207</v>
      </c>
      <c r="S491" s="91" t="s">
        <v>5048</v>
      </c>
      <c r="T491" s="92">
        <v>10</v>
      </c>
      <c r="U491" s="93">
        <v>8</v>
      </c>
      <c r="V491" s="94">
        <v>45999</v>
      </c>
      <c r="W491" s="94">
        <v>45999</v>
      </c>
      <c r="X491" s="95">
        <v>9785171737610</v>
      </c>
      <c r="Y491" s="96">
        <v>448</v>
      </c>
      <c r="Z491" s="97">
        <v>0.28799999999999998</v>
      </c>
      <c r="AA491" s="98" t="s">
        <v>170</v>
      </c>
      <c r="AB491" s="98" t="s">
        <v>152</v>
      </c>
      <c r="AC491" s="98" t="s">
        <v>171</v>
      </c>
      <c r="AD491" s="91">
        <v>3</v>
      </c>
      <c r="AE491" s="135" t="s">
        <v>196</v>
      </c>
      <c r="AF491" s="168"/>
      <c r="AG491" s="98" t="s">
        <v>268</v>
      </c>
      <c r="AH491" s="98"/>
      <c r="AI491" s="86" t="s">
        <v>179</v>
      </c>
      <c r="AJ491" s="101"/>
      <c r="AK491" s="91" t="s">
        <v>5049</v>
      </c>
      <c r="AL491" s="100" t="s">
        <v>5050</v>
      </c>
      <c r="AM491" s="86" t="s">
        <v>282</v>
      </c>
      <c r="AN491" s="86" t="s">
        <v>153</v>
      </c>
      <c r="AO491" s="143">
        <f t="shared" si="21"/>
        <v>0</v>
      </c>
      <c r="AP491" s="85" t="s">
        <v>5051</v>
      </c>
      <c r="AQ491" s="100" t="s">
        <v>111</v>
      </c>
      <c r="AR491" s="97" t="s">
        <v>125</v>
      </c>
      <c r="AV491" s="99"/>
      <c r="AW491" s="159" t="s">
        <v>5052</v>
      </c>
      <c r="AX491" s="102" t="s">
        <v>5053</v>
      </c>
      <c r="AY491" s="157" t="s">
        <v>5054</v>
      </c>
      <c r="AZ491" s="159"/>
      <c r="BF491" s="103">
        <v>46002</v>
      </c>
      <c r="BG491" s="46"/>
      <c r="BH491" s="46"/>
      <c r="BI491" s="46">
        <f t="shared" si="22"/>
        <v>0</v>
      </c>
      <c r="BJ491" s="46">
        <f t="shared" si="23"/>
        <v>0</v>
      </c>
    </row>
    <row r="492" spans="1:62" ht="120" customHeight="1" x14ac:dyDescent="0.25">
      <c r="A492" s="170" t="s">
        <v>180</v>
      </c>
      <c r="B492" s="132"/>
      <c r="C492" s="150">
        <v>0</v>
      </c>
      <c r="D492" s="150">
        <v>0</v>
      </c>
      <c r="E492" s="133">
        <v>220.5</v>
      </c>
      <c r="F492" s="134" t="s">
        <v>2490</v>
      </c>
      <c r="G492" s="86" t="s">
        <v>2491</v>
      </c>
      <c r="H492" s="86" t="s">
        <v>178</v>
      </c>
      <c r="I492" s="89"/>
      <c r="J492" s="90" t="s">
        <v>195</v>
      </c>
      <c r="K492" s="86"/>
      <c r="L492" s="86"/>
      <c r="M492" s="92" t="s">
        <v>151</v>
      </c>
      <c r="N492" s="86" t="s">
        <v>108</v>
      </c>
      <c r="O492" s="163" t="s">
        <v>161</v>
      </c>
      <c r="P492" s="163" t="s">
        <v>161</v>
      </c>
      <c r="Q492" s="91" t="s">
        <v>109</v>
      </c>
      <c r="R492" s="91" t="s">
        <v>207</v>
      </c>
      <c r="S492" s="91" t="s">
        <v>2492</v>
      </c>
      <c r="T492" s="92">
        <v>10</v>
      </c>
      <c r="U492" s="93">
        <v>10</v>
      </c>
      <c r="V492" s="94">
        <v>45992</v>
      </c>
      <c r="W492" s="94">
        <v>45992</v>
      </c>
      <c r="X492" s="95">
        <v>9785171802066</v>
      </c>
      <c r="Y492" s="96">
        <v>160</v>
      </c>
      <c r="Z492" s="97">
        <v>0.11600000000000001</v>
      </c>
      <c r="AA492" s="98" t="s">
        <v>170</v>
      </c>
      <c r="AB492" s="98" t="s">
        <v>160</v>
      </c>
      <c r="AC492" s="98" t="s">
        <v>171</v>
      </c>
      <c r="AD492" s="91">
        <v>3</v>
      </c>
      <c r="AE492" s="169" t="s">
        <v>196</v>
      </c>
      <c r="AF492" s="168"/>
      <c r="AG492" s="98" t="s">
        <v>252</v>
      </c>
      <c r="AH492" s="98"/>
      <c r="AI492" s="86" t="s">
        <v>179</v>
      </c>
      <c r="AJ492" s="101"/>
      <c r="AK492" s="91" t="s">
        <v>2493</v>
      </c>
      <c r="AL492" s="100" t="s">
        <v>2494</v>
      </c>
      <c r="AM492" s="86" t="s">
        <v>281</v>
      </c>
      <c r="AN492" s="86" t="s">
        <v>153</v>
      </c>
      <c r="AO492" s="143">
        <f t="shared" si="21"/>
        <v>0</v>
      </c>
      <c r="AP492" s="85" t="s">
        <v>2495</v>
      </c>
      <c r="AQ492" s="100" t="s">
        <v>111</v>
      </c>
      <c r="AR492" s="97" t="s">
        <v>125</v>
      </c>
      <c r="AV492" s="99"/>
      <c r="AW492" s="159" t="s">
        <v>2496</v>
      </c>
      <c r="AX492" s="102"/>
      <c r="AY492" s="157" t="s">
        <v>2497</v>
      </c>
      <c r="AZ492" s="159"/>
      <c r="BF492" s="103">
        <v>45995</v>
      </c>
      <c r="BG492" s="46"/>
      <c r="BH492" s="46"/>
      <c r="BI492" s="46">
        <f t="shared" si="22"/>
        <v>0</v>
      </c>
      <c r="BJ492" s="46">
        <f t="shared" si="23"/>
        <v>0</v>
      </c>
    </row>
    <row r="493" spans="1:62" ht="120" customHeight="1" x14ac:dyDescent="0.25">
      <c r="A493" s="170" t="s">
        <v>180</v>
      </c>
      <c r="B493" s="132"/>
      <c r="C493" s="150">
        <v>0</v>
      </c>
      <c r="D493" s="150">
        <v>0</v>
      </c>
      <c r="E493" s="133">
        <v>269.85000000000002</v>
      </c>
      <c r="F493" s="134" t="s">
        <v>3693</v>
      </c>
      <c r="G493" s="86" t="s">
        <v>3694</v>
      </c>
      <c r="H493" s="86" t="s">
        <v>178</v>
      </c>
      <c r="I493" s="89"/>
      <c r="J493" s="90">
        <v>3</v>
      </c>
      <c r="K493" s="86"/>
      <c r="L493" s="86"/>
      <c r="M493" s="92" t="s">
        <v>151</v>
      </c>
      <c r="N493" s="86" t="s">
        <v>108</v>
      </c>
      <c r="O493" s="163" t="s">
        <v>161</v>
      </c>
      <c r="P493" s="163" t="s">
        <v>161</v>
      </c>
      <c r="Q493" s="91" t="s">
        <v>109</v>
      </c>
      <c r="R493" s="91" t="s">
        <v>207</v>
      </c>
      <c r="S493" s="91" t="s">
        <v>3695</v>
      </c>
      <c r="T493" s="92">
        <v>10</v>
      </c>
      <c r="U493" s="93">
        <v>12</v>
      </c>
      <c r="V493" s="94">
        <v>43973</v>
      </c>
      <c r="W493" s="94">
        <v>45994</v>
      </c>
      <c r="X493" s="95">
        <v>9785171217129</v>
      </c>
      <c r="Y493" s="96">
        <v>128</v>
      </c>
      <c r="Z493" s="97">
        <v>0.122</v>
      </c>
      <c r="AA493" s="98" t="s">
        <v>170</v>
      </c>
      <c r="AB493" s="98" t="s">
        <v>3696</v>
      </c>
      <c r="AC493" s="98" t="s">
        <v>171</v>
      </c>
      <c r="AD493" s="91">
        <v>3</v>
      </c>
      <c r="AE493" s="135" t="s">
        <v>116</v>
      </c>
      <c r="AF493" s="168"/>
      <c r="AG493" s="98" t="s">
        <v>243</v>
      </c>
      <c r="AH493" s="98"/>
      <c r="AI493" s="86" t="s">
        <v>179</v>
      </c>
      <c r="AJ493" s="101"/>
      <c r="AK493" s="91" t="s">
        <v>3697</v>
      </c>
      <c r="AL493" s="100" t="s">
        <v>3698</v>
      </c>
      <c r="AM493" s="86" t="s">
        <v>283</v>
      </c>
      <c r="AN493" s="86" t="s">
        <v>153</v>
      </c>
      <c r="AO493" s="143">
        <f t="shared" si="21"/>
        <v>0</v>
      </c>
      <c r="AP493" s="85" t="s">
        <v>3699</v>
      </c>
      <c r="AQ493" s="100" t="s">
        <v>111</v>
      </c>
      <c r="AR493" s="97" t="s">
        <v>125</v>
      </c>
      <c r="AV493" s="99"/>
      <c r="AW493" s="159" t="s">
        <v>3700</v>
      </c>
      <c r="AX493" s="102" t="s">
        <v>3701</v>
      </c>
      <c r="AY493" s="157" t="s">
        <v>3702</v>
      </c>
      <c r="AZ493" s="159"/>
      <c r="BF493" s="103">
        <v>45999</v>
      </c>
      <c r="BG493" s="46"/>
      <c r="BH493" s="46"/>
      <c r="BI493" s="46">
        <f t="shared" si="22"/>
        <v>0</v>
      </c>
      <c r="BJ493" s="46">
        <f t="shared" si="23"/>
        <v>0</v>
      </c>
    </row>
    <row r="494" spans="1:62" ht="120" customHeight="1" x14ac:dyDescent="0.25">
      <c r="A494" s="170" t="s">
        <v>180</v>
      </c>
      <c r="B494" s="132"/>
      <c r="C494" s="150">
        <v>0</v>
      </c>
      <c r="D494" s="150">
        <v>0</v>
      </c>
      <c r="E494" s="133">
        <v>229.95000000000002</v>
      </c>
      <c r="F494" s="134" t="s">
        <v>5055</v>
      </c>
      <c r="G494" s="86" t="s">
        <v>5056</v>
      </c>
      <c r="H494" s="86" t="s">
        <v>178</v>
      </c>
      <c r="I494" s="89"/>
      <c r="J494" s="90" t="s">
        <v>195</v>
      </c>
      <c r="K494" s="86"/>
      <c r="L494" s="86"/>
      <c r="M494" s="92" t="s">
        <v>151</v>
      </c>
      <c r="N494" s="86" t="s">
        <v>108</v>
      </c>
      <c r="O494" s="163" t="s">
        <v>161</v>
      </c>
      <c r="P494" s="163" t="s">
        <v>161</v>
      </c>
      <c r="Q494" s="91" t="s">
        <v>109</v>
      </c>
      <c r="R494" s="91" t="s">
        <v>207</v>
      </c>
      <c r="S494" s="91" t="s">
        <v>5057</v>
      </c>
      <c r="T494" s="92">
        <v>10</v>
      </c>
      <c r="U494" s="93">
        <v>16</v>
      </c>
      <c r="V494" s="94">
        <v>45992</v>
      </c>
      <c r="W494" s="94">
        <v>45992</v>
      </c>
      <c r="X494" s="95">
        <v>9785171791575</v>
      </c>
      <c r="Y494" s="96">
        <v>224</v>
      </c>
      <c r="Z494" s="97">
        <v>0.155</v>
      </c>
      <c r="AA494" s="98" t="s">
        <v>170</v>
      </c>
      <c r="AB494" s="98" t="s">
        <v>160</v>
      </c>
      <c r="AC494" s="98" t="s">
        <v>171</v>
      </c>
      <c r="AD494" s="91">
        <v>3</v>
      </c>
      <c r="AE494" s="135" t="s">
        <v>196</v>
      </c>
      <c r="AF494" s="168"/>
      <c r="AG494" s="98" t="s">
        <v>3046</v>
      </c>
      <c r="AH494" s="98"/>
      <c r="AI494" s="86" t="s">
        <v>179</v>
      </c>
      <c r="AJ494" s="101"/>
      <c r="AK494" s="91" t="s">
        <v>5058</v>
      </c>
      <c r="AL494" s="100" t="s">
        <v>5059</v>
      </c>
      <c r="AM494" s="86" t="s">
        <v>282</v>
      </c>
      <c r="AN494" s="86" t="s">
        <v>153</v>
      </c>
      <c r="AO494" s="143">
        <f t="shared" si="21"/>
        <v>0</v>
      </c>
      <c r="AP494" s="85" t="s">
        <v>5060</v>
      </c>
      <c r="AQ494" s="100" t="s">
        <v>157</v>
      </c>
      <c r="AR494" s="97" t="s">
        <v>125</v>
      </c>
      <c r="AV494" s="99"/>
      <c r="AW494" s="159" t="s">
        <v>5061</v>
      </c>
      <c r="AX494" s="102" t="s">
        <v>5062</v>
      </c>
      <c r="AY494" s="157" t="s">
        <v>5063</v>
      </c>
      <c r="AZ494" s="159"/>
      <c r="BF494" s="103">
        <v>46002</v>
      </c>
      <c r="BG494" s="46"/>
      <c r="BH494" s="46"/>
      <c r="BI494" s="46">
        <f t="shared" si="22"/>
        <v>0</v>
      </c>
      <c r="BJ494" s="46">
        <f t="shared" si="23"/>
        <v>0</v>
      </c>
    </row>
    <row r="495" spans="1:62" ht="120" customHeight="1" x14ac:dyDescent="0.25">
      <c r="A495" s="170" t="s">
        <v>180</v>
      </c>
      <c r="B495" s="132"/>
      <c r="C495" s="150">
        <v>0</v>
      </c>
      <c r="D495" s="150">
        <v>0</v>
      </c>
      <c r="E495" s="133">
        <v>280.35000000000002</v>
      </c>
      <c r="F495" s="134" t="s">
        <v>5064</v>
      </c>
      <c r="G495" s="86" t="s">
        <v>5065</v>
      </c>
      <c r="H495" s="86" t="s">
        <v>178</v>
      </c>
      <c r="I495" s="89"/>
      <c r="J495" s="90" t="s">
        <v>195</v>
      </c>
      <c r="K495" s="86"/>
      <c r="L495" s="86"/>
      <c r="M495" s="92" t="s">
        <v>151</v>
      </c>
      <c r="N495" s="86" t="s">
        <v>108</v>
      </c>
      <c r="O495" s="163" t="s">
        <v>163</v>
      </c>
      <c r="P495" s="163" t="s">
        <v>163</v>
      </c>
      <c r="Q495" s="91" t="s">
        <v>109</v>
      </c>
      <c r="R495" s="91" t="s">
        <v>207</v>
      </c>
      <c r="S495" s="91" t="s">
        <v>5066</v>
      </c>
      <c r="T495" s="92">
        <v>10</v>
      </c>
      <c r="U495" s="93">
        <v>12</v>
      </c>
      <c r="V495" s="94">
        <v>45994</v>
      </c>
      <c r="W495" s="94">
        <v>45994</v>
      </c>
      <c r="X495" s="95">
        <v>9785171761141</v>
      </c>
      <c r="Y495" s="96">
        <v>544</v>
      </c>
      <c r="Z495" s="97">
        <v>0.27300000000000002</v>
      </c>
      <c r="AA495" s="98" t="s">
        <v>170</v>
      </c>
      <c r="AB495" s="98" t="s">
        <v>183</v>
      </c>
      <c r="AC495" s="98" t="s">
        <v>171</v>
      </c>
      <c r="AD495" s="91">
        <v>3</v>
      </c>
      <c r="AE495" s="135" t="s">
        <v>196</v>
      </c>
      <c r="AF495" s="168"/>
      <c r="AG495" s="98" t="s">
        <v>3046</v>
      </c>
      <c r="AH495" s="98"/>
      <c r="AI495" s="86" t="s">
        <v>179</v>
      </c>
      <c r="AJ495" s="101"/>
      <c r="AK495" s="91" t="s">
        <v>5067</v>
      </c>
      <c r="AL495" s="100" t="s">
        <v>5068</v>
      </c>
      <c r="AM495" s="86" t="s">
        <v>282</v>
      </c>
      <c r="AN495" s="86" t="s">
        <v>153</v>
      </c>
      <c r="AO495" s="143">
        <f t="shared" si="21"/>
        <v>0</v>
      </c>
      <c r="AP495" s="85" t="s">
        <v>5069</v>
      </c>
      <c r="AQ495" s="100" t="s">
        <v>111</v>
      </c>
      <c r="AR495" s="97" t="s">
        <v>125</v>
      </c>
      <c r="AV495" s="99"/>
      <c r="AW495" s="159" t="s">
        <v>5070</v>
      </c>
      <c r="AX495" s="102" t="s">
        <v>5071</v>
      </c>
      <c r="AY495" s="157" t="s">
        <v>5072</v>
      </c>
      <c r="AZ495" s="159"/>
      <c r="BF495" s="103">
        <v>46002</v>
      </c>
      <c r="BG495" s="46"/>
      <c r="BH495" s="46"/>
      <c r="BI495" s="46">
        <f t="shared" si="22"/>
        <v>0</v>
      </c>
      <c r="BJ495" s="46">
        <f t="shared" si="23"/>
        <v>0</v>
      </c>
    </row>
    <row r="496" spans="1:62" ht="120" customHeight="1" x14ac:dyDescent="0.25">
      <c r="A496" s="170" t="s">
        <v>180</v>
      </c>
      <c r="B496" s="132"/>
      <c r="C496" s="150">
        <v>0</v>
      </c>
      <c r="D496" s="150">
        <v>0</v>
      </c>
      <c r="E496" s="133">
        <v>299.25</v>
      </c>
      <c r="F496" s="134" t="s">
        <v>2498</v>
      </c>
      <c r="G496" s="86" t="s">
        <v>2499</v>
      </c>
      <c r="H496" s="86" t="s">
        <v>178</v>
      </c>
      <c r="I496" s="89"/>
      <c r="J496" s="90">
        <v>6</v>
      </c>
      <c r="K496" s="86"/>
      <c r="L496" s="86"/>
      <c r="M496" s="92" t="s">
        <v>151</v>
      </c>
      <c r="N496" s="86" t="s">
        <v>108</v>
      </c>
      <c r="O496" s="163" t="s">
        <v>161</v>
      </c>
      <c r="P496" s="163" t="s">
        <v>161</v>
      </c>
      <c r="Q496" s="91" t="s">
        <v>109</v>
      </c>
      <c r="R496" s="91" t="s">
        <v>207</v>
      </c>
      <c r="S496" s="91" t="s">
        <v>2500</v>
      </c>
      <c r="T496" s="92">
        <v>10</v>
      </c>
      <c r="U496" s="93">
        <v>7</v>
      </c>
      <c r="V496" s="94">
        <v>44839</v>
      </c>
      <c r="W496" s="94">
        <v>45992</v>
      </c>
      <c r="X496" s="95">
        <v>9785171506506</v>
      </c>
      <c r="Y496" s="96">
        <v>224</v>
      </c>
      <c r="Z496" s="97">
        <v>0.155</v>
      </c>
      <c r="AA496" s="98" t="s">
        <v>170</v>
      </c>
      <c r="AB496" s="98" t="s">
        <v>160</v>
      </c>
      <c r="AC496" s="98" t="s">
        <v>171</v>
      </c>
      <c r="AD496" s="91">
        <v>3</v>
      </c>
      <c r="AE496" s="135" t="s">
        <v>116</v>
      </c>
      <c r="AF496" s="168"/>
      <c r="AG496" s="98" t="s">
        <v>268</v>
      </c>
      <c r="AH496" s="98"/>
      <c r="AI496" s="86" t="s">
        <v>179</v>
      </c>
      <c r="AJ496" s="101"/>
      <c r="AK496" s="91" t="s">
        <v>2501</v>
      </c>
      <c r="AL496" s="100" t="s">
        <v>2502</v>
      </c>
      <c r="AM496" s="86" t="s">
        <v>282</v>
      </c>
      <c r="AN496" s="86" t="s">
        <v>153</v>
      </c>
      <c r="AO496" s="143">
        <f t="shared" si="21"/>
        <v>0</v>
      </c>
      <c r="AP496" s="85" t="s">
        <v>2503</v>
      </c>
      <c r="AQ496" s="100" t="s">
        <v>111</v>
      </c>
      <c r="AR496" s="97" t="s">
        <v>125</v>
      </c>
      <c r="AV496" s="99"/>
      <c r="AW496" s="159" t="s">
        <v>2504</v>
      </c>
      <c r="AX496" s="102" t="s">
        <v>2505</v>
      </c>
      <c r="AY496" s="157" t="s">
        <v>2506</v>
      </c>
      <c r="AZ496" s="159"/>
      <c r="BF496" s="103">
        <v>45995</v>
      </c>
      <c r="BG496" s="46"/>
      <c r="BH496" s="46"/>
      <c r="BI496" s="46">
        <f t="shared" si="22"/>
        <v>0</v>
      </c>
      <c r="BJ496" s="46">
        <f t="shared" si="23"/>
        <v>0</v>
      </c>
    </row>
    <row r="497" spans="1:62" ht="120" customHeight="1" x14ac:dyDescent="0.25">
      <c r="A497" s="170" t="s">
        <v>180</v>
      </c>
      <c r="B497" s="132"/>
      <c r="C497" s="150">
        <v>0</v>
      </c>
      <c r="D497" s="150">
        <v>0</v>
      </c>
      <c r="E497" s="133">
        <v>210</v>
      </c>
      <c r="F497" s="134" t="s">
        <v>524</v>
      </c>
      <c r="G497" s="86" t="s">
        <v>525</v>
      </c>
      <c r="H497" s="86" t="s">
        <v>178</v>
      </c>
      <c r="I497" s="89"/>
      <c r="J497" s="90">
        <v>3</v>
      </c>
      <c r="K497" s="86"/>
      <c r="L497" s="86"/>
      <c r="M497" s="92" t="s">
        <v>144</v>
      </c>
      <c r="N497" s="86" t="s">
        <v>108</v>
      </c>
      <c r="O497" s="163" t="s">
        <v>2507</v>
      </c>
      <c r="P497" s="163" t="s">
        <v>2507</v>
      </c>
      <c r="Q497" s="91" t="s">
        <v>109</v>
      </c>
      <c r="R497" s="91" t="s">
        <v>207</v>
      </c>
      <c r="S497" s="91" t="s">
        <v>2508</v>
      </c>
      <c r="T497" s="92">
        <v>10</v>
      </c>
      <c r="U497" s="93">
        <v>8</v>
      </c>
      <c r="V497" s="94">
        <v>45397</v>
      </c>
      <c r="W497" s="94">
        <v>45992</v>
      </c>
      <c r="X497" s="95">
        <v>9785171646769</v>
      </c>
      <c r="Y497" s="96">
        <v>192</v>
      </c>
      <c r="Z497" s="97">
        <v>0.13500000000000001</v>
      </c>
      <c r="AA497" s="98" t="s">
        <v>170</v>
      </c>
      <c r="AB497" s="98" t="s">
        <v>160</v>
      </c>
      <c r="AC497" s="98" t="s">
        <v>171</v>
      </c>
      <c r="AD497" s="91">
        <v>3</v>
      </c>
      <c r="AE497" s="135" t="s">
        <v>116</v>
      </c>
      <c r="AF497" s="168"/>
      <c r="AG497" s="98" t="s">
        <v>362</v>
      </c>
      <c r="AH497" s="98"/>
      <c r="AI497" s="86" t="s">
        <v>179</v>
      </c>
      <c r="AJ497" s="101"/>
      <c r="AK497" s="91" t="s">
        <v>526</v>
      </c>
      <c r="AL497" s="100" t="s">
        <v>2509</v>
      </c>
      <c r="AM497" s="86" t="s">
        <v>283</v>
      </c>
      <c r="AN497" s="86" t="s">
        <v>153</v>
      </c>
      <c r="AO497" s="143">
        <f t="shared" si="21"/>
        <v>0</v>
      </c>
      <c r="AP497" s="85" t="s">
        <v>2510</v>
      </c>
      <c r="AQ497" s="100" t="s">
        <v>157</v>
      </c>
      <c r="AR497" s="97" t="s">
        <v>125</v>
      </c>
      <c r="AV497" s="99"/>
      <c r="AW497" s="159" t="s">
        <v>2511</v>
      </c>
      <c r="AX497" s="102"/>
      <c r="AY497" s="157" t="s">
        <v>2512</v>
      </c>
      <c r="AZ497" s="159"/>
      <c r="BF497" s="103">
        <v>45995</v>
      </c>
      <c r="BG497" s="46"/>
      <c r="BH497" s="46"/>
      <c r="BI497" s="46">
        <f t="shared" si="22"/>
        <v>0</v>
      </c>
      <c r="BJ497" s="46">
        <f t="shared" si="23"/>
        <v>0</v>
      </c>
    </row>
    <row r="498" spans="1:62" ht="120" customHeight="1" x14ac:dyDescent="0.25">
      <c r="A498" s="170" t="s">
        <v>180</v>
      </c>
      <c r="B498" s="132"/>
      <c r="C498" s="150">
        <v>0</v>
      </c>
      <c r="D498" s="150">
        <v>0</v>
      </c>
      <c r="E498" s="133">
        <v>269.85000000000002</v>
      </c>
      <c r="F498" s="134" t="s">
        <v>2513</v>
      </c>
      <c r="G498" s="86" t="s">
        <v>2514</v>
      </c>
      <c r="H498" s="86" t="s">
        <v>178</v>
      </c>
      <c r="I498" s="89"/>
      <c r="J498" s="90">
        <v>3</v>
      </c>
      <c r="K498" s="86"/>
      <c r="L498" s="86"/>
      <c r="M498" s="92" t="s">
        <v>151</v>
      </c>
      <c r="N498" s="86" t="s">
        <v>108</v>
      </c>
      <c r="O498" s="163" t="s">
        <v>161</v>
      </c>
      <c r="P498" s="163" t="s">
        <v>161</v>
      </c>
      <c r="Q498" s="91" t="s">
        <v>109</v>
      </c>
      <c r="R498" s="91" t="s">
        <v>207</v>
      </c>
      <c r="S498" s="91" t="s">
        <v>2515</v>
      </c>
      <c r="T498" s="92">
        <v>10</v>
      </c>
      <c r="U498" s="93">
        <v>20</v>
      </c>
      <c r="V498" s="94">
        <v>43839</v>
      </c>
      <c r="W498" s="94">
        <v>45992</v>
      </c>
      <c r="X498" s="95">
        <v>9785171193591</v>
      </c>
      <c r="Y498" s="96">
        <v>160</v>
      </c>
      <c r="Z498" s="97">
        <v>0.115</v>
      </c>
      <c r="AA498" s="98" t="s">
        <v>170</v>
      </c>
      <c r="AB498" s="98" t="s">
        <v>160</v>
      </c>
      <c r="AC498" s="98" t="s">
        <v>171</v>
      </c>
      <c r="AD498" s="91">
        <v>3</v>
      </c>
      <c r="AE498" s="135" t="s">
        <v>116</v>
      </c>
      <c r="AF498" s="168"/>
      <c r="AG498" s="98" t="s">
        <v>333</v>
      </c>
      <c r="AH498" s="98"/>
      <c r="AI498" s="86" t="s">
        <v>179</v>
      </c>
      <c r="AJ498" s="101"/>
      <c r="AK498" s="91" t="s">
        <v>2516</v>
      </c>
      <c r="AL498" s="100" t="s">
        <v>2517</v>
      </c>
      <c r="AM498" s="86" t="s">
        <v>282</v>
      </c>
      <c r="AN498" s="86" t="s">
        <v>153</v>
      </c>
      <c r="AO498" s="143">
        <f t="shared" si="21"/>
        <v>0</v>
      </c>
      <c r="AP498" s="85" t="s">
        <v>2518</v>
      </c>
      <c r="AQ498" s="100" t="s">
        <v>111</v>
      </c>
      <c r="AR498" s="97" t="s">
        <v>125</v>
      </c>
      <c r="AV498" s="99"/>
      <c r="AW498" s="159" t="s">
        <v>2519</v>
      </c>
      <c r="AX498" s="102" t="s">
        <v>2520</v>
      </c>
      <c r="AY498" s="157" t="s">
        <v>2521</v>
      </c>
      <c r="AZ498" s="159"/>
      <c r="BF498" s="103">
        <v>45995</v>
      </c>
      <c r="BG498" s="46"/>
      <c r="BH498" s="46"/>
      <c r="BI498" s="46">
        <f t="shared" si="22"/>
        <v>0</v>
      </c>
      <c r="BJ498" s="46">
        <f t="shared" si="23"/>
        <v>0</v>
      </c>
    </row>
    <row r="499" spans="1:62" ht="120" customHeight="1" x14ac:dyDescent="0.25">
      <c r="A499" s="170" t="s">
        <v>180</v>
      </c>
      <c r="B499" s="132"/>
      <c r="C499" s="150">
        <v>0</v>
      </c>
      <c r="D499" s="150">
        <v>0</v>
      </c>
      <c r="E499" s="133">
        <v>472.5</v>
      </c>
      <c r="F499" s="134" t="s">
        <v>2522</v>
      </c>
      <c r="G499" s="86" t="s">
        <v>457</v>
      </c>
      <c r="H499" s="86" t="s">
        <v>178</v>
      </c>
      <c r="I499" s="89"/>
      <c r="J499" s="90" t="s">
        <v>195</v>
      </c>
      <c r="K499" s="86"/>
      <c r="L499" s="86"/>
      <c r="M499" s="92" t="s">
        <v>151</v>
      </c>
      <c r="N499" s="86" t="s">
        <v>108</v>
      </c>
      <c r="O499" s="163" t="s">
        <v>220</v>
      </c>
      <c r="P499" s="163" t="s">
        <v>220</v>
      </c>
      <c r="Q499" s="91" t="s">
        <v>109</v>
      </c>
      <c r="R499" s="91" t="s">
        <v>207</v>
      </c>
      <c r="S499" s="91" t="s">
        <v>2523</v>
      </c>
      <c r="T499" s="92">
        <v>10</v>
      </c>
      <c r="U499" s="93">
        <v>4</v>
      </c>
      <c r="V499" s="94">
        <v>45992</v>
      </c>
      <c r="W499" s="94">
        <v>45992</v>
      </c>
      <c r="X499" s="95">
        <v>9785171800062</v>
      </c>
      <c r="Y499" s="96">
        <v>800</v>
      </c>
      <c r="Z499" s="97">
        <v>0.39</v>
      </c>
      <c r="AA499" s="98" t="s">
        <v>170</v>
      </c>
      <c r="AB499" s="98" t="s">
        <v>183</v>
      </c>
      <c r="AC499" s="98" t="s">
        <v>171</v>
      </c>
      <c r="AD499" s="91">
        <v>3</v>
      </c>
      <c r="AE499" s="169" t="s">
        <v>196</v>
      </c>
      <c r="AF499" s="168"/>
      <c r="AG499" s="98" t="s">
        <v>260</v>
      </c>
      <c r="AH499" s="98"/>
      <c r="AI499" s="86" t="s">
        <v>179</v>
      </c>
      <c r="AJ499" s="101"/>
      <c r="AK499" s="91" t="s">
        <v>2524</v>
      </c>
      <c r="AL499" s="100" t="s">
        <v>2525</v>
      </c>
      <c r="AM499" s="86" t="s">
        <v>283</v>
      </c>
      <c r="AN499" s="86" t="s">
        <v>153</v>
      </c>
      <c r="AO499" s="143">
        <f t="shared" si="21"/>
        <v>0</v>
      </c>
      <c r="AP499" s="85" t="s">
        <v>2526</v>
      </c>
      <c r="AQ499" s="100" t="s">
        <v>111</v>
      </c>
      <c r="AR499" s="97" t="s">
        <v>125</v>
      </c>
      <c r="AV499" s="99"/>
      <c r="AW499" s="159" t="s">
        <v>2527</v>
      </c>
      <c r="AX499" s="102"/>
      <c r="AY499" s="157" t="s">
        <v>2528</v>
      </c>
      <c r="AZ499" s="159"/>
      <c r="BF499" s="103">
        <v>45995</v>
      </c>
      <c r="BG499" s="46"/>
      <c r="BH499" s="46"/>
      <c r="BI499" s="46">
        <f t="shared" si="22"/>
        <v>0</v>
      </c>
      <c r="BJ499" s="46">
        <f t="shared" si="23"/>
        <v>0</v>
      </c>
    </row>
    <row r="500" spans="1:62" ht="120" customHeight="1" x14ac:dyDescent="0.25">
      <c r="A500" s="170" t="s">
        <v>180</v>
      </c>
      <c r="B500" s="132"/>
      <c r="C500" s="150">
        <v>0</v>
      </c>
      <c r="D500" s="150">
        <v>0</v>
      </c>
      <c r="E500" s="133">
        <v>325.5</v>
      </c>
      <c r="F500" s="134" t="s">
        <v>1024</v>
      </c>
      <c r="G500" s="86" t="s">
        <v>619</v>
      </c>
      <c r="H500" s="86" t="s">
        <v>178</v>
      </c>
      <c r="I500" s="89"/>
      <c r="J500" s="90">
        <v>3</v>
      </c>
      <c r="K500" s="86"/>
      <c r="L500" s="86"/>
      <c r="M500" s="92" t="s">
        <v>151</v>
      </c>
      <c r="N500" s="86" t="s">
        <v>108</v>
      </c>
      <c r="O500" s="163" t="s">
        <v>222</v>
      </c>
      <c r="P500" s="163" t="s">
        <v>222</v>
      </c>
      <c r="Q500" s="91" t="s">
        <v>109</v>
      </c>
      <c r="R500" s="91" t="s">
        <v>207</v>
      </c>
      <c r="S500" s="91" t="s">
        <v>1025</v>
      </c>
      <c r="T500" s="92">
        <v>10</v>
      </c>
      <c r="U500" s="93">
        <v>12</v>
      </c>
      <c r="V500" s="94">
        <v>45020</v>
      </c>
      <c r="W500" s="94">
        <v>45987</v>
      </c>
      <c r="X500" s="95">
        <v>9785171556938</v>
      </c>
      <c r="Y500" s="96">
        <v>384</v>
      </c>
      <c r="Z500" s="97">
        <v>0.24</v>
      </c>
      <c r="AA500" s="98" t="s">
        <v>170</v>
      </c>
      <c r="AB500" s="98" t="s">
        <v>152</v>
      </c>
      <c r="AC500" s="98" t="s">
        <v>171</v>
      </c>
      <c r="AD500" s="91">
        <v>3</v>
      </c>
      <c r="AE500" s="135" t="s">
        <v>116</v>
      </c>
      <c r="AF500" s="168"/>
      <c r="AG500" s="98" t="s">
        <v>242</v>
      </c>
      <c r="AH500" s="98"/>
      <c r="AI500" s="86" t="s">
        <v>179</v>
      </c>
      <c r="AJ500" s="101"/>
      <c r="AK500" s="91" t="s">
        <v>1026</v>
      </c>
      <c r="AL500" s="100" t="s">
        <v>1027</v>
      </c>
      <c r="AM500" s="86" t="s">
        <v>281</v>
      </c>
      <c r="AN500" s="86" t="s">
        <v>153</v>
      </c>
      <c r="AO500" s="143">
        <f t="shared" si="21"/>
        <v>0</v>
      </c>
      <c r="AP500" s="85" t="s">
        <v>1028</v>
      </c>
      <c r="AQ500" s="100" t="s">
        <v>111</v>
      </c>
      <c r="AR500" s="97" t="s">
        <v>125</v>
      </c>
      <c r="AV500" s="99"/>
      <c r="AW500" s="159" t="s">
        <v>1029</v>
      </c>
      <c r="AX500" s="102" t="s">
        <v>1030</v>
      </c>
      <c r="AY500" s="157" t="s">
        <v>1031</v>
      </c>
      <c r="AZ500" s="159"/>
      <c r="BF500" s="103">
        <v>45989</v>
      </c>
      <c r="BG500" s="46"/>
      <c r="BH500" s="46"/>
      <c r="BI500" s="46">
        <f t="shared" si="22"/>
        <v>0</v>
      </c>
      <c r="BJ500" s="46">
        <f t="shared" si="23"/>
        <v>0</v>
      </c>
    </row>
    <row r="501" spans="1:62" ht="120" customHeight="1" x14ac:dyDescent="0.25">
      <c r="A501" s="170" t="s">
        <v>180</v>
      </c>
      <c r="B501" s="132"/>
      <c r="C501" s="150">
        <v>0</v>
      </c>
      <c r="D501" s="150">
        <v>0</v>
      </c>
      <c r="E501" s="133">
        <v>269.85000000000002</v>
      </c>
      <c r="F501" s="134" t="s">
        <v>4759</v>
      </c>
      <c r="G501" s="86" t="s">
        <v>4760</v>
      </c>
      <c r="H501" s="86" t="s">
        <v>178</v>
      </c>
      <c r="I501" s="89"/>
      <c r="J501" s="90">
        <v>3</v>
      </c>
      <c r="K501" s="86"/>
      <c r="L501" s="86"/>
      <c r="M501" s="92" t="s">
        <v>151</v>
      </c>
      <c r="N501" s="86" t="s">
        <v>108</v>
      </c>
      <c r="O501" s="163" t="s">
        <v>161</v>
      </c>
      <c r="P501" s="163" t="s">
        <v>161</v>
      </c>
      <c r="Q501" s="91" t="s">
        <v>109</v>
      </c>
      <c r="R501" s="91" t="s">
        <v>207</v>
      </c>
      <c r="S501" s="91" t="s">
        <v>4761</v>
      </c>
      <c r="T501" s="92">
        <v>10</v>
      </c>
      <c r="U501" s="93">
        <v>6</v>
      </c>
      <c r="V501" s="94">
        <v>45322</v>
      </c>
      <c r="W501" s="94">
        <v>45995</v>
      </c>
      <c r="X501" s="95">
        <v>9785171619305</v>
      </c>
      <c r="Y501" s="96">
        <v>512</v>
      </c>
      <c r="Z501" s="97">
        <v>0.313</v>
      </c>
      <c r="AA501" s="98" t="s">
        <v>170</v>
      </c>
      <c r="AB501" s="98" t="s">
        <v>202</v>
      </c>
      <c r="AC501" s="98" t="s">
        <v>171</v>
      </c>
      <c r="AD501" s="91">
        <v>3</v>
      </c>
      <c r="AE501" s="135" t="s">
        <v>116</v>
      </c>
      <c r="AF501" s="168"/>
      <c r="AG501" s="98" t="s">
        <v>206</v>
      </c>
      <c r="AH501" s="98"/>
      <c r="AI501" s="86" t="s">
        <v>179</v>
      </c>
      <c r="AJ501" s="101"/>
      <c r="AK501" s="91" t="s">
        <v>4762</v>
      </c>
      <c r="AL501" s="100" t="s">
        <v>4763</v>
      </c>
      <c r="AM501" s="86" t="s">
        <v>281</v>
      </c>
      <c r="AN501" s="86" t="s">
        <v>153</v>
      </c>
      <c r="AO501" s="143">
        <f t="shared" si="21"/>
        <v>0</v>
      </c>
      <c r="AP501" s="85" t="s">
        <v>4764</v>
      </c>
      <c r="AQ501" s="100" t="s">
        <v>111</v>
      </c>
      <c r="AR501" s="97" t="s">
        <v>125</v>
      </c>
      <c r="AV501" s="99"/>
      <c r="AW501" s="159" t="s">
        <v>4765</v>
      </c>
      <c r="AX501" s="102"/>
      <c r="AY501" s="157" t="s">
        <v>4766</v>
      </c>
      <c r="AZ501" s="159"/>
      <c r="BF501" s="103">
        <v>46001</v>
      </c>
      <c r="BG501" s="46"/>
      <c r="BH501" s="46"/>
      <c r="BI501" s="46">
        <f t="shared" si="22"/>
        <v>0</v>
      </c>
      <c r="BJ501" s="46">
        <f t="shared" si="23"/>
        <v>0</v>
      </c>
    </row>
    <row r="502" spans="1:62" ht="120" customHeight="1" x14ac:dyDescent="0.25">
      <c r="A502" s="170" t="s">
        <v>180</v>
      </c>
      <c r="B502" s="132"/>
      <c r="C502" s="150">
        <v>0</v>
      </c>
      <c r="D502" s="150">
        <v>0</v>
      </c>
      <c r="E502" s="133">
        <v>241.5</v>
      </c>
      <c r="F502" s="134" t="s">
        <v>2529</v>
      </c>
      <c r="G502" s="86" t="s">
        <v>2530</v>
      </c>
      <c r="H502" s="86" t="s">
        <v>178</v>
      </c>
      <c r="I502" s="89"/>
      <c r="J502" s="90" t="s">
        <v>195</v>
      </c>
      <c r="K502" s="86"/>
      <c r="L502" s="86"/>
      <c r="M502" s="92" t="s">
        <v>151</v>
      </c>
      <c r="N502" s="86" t="s">
        <v>108</v>
      </c>
      <c r="O502" s="163" t="s">
        <v>161</v>
      </c>
      <c r="P502" s="163" t="s">
        <v>161</v>
      </c>
      <c r="Q502" s="91" t="s">
        <v>109</v>
      </c>
      <c r="R502" s="91" t="s">
        <v>207</v>
      </c>
      <c r="S502" s="91" t="s">
        <v>2531</v>
      </c>
      <c r="T502" s="92">
        <v>10</v>
      </c>
      <c r="U502" s="93">
        <v>12</v>
      </c>
      <c r="V502" s="94">
        <v>45988</v>
      </c>
      <c r="W502" s="94">
        <v>45988</v>
      </c>
      <c r="X502" s="95">
        <v>9785171791216</v>
      </c>
      <c r="Y502" s="96">
        <v>416</v>
      </c>
      <c r="Z502" s="97">
        <v>0.255</v>
      </c>
      <c r="AA502" s="98" t="s">
        <v>170</v>
      </c>
      <c r="AB502" s="98" t="s">
        <v>152</v>
      </c>
      <c r="AC502" s="98" t="s">
        <v>171</v>
      </c>
      <c r="AD502" s="91">
        <v>3</v>
      </c>
      <c r="AE502" s="169" t="s">
        <v>196</v>
      </c>
      <c r="AF502" s="168"/>
      <c r="AG502" s="98" t="s">
        <v>290</v>
      </c>
      <c r="AH502" s="98"/>
      <c r="AI502" s="86" t="s">
        <v>179</v>
      </c>
      <c r="AJ502" s="101"/>
      <c r="AK502" s="91" t="s">
        <v>2532</v>
      </c>
      <c r="AL502" s="100" t="s">
        <v>2533</v>
      </c>
      <c r="AM502" s="86" t="s">
        <v>281</v>
      </c>
      <c r="AN502" s="86" t="s">
        <v>153</v>
      </c>
      <c r="AO502" s="143">
        <f t="shared" si="21"/>
        <v>0</v>
      </c>
      <c r="AP502" s="85" t="s">
        <v>2534</v>
      </c>
      <c r="AQ502" s="100" t="s">
        <v>157</v>
      </c>
      <c r="AR502" s="97" t="s">
        <v>125</v>
      </c>
      <c r="AV502" s="99"/>
      <c r="AW502" s="159" t="s">
        <v>2535</v>
      </c>
      <c r="AX502" s="102" t="s">
        <v>2536</v>
      </c>
      <c r="AY502" s="157" t="s">
        <v>2537</v>
      </c>
      <c r="AZ502" s="159"/>
      <c r="BF502" s="103">
        <v>45995</v>
      </c>
      <c r="BG502" s="46"/>
      <c r="BH502" s="46"/>
      <c r="BI502" s="46">
        <f t="shared" si="22"/>
        <v>0</v>
      </c>
      <c r="BJ502" s="46">
        <f t="shared" si="23"/>
        <v>0</v>
      </c>
    </row>
    <row r="503" spans="1:62" ht="120" customHeight="1" x14ac:dyDescent="0.25">
      <c r="A503" s="170" t="s">
        <v>180</v>
      </c>
      <c r="B503" s="132"/>
      <c r="C503" s="150">
        <v>0</v>
      </c>
      <c r="D503" s="150">
        <v>0</v>
      </c>
      <c r="E503" s="133">
        <v>299.25</v>
      </c>
      <c r="F503" s="134" t="s">
        <v>2538</v>
      </c>
      <c r="G503" s="86" t="s">
        <v>2539</v>
      </c>
      <c r="H503" s="86" t="s">
        <v>178</v>
      </c>
      <c r="I503" s="89"/>
      <c r="J503" s="90">
        <v>3</v>
      </c>
      <c r="K503" s="86"/>
      <c r="L503" s="86"/>
      <c r="M503" s="92" t="s">
        <v>151</v>
      </c>
      <c r="N503" s="86" t="s">
        <v>108</v>
      </c>
      <c r="O503" s="163" t="s">
        <v>258</v>
      </c>
      <c r="P503" s="163" t="s">
        <v>258</v>
      </c>
      <c r="Q503" s="91" t="s">
        <v>109</v>
      </c>
      <c r="R503" s="91" t="s">
        <v>207</v>
      </c>
      <c r="S503" s="91" t="s">
        <v>2540</v>
      </c>
      <c r="T503" s="92">
        <v>10</v>
      </c>
      <c r="U503" s="93">
        <v>5</v>
      </c>
      <c r="V503" s="94">
        <v>45513</v>
      </c>
      <c r="W503" s="94">
        <v>45992</v>
      </c>
      <c r="X503" s="95">
        <v>9785171684358</v>
      </c>
      <c r="Y503" s="96">
        <v>352</v>
      </c>
      <c r="Z503" s="97">
        <v>0.24</v>
      </c>
      <c r="AA503" s="98" t="s">
        <v>170</v>
      </c>
      <c r="AB503" s="98" t="s">
        <v>160</v>
      </c>
      <c r="AC503" s="98" t="s">
        <v>171</v>
      </c>
      <c r="AD503" s="91">
        <v>3</v>
      </c>
      <c r="AE503" s="135" t="s">
        <v>116</v>
      </c>
      <c r="AF503" s="168"/>
      <c r="AG503" s="98" t="s">
        <v>2541</v>
      </c>
      <c r="AH503" s="98"/>
      <c r="AI503" s="86" t="s">
        <v>179</v>
      </c>
      <c r="AJ503" s="101"/>
      <c r="AK503" s="91" t="s">
        <v>2542</v>
      </c>
      <c r="AL503" s="100" t="s">
        <v>2543</v>
      </c>
      <c r="AM503" s="86" t="s">
        <v>158</v>
      </c>
      <c r="AN503" s="86" t="s">
        <v>153</v>
      </c>
      <c r="AO503" s="143">
        <f t="shared" si="21"/>
        <v>0</v>
      </c>
      <c r="AP503" s="85" t="s">
        <v>2544</v>
      </c>
      <c r="AQ503" s="100" t="s">
        <v>154</v>
      </c>
      <c r="AR503" s="97" t="s">
        <v>125</v>
      </c>
      <c r="AV503" s="99"/>
      <c r="AW503" s="159" t="s">
        <v>2545</v>
      </c>
      <c r="AX503" s="102" t="s">
        <v>2546</v>
      </c>
      <c r="AY503" s="157" t="s">
        <v>2547</v>
      </c>
      <c r="AZ503" s="159"/>
      <c r="BF503" s="103">
        <v>45995</v>
      </c>
      <c r="BG503" s="46"/>
      <c r="BH503" s="46"/>
      <c r="BI503" s="46">
        <f t="shared" si="22"/>
        <v>0</v>
      </c>
      <c r="BJ503" s="46">
        <f t="shared" si="23"/>
        <v>0</v>
      </c>
    </row>
    <row r="504" spans="1:62" ht="120" customHeight="1" x14ac:dyDescent="0.25">
      <c r="A504" s="170" t="s">
        <v>180</v>
      </c>
      <c r="B504" s="132"/>
      <c r="C504" s="150">
        <v>0</v>
      </c>
      <c r="D504" s="150">
        <v>0</v>
      </c>
      <c r="E504" s="133">
        <v>560.70000000000005</v>
      </c>
      <c r="F504" s="134" t="s">
        <v>5073</v>
      </c>
      <c r="G504" s="86" t="s">
        <v>5074</v>
      </c>
      <c r="H504" s="86" t="s">
        <v>178</v>
      </c>
      <c r="I504" s="89"/>
      <c r="J504" s="90" t="s">
        <v>195</v>
      </c>
      <c r="K504" s="86"/>
      <c r="L504" s="86"/>
      <c r="M504" s="92" t="s">
        <v>144</v>
      </c>
      <c r="N504" s="86" t="s">
        <v>108</v>
      </c>
      <c r="O504" s="163" t="s">
        <v>250</v>
      </c>
      <c r="P504" s="163" t="s">
        <v>5075</v>
      </c>
      <c r="Q504" s="91" t="s">
        <v>109</v>
      </c>
      <c r="R504" s="91" t="s">
        <v>207</v>
      </c>
      <c r="S504" s="91" t="s">
        <v>5076</v>
      </c>
      <c r="T504" s="92">
        <v>10</v>
      </c>
      <c r="U504" s="93">
        <v>8</v>
      </c>
      <c r="V504" s="94">
        <v>45995</v>
      </c>
      <c r="W504" s="94">
        <v>45995</v>
      </c>
      <c r="X504" s="95">
        <v>9785171731007</v>
      </c>
      <c r="Y504" s="96">
        <v>1088</v>
      </c>
      <c r="Z504" s="97">
        <v>0.52500000000000002</v>
      </c>
      <c r="AA504" s="98" t="s">
        <v>170</v>
      </c>
      <c r="AB504" s="98" t="s">
        <v>183</v>
      </c>
      <c r="AC504" s="98" t="s">
        <v>171</v>
      </c>
      <c r="AD504" s="91">
        <v>3</v>
      </c>
      <c r="AE504" s="135" t="s">
        <v>196</v>
      </c>
      <c r="AF504" s="168"/>
      <c r="AG504" s="98" t="s">
        <v>4213</v>
      </c>
      <c r="AH504" s="98"/>
      <c r="AI504" s="86" t="s">
        <v>179</v>
      </c>
      <c r="AJ504" s="101"/>
      <c r="AK504" s="91" t="s">
        <v>5077</v>
      </c>
      <c r="AL504" s="100" t="s">
        <v>5078</v>
      </c>
      <c r="AM504" s="86" t="s">
        <v>283</v>
      </c>
      <c r="AN504" s="86" t="s">
        <v>153</v>
      </c>
      <c r="AO504" s="143">
        <f t="shared" si="21"/>
        <v>0</v>
      </c>
      <c r="AP504" s="85" t="s">
        <v>5079</v>
      </c>
      <c r="AQ504" s="100" t="s">
        <v>111</v>
      </c>
      <c r="AR504" s="97" t="s">
        <v>125</v>
      </c>
      <c r="AV504" s="99"/>
      <c r="AW504" s="159" t="s">
        <v>5080</v>
      </c>
      <c r="AX504" s="102" t="s">
        <v>5081</v>
      </c>
      <c r="AY504" s="157" t="s">
        <v>5082</v>
      </c>
      <c r="AZ504" s="159"/>
      <c r="BF504" s="103">
        <v>46002</v>
      </c>
      <c r="BG504" s="46"/>
      <c r="BH504" s="46"/>
      <c r="BI504" s="46">
        <f t="shared" si="22"/>
        <v>0</v>
      </c>
      <c r="BJ504" s="46">
        <f t="shared" si="23"/>
        <v>0</v>
      </c>
    </row>
    <row r="505" spans="1:62" ht="120" customHeight="1" x14ac:dyDescent="0.25">
      <c r="A505" s="170" t="s">
        <v>180</v>
      </c>
      <c r="B505" s="132"/>
      <c r="C505" s="150">
        <v>0</v>
      </c>
      <c r="D505" s="150">
        <v>0</v>
      </c>
      <c r="E505" s="133">
        <v>229.95000000000002</v>
      </c>
      <c r="F505" s="134" t="s">
        <v>3703</v>
      </c>
      <c r="G505" s="86" t="s">
        <v>3704</v>
      </c>
      <c r="H505" s="86" t="s">
        <v>178</v>
      </c>
      <c r="I505" s="89"/>
      <c r="J505" s="90">
        <v>7</v>
      </c>
      <c r="K505" s="86"/>
      <c r="L505" s="86"/>
      <c r="M505" s="92" t="s">
        <v>151</v>
      </c>
      <c r="N505" s="86" t="s">
        <v>108</v>
      </c>
      <c r="O505" s="163" t="s">
        <v>161</v>
      </c>
      <c r="P505" s="163" t="s">
        <v>161</v>
      </c>
      <c r="Q505" s="91" t="s">
        <v>109</v>
      </c>
      <c r="R505" s="91" t="s">
        <v>207</v>
      </c>
      <c r="S505" s="91" t="s">
        <v>3705</v>
      </c>
      <c r="T505" s="92">
        <v>10</v>
      </c>
      <c r="U505" s="93">
        <v>16</v>
      </c>
      <c r="V505" s="94">
        <v>44404</v>
      </c>
      <c r="W505" s="94">
        <v>45992</v>
      </c>
      <c r="X505" s="95">
        <v>9785171371333</v>
      </c>
      <c r="Y505" s="96">
        <v>224</v>
      </c>
      <c r="Z505" s="97">
        <v>0.155</v>
      </c>
      <c r="AA505" s="98" t="s">
        <v>170</v>
      </c>
      <c r="AB505" s="98" t="s">
        <v>160</v>
      </c>
      <c r="AC505" s="98" t="s">
        <v>171</v>
      </c>
      <c r="AD505" s="91">
        <v>3</v>
      </c>
      <c r="AE505" s="135" t="s">
        <v>116</v>
      </c>
      <c r="AF505" s="168"/>
      <c r="AG505" s="98" t="s">
        <v>290</v>
      </c>
      <c r="AH505" s="98"/>
      <c r="AI505" s="86" t="s">
        <v>179</v>
      </c>
      <c r="AJ505" s="101"/>
      <c r="AK505" s="91" t="s">
        <v>3706</v>
      </c>
      <c r="AL505" s="100" t="s">
        <v>3707</v>
      </c>
      <c r="AM505" s="86" t="s">
        <v>281</v>
      </c>
      <c r="AN505" s="86" t="s">
        <v>153</v>
      </c>
      <c r="AO505" s="143">
        <f t="shared" si="21"/>
        <v>0</v>
      </c>
      <c r="AP505" s="85" t="s">
        <v>3708</v>
      </c>
      <c r="AQ505" s="100" t="s">
        <v>111</v>
      </c>
      <c r="AR505" s="97" t="s">
        <v>125</v>
      </c>
      <c r="AV505" s="99"/>
      <c r="AW505" s="159" t="s">
        <v>3709</v>
      </c>
      <c r="AX505" s="102"/>
      <c r="AY505" s="157" t="s">
        <v>3710</v>
      </c>
      <c r="AZ505" s="159"/>
      <c r="BF505" s="103">
        <v>45999</v>
      </c>
      <c r="BG505" s="46"/>
      <c r="BH505" s="46"/>
      <c r="BI505" s="46">
        <f t="shared" si="22"/>
        <v>0</v>
      </c>
      <c r="BJ505" s="46">
        <f t="shared" si="23"/>
        <v>0</v>
      </c>
    </row>
    <row r="506" spans="1:62" ht="120" customHeight="1" x14ac:dyDescent="0.25">
      <c r="A506" s="170" t="s">
        <v>180</v>
      </c>
      <c r="B506" s="132"/>
      <c r="C506" s="150">
        <v>0</v>
      </c>
      <c r="D506" s="150">
        <v>0</v>
      </c>
      <c r="E506" s="133">
        <v>332.85</v>
      </c>
      <c r="F506" s="134" t="s">
        <v>2548</v>
      </c>
      <c r="G506" s="86" t="s">
        <v>2549</v>
      </c>
      <c r="H506" s="86" t="s">
        <v>178</v>
      </c>
      <c r="I506" s="89"/>
      <c r="J506" s="90" t="s">
        <v>195</v>
      </c>
      <c r="K506" s="86"/>
      <c r="L506" s="86"/>
      <c r="M506" s="92" t="s">
        <v>151</v>
      </c>
      <c r="N506" s="86" t="s">
        <v>108</v>
      </c>
      <c r="O506" s="163" t="s">
        <v>161</v>
      </c>
      <c r="P506" s="163" t="s">
        <v>161</v>
      </c>
      <c r="Q506" s="91" t="s">
        <v>109</v>
      </c>
      <c r="R506" s="91" t="s">
        <v>207</v>
      </c>
      <c r="S506" s="91" t="s">
        <v>2550</v>
      </c>
      <c r="T506" s="92">
        <v>10</v>
      </c>
      <c r="U506" s="93">
        <v>12</v>
      </c>
      <c r="V506" s="94">
        <v>45992</v>
      </c>
      <c r="W506" s="94">
        <v>45992</v>
      </c>
      <c r="X506" s="95">
        <v>9785171729028</v>
      </c>
      <c r="Y506" s="96">
        <v>384</v>
      </c>
      <c r="Z506" s="97">
        <v>0.24</v>
      </c>
      <c r="AA506" s="98" t="s">
        <v>170</v>
      </c>
      <c r="AB506" s="98" t="s">
        <v>152</v>
      </c>
      <c r="AC506" s="98" t="s">
        <v>171</v>
      </c>
      <c r="AD506" s="91">
        <v>3</v>
      </c>
      <c r="AE506" s="169" t="s">
        <v>196</v>
      </c>
      <c r="AF506" s="168"/>
      <c r="AG506" s="98" t="s">
        <v>450</v>
      </c>
      <c r="AH506" s="98"/>
      <c r="AI506" s="86" t="s">
        <v>179</v>
      </c>
      <c r="AJ506" s="101"/>
      <c r="AK506" s="91"/>
      <c r="AL506" s="100" t="s">
        <v>2551</v>
      </c>
      <c r="AM506" s="86" t="s">
        <v>282</v>
      </c>
      <c r="AN506" s="86" t="s">
        <v>153</v>
      </c>
      <c r="AO506" s="143">
        <f t="shared" si="21"/>
        <v>0</v>
      </c>
      <c r="AP506" s="85" t="s">
        <v>2552</v>
      </c>
      <c r="AQ506" s="100" t="s">
        <v>111</v>
      </c>
      <c r="AR506" s="97" t="s">
        <v>125</v>
      </c>
      <c r="AV506" s="99"/>
      <c r="AW506" s="159" t="s">
        <v>2553</v>
      </c>
      <c r="AX506" s="102"/>
      <c r="AY506" s="157" t="s">
        <v>2554</v>
      </c>
      <c r="AZ506" s="159"/>
      <c r="BF506" s="103">
        <v>45995</v>
      </c>
      <c r="BG506" s="46"/>
      <c r="BH506" s="46"/>
      <c r="BI506" s="46">
        <f t="shared" si="22"/>
        <v>0</v>
      </c>
      <c r="BJ506" s="46">
        <f t="shared" si="23"/>
        <v>0</v>
      </c>
    </row>
    <row r="507" spans="1:62" ht="120" customHeight="1" x14ac:dyDescent="0.25">
      <c r="A507" s="170" t="s">
        <v>180</v>
      </c>
      <c r="B507" s="132"/>
      <c r="C507" s="150">
        <v>0</v>
      </c>
      <c r="D507" s="150">
        <v>0</v>
      </c>
      <c r="E507" s="133">
        <v>382.2</v>
      </c>
      <c r="F507" s="134" t="s">
        <v>3711</v>
      </c>
      <c r="G507" s="86" t="s">
        <v>3712</v>
      </c>
      <c r="H507" s="86" t="s">
        <v>178</v>
      </c>
      <c r="I507" s="89"/>
      <c r="J507" s="90">
        <v>5</v>
      </c>
      <c r="K507" s="86"/>
      <c r="L507" s="86"/>
      <c r="M507" s="92" t="s">
        <v>151</v>
      </c>
      <c r="N507" s="86" t="s">
        <v>108</v>
      </c>
      <c r="O507" s="163" t="s">
        <v>199</v>
      </c>
      <c r="P507" s="163" t="s">
        <v>200</v>
      </c>
      <c r="Q507" s="91" t="s">
        <v>109</v>
      </c>
      <c r="R507" s="91" t="s">
        <v>207</v>
      </c>
      <c r="S507" s="91" t="s">
        <v>3713</v>
      </c>
      <c r="T507" s="92">
        <v>10</v>
      </c>
      <c r="U507" s="93">
        <v>5</v>
      </c>
      <c r="V507" s="94">
        <v>42271</v>
      </c>
      <c r="W507" s="94">
        <v>45994</v>
      </c>
      <c r="X507" s="95">
        <v>9785170922932</v>
      </c>
      <c r="Y507" s="96">
        <v>480</v>
      </c>
      <c r="Z507" s="97">
        <v>0.32400000000000001</v>
      </c>
      <c r="AA507" s="98" t="s">
        <v>170</v>
      </c>
      <c r="AB507" s="98" t="s">
        <v>192</v>
      </c>
      <c r="AC507" s="98" t="s">
        <v>171</v>
      </c>
      <c r="AD507" s="91">
        <v>3</v>
      </c>
      <c r="AE507" s="135" t="s">
        <v>116</v>
      </c>
      <c r="AF507" s="168"/>
      <c r="AG507" s="98" t="s">
        <v>243</v>
      </c>
      <c r="AH507" s="98"/>
      <c r="AI507" s="86" t="s">
        <v>179</v>
      </c>
      <c r="AJ507" s="101"/>
      <c r="AK507" s="91" t="s">
        <v>3714</v>
      </c>
      <c r="AL507" s="100" t="s">
        <v>3715</v>
      </c>
      <c r="AM507" s="86" t="s">
        <v>283</v>
      </c>
      <c r="AN507" s="86" t="s">
        <v>153</v>
      </c>
      <c r="AO507" s="143">
        <f t="shared" si="21"/>
        <v>0</v>
      </c>
      <c r="AP507" s="85" t="s">
        <v>3716</v>
      </c>
      <c r="AQ507" s="100" t="s">
        <v>157</v>
      </c>
      <c r="AR507" s="97" t="s">
        <v>125</v>
      </c>
      <c r="AV507" s="99"/>
      <c r="AW507" s="159" t="s">
        <v>3717</v>
      </c>
      <c r="AX507" s="102"/>
      <c r="AY507" s="157" t="s">
        <v>3718</v>
      </c>
      <c r="AZ507" s="159"/>
      <c r="BF507" s="103">
        <v>45999</v>
      </c>
      <c r="BG507" s="46"/>
      <c r="BH507" s="46"/>
      <c r="BI507" s="46">
        <f t="shared" si="22"/>
        <v>0</v>
      </c>
      <c r="BJ507" s="46">
        <f t="shared" si="23"/>
        <v>0</v>
      </c>
    </row>
    <row r="508" spans="1:62" ht="120" customHeight="1" x14ac:dyDescent="0.25">
      <c r="A508" s="170" t="s">
        <v>180</v>
      </c>
      <c r="B508" s="132"/>
      <c r="C508" s="150">
        <v>0</v>
      </c>
      <c r="D508" s="150">
        <v>0</v>
      </c>
      <c r="E508" s="133">
        <v>363.3</v>
      </c>
      <c r="F508" s="134" t="s">
        <v>996</v>
      </c>
      <c r="G508" s="86" t="s">
        <v>997</v>
      </c>
      <c r="H508" s="86" t="s">
        <v>178</v>
      </c>
      <c r="I508" s="89"/>
      <c r="J508" s="90">
        <v>6</v>
      </c>
      <c r="K508" s="86"/>
      <c r="L508" s="86"/>
      <c r="M508" s="92" t="s">
        <v>151</v>
      </c>
      <c r="N508" s="86" t="s">
        <v>108</v>
      </c>
      <c r="O508" s="163" t="s">
        <v>161</v>
      </c>
      <c r="P508" s="163" t="s">
        <v>161</v>
      </c>
      <c r="Q508" s="91" t="s">
        <v>109</v>
      </c>
      <c r="R508" s="91" t="s">
        <v>207</v>
      </c>
      <c r="S508" s="91" t="s">
        <v>1367</v>
      </c>
      <c r="T508" s="92">
        <v>10</v>
      </c>
      <c r="U508" s="93">
        <v>8</v>
      </c>
      <c r="V508" s="94">
        <v>44795</v>
      </c>
      <c r="W508" s="94">
        <v>45988</v>
      </c>
      <c r="X508" s="95">
        <v>9785171511630</v>
      </c>
      <c r="Y508" s="96">
        <v>448</v>
      </c>
      <c r="Z508" s="97">
        <v>0.27500000000000002</v>
      </c>
      <c r="AA508" s="98" t="s">
        <v>170</v>
      </c>
      <c r="AB508" s="98" t="s">
        <v>152</v>
      </c>
      <c r="AC508" s="98" t="s">
        <v>171</v>
      </c>
      <c r="AD508" s="91">
        <v>3</v>
      </c>
      <c r="AE508" s="135" t="s">
        <v>116</v>
      </c>
      <c r="AF508" s="168"/>
      <c r="AG508" s="98" t="s">
        <v>242</v>
      </c>
      <c r="AH508" s="98"/>
      <c r="AI508" s="86" t="s">
        <v>179</v>
      </c>
      <c r="AJ508" s="101"/>
      <c r="AK508" s="91" t="s">
        <v>1001</v>
      </c>
      <c r="AL508" s="100" t="s">
        <v>1368</v>
      </c>
      <c r="AM508" s="86" t="s">
        <v>281</v>
      </c>
      <c r="AN508" s="86" t="s">
        <v>153</v>
      </c>
      <c r="AO508" s="143">
        <f t="shared" si="21"/>
        <v>0</v>
      </c>
      <c r="AP508" s="85" t="s">
        <v>1369</v>
      </c>
      <c r="AQ508" s="100" t="s">
        <v>111</v>
      </c>
      <c r="AR508" s="97" t="s">
        <v>125</v>
      </c>
      <c r="AV508" s="99"/>
      <c r="AW508" s="159" t="s">
        <v>1370</v>
      </c>
      <c r="AX508" s="102" t="s">
        <v>1371</v>
      </c>
      <c r="AY508" s="157" t="s">
        <v>1005</v>
      </c>
      <c r="AZ508" s="159"/>
      <c r="BF508" s="103">
        <v>45992</v>
      </c>
      <c r="BG508" s="46"/>
      <c r="BH508" s="46"/>
      <c r="BI508" s="46">
        <f t="shared" si="22"/>
        <v>0</v>
      </c>
      <c r="BJ508" s="46">
        <f t="shared" si="23"/>
        <v>0</v>
      </c>
    </row>
    <row r="509" spans="1:62" ht="120" customHeight="1" x14ac:dyDescent="0.25">
      <c r="A509" s="170" t="s">
        <v>180</v>
      </c>
      <c r="B509" s="132"/>
      <c r="C509" s="150">
        <v>0</v>
      </c>
      <c r="D509" s="150">
        <v>0</v>
      </c>
      <c r="E509" s="133">
        <v>299.25</v>
      </c>
      <c r="F509" s="134" t="s">
        <v>1745</v>
      </c>
      <c r="G509" s="86" t="s">
        <v>1746</v>
      </c>
      <c r="H509" s="86" t="s">
        <v>178</v>
      </c>
      <c r="I509" s="89"/>
      <c r="J509" s="90">
        <v>7</v>
      </c>
      <c r="K509" s="86"/>
      <c r="L509" s="86"/>
      <c r="M509" s="92" t="s">
        <v>151</v>
      </c>
      <c r="N509" s="86" t="s">
        <v>108</v>
      </c>
      <c r="O509" s="163" t="s">
        <v>161</v>
      </c>
      <c r="P509" s="163" t="s">
        <v>161</v>
      </c>
      <c r="Q509" s="91" t="s">
        <v>109</v>
      </c>
      <c r="R509" s="91" t="s">
        <v>207</v>
      </c>
      <c r="S509" s="91" t="s">
        <v>1747</v>
      </c>
      <c r="T509" s="92">
        <v>10</v>
      </c>
      <c r="U509" s="93">
        <v>8</v>
      </c>
      <c r="V509" s="94">
        <v>44183</v>
      </c>
      <c r="W509" s="94">
        <v>45988</v>
      </c>
      <c r="X509" s="95">
        <v>9785171336271</v>
      </c>
      <c r="Y509" s="96">
        <v>480</v>
      </c>
      <c r="Z509" s="97">
        <v>0.28799999999999998</v>
      </c>
      <c r="AA509" s="98" t="s">
        <v>170</v>
      </c>
      <c r="AB509" s="98" t="s">
        <v>152</v>
      </c>
      <c r="AC509" s="98" t="s">
        <v>171</v>
      </c>
      <c r="AD509" s="91">
        <v>3</v>
      </c>
      <c r="AE509" s="135" t="s">
        <v>116</v>
      </c>
      <c r="AF509" s="168"/>
      <c r="AG509" s="98" t="s">
        <v>268</v>
      </c>
      <c r="AH509" s="98"/>
      <c r="AI509" s="86" t="s">
        <v>179</v>
      </c>
      <c r="AJ509" s="101"/>
      <c r="AK509" s="91" t="s">
        <v>1748</v>
      </c>
      <c r="AL509" s="100" t="s">
        <v>1749</v>
      </c>
      <c r="AM509" s="86" t="s">
        <v>282</v>
      </c>
      <c r="AN509" s="86" t="s">
        <v>153</v>
      </c>
      <c r="AO509" s="143">
        <f t="shared" si="21"/>
        <v>0</v>
      </c>
      <c r="AP509" s="85" t="s">
        <v>1750</v>
      </c>
      <c r="AQ509" s="100" t="s">
        <v>111</v>
      </c>
      <c r="AR509" s="97" t="s">
        <v>125</v>
      </c>
      <c r="AV509" s="99"/>
      <c r="AW509" s="159" t="s">
        <v>1751</v>
      </c>
      <c r="AX509" s="102"/>
      <c r="AY509" s="157" t="s">
        <v>1752</v>
      </c>
      <c r="AZ509" s="159"/>
      <c r="BF509" s="103">
        <v>45993</v>
      </c>
      <c r="BG509" s="46"/>
      <c r="BH509" s="46"/>
      <c r="BI509" s="46">
        <f t="shared" si="22"/>
        <v>0</v>
      </c>
      <c r="BJ509" s="46">
        <f t="shared" si="23"/>
        <v>0</v>
      </c>
    </row>
    <row r="510" spans="1:62" ht="120" customHeight="1" x14ac:dyDescent="0.25">
      <c r="A510" s="170" t="s">
        <v>180</v>
      </c>
      <c r="B510" s="132"/>
      <c r="C510" s="150">
        <v>0</v>
      </c>
      <c r="D510" s="150">
        <v>0</v>
      </c>
      <c r="E510" s="133">
        <v>307.65000000000003</v>
      </c>
      <c r="F510" s="134" t="s">
        <v>3719</v>
      </c>
      <c r="G510" s="86" t="s">
        <v>473</v>
      </c>
      <c r="H510" s="86" t="s">
        <v>178</v>
      </c>
      <c r="I510" s="89"/>
      <c r="J510" s="90">
        <v>3</v>
      </c>
      <c r="K510" s="86"/>
      <c r="L510" s="86"/>
      <c r="M510" s="92" t="s">
        <v>144</v>
      </c>
      <c r="N510" s="86" t="s">
        <v>108</v>
      </c>
      <c r="O510" s="163" t="s">
        <v>237</v>
      </c>
      <c r="P510" s="163" t="s">
        <v>262</v>
      </c>
      <c r="Q510" s="91" t="s">
        <v>109</v>
      </c>
      <c r="R510" s="91" t="s">
        <v>207</v>
      </c>
      <c r="S510" s="91" t="s">
        <v>3720</v>
      </c>
      <c r="T510" s="92">
        <v>10</v>
      </c>
      <c r="U510" s="93">
        <v>16</v>
      </c>
      <c r="V510" s="94">
        <v>43805</v>
      </c>
      <c r="W510" s="94">
        <v>45992</v>
      </c>
      <c r="X510" s="95">
        <v>9785171171797</v>
      </c>
      <c r="Y510" s="96">
        <v>224</v>
      </c>
      <c r="Z510" s="97">
        <v>0.155</v>
      </c>
      <c r="AA510" s="98" t="s">
        <v>170</v>
      </c>
      <c r="AB510" s="98" t="s">
        <v>160</v>
      </c>
      <c r="AC510" s="98" t="s">
        <v>171</v>
      </c>
      <c r="AD510" s="91">
        <v>3</v>
      </c>
      <c r="AE510" s="135" t="s">
        <v>116</v>
      </c>
      <c r="AF510" s="168"/>
      <c r="AG510" s="98" t="s">
        <v>333</v>
      </c>
      <c r="AH510" s="98"/>
      <c r="AI510" s="86" t="s">
        <v>179</v>
      </c>
      <c r="AJ510" s="101"/>
      <c r="AK510" s="91"/>
      <c r="AL510" s="100" t="s">
        <v>3721</v>
      </c>
      <c r="AM510" s="86" t="s">
        <v>283</v>
      </c>
      <c r="AN510" s="86" t="s">
        <v>153</v>
      </c>
      <c r="AO510" s="143">
        <f t="shared" si="21"/>
        <v>0</v>
      </c>
      <c r="AP510" s="85" t="s">
        <v>3722</v>
      </c>
      <c r="AQ510" s="100" t="s">
        <v>111</v>
      </c>
      <c r="AR510" s="97" t="s">
        <v>125</v>
      </c>
      <c r="AV510" s="99"/>
      <c r="AW510" s="159" t="s">
        <v>3723</v>
      </c>
      <c r="AX510" s="102"/>
      <c r="AY510" s="157" t="s">
        <v>3724</v>
      </c>
      <c r="AZ510" s="159"/>
      <c r="BF510" s="103">
        <v>45999</v>
      </c>
      <c r="BG510" s="46"/>
      <c r="BH510" s="46"/>
      <c r="BI510" s="46">
        <f t="shared" si="22"/>
        <v>0</v>
      </c>
      <c r="BJ510" s="46">
        <f t="shared" si="23"/>
        <v>0</v>
      </c>
    </row>
    <row r="511" spans="1:62" ht="120" customHeight="1" x14ac:dyDescent="0.25">
      <c r="A511" s="170" t="s">
        <v>180</v>
      </c>
      <c r="B511" s="132"/>
      <c r="C511" s="150">
        <v>0</v>
      </c>
      <c r="D511" s="150">
        <v>0</v>
      </c>
      <c r="E511" s="133">
        <v>325.5</v>
      </c>
      <c r="F511" s="134" t="s">
        <v>1032</v>
      </c>
      <c r="G511" s="86" t="s">
        <v>473</v>
      </c>
      <c r="H511" s="86" t="s">
        <v>178</v>
      </c>
      <c r="I511" s="89"/>
      <c r="J511" s="90">
        <v>3</v>
      </c>
      <c r="K511" s="86"/>
      <c r="L511" s="86"/>
      <c r="M511" s="92" t="s">
        <v>144</v>
      </c>
      <c r="N511" s="86" t="s">
        <v>108</v>
      </c>
      <c r="O511" s="163" t="s">
        <v>237</v>
      </c>
      <c r="P511" s="163" t="s">
        <v>262</v>
      </c>
      <c r="Q511" s="91" t="s">
        <v>109</v>
      </c>
      <c r="R511" s="91" t="s">
        <v>207</v>
      </c>
      <c r="S511" s="91" t="s">
        <v>1033</v>
      </c>
      <c r="T511" s="92">
        <v>10</v>
      </c>
      <c r="U511" s="93">
        <v>12</v>
      </c>
      <c r="V511" s="94">
        <v>44511</v>
      </c>
      <c r="W511" s="94">
        <v>45987</v>
      </c>
      <c r="X511" s="95">
        <v>9785171452247</v>
      </c>
      <c r="Y511" s="96">
        <v>320</v>
      </c>
      <c r="Z511" s="97">
        <v>0.215</v>
      </c>
      <c r="AA511" s="98" t="s">
        <v>170</v>
      </c>
      <c r="AB511" s="98" t="s">
        <v>152</v>
      </c>
      <c r="AC511" s="98" t="s">
        <v>171</v>
      </c>
      <c r="AD511" s="91">
        <v>3</v>
      </c>
      <c r="AE511" s="135" t="s">
        <v>116</v>
      </c>
      <c r="AF511" s="168"/>
      <c r="AG511" s="98" t="s">
        <v>243</v>
      </c>
      <c r="AH511" s="98"/>
      <c r="AI511" s="86" t="s">
        <v>179</v>
      </c>
      <c r="AJ511" s="101"/>
      <c r="AK511" s="91" t="s">
        <v>474</v>
      </c>
      <c r="AL511" s="100" t="s">
        <v>1034</v>
      </c>
      <c r="AM511" s="86" t="s">
        <v>283</v>
      </c>
      <c r="AN511" s="86" t="s">
        <v>153</v>
      </c>
      <c r="AO511" s="143">
        <f t="shared" si="21"/>
        <v>0</v>
      </c>
      <c r="AP511" s="85" t="s">
        <v>1035</v>
      </c>
      <c r="AQ511" s="100" t="s">
        <v>111</v>
      </c>
      <c r="AR511" s="97" t="s">
        <v>125</v>
      </c>
      <c r="AV511" s="99"/>
      <c r="AW511" s="159" t="s">
        <v>1036</v>
      </c>
      <c r="AX511" s="102"/>
      <c r="AY511" s="157" t="s">
        <v>1037</v>
      </c>
      <c r="AZ511" s="159"/>
      <c r="BF511" s="103">
        <v>45989</v>
      </c>
      <c r="BG511" s="46"/>
      <c r="BH511" s="46"/>
      <c r="BI511" s="46">
        <f t="shared" si="22"/>
        <v>0</v>
      </c>
      <c r="BJ511" s="46">
        <f t="shared" si="23"/>
        <v>0</v>
      </c>
    </row>
    <row r="512" spans="1:62" ht="120" customHeight="1" x14ac:dyDescent="0.25">
      <c r="A512" s="170" t="s">
        <v>180</v>
      </c>
      <c r="B512" s="132"/>
      <c r="C512" s="150">
        <v>0</v>
      </c>
      <c r="D512" s="150">
        <v>0</v>
      </c>
      <c r="E512" s="133">
        <v>332.85</v>
      </c>
      <c r="F512" s="134" t="s">
        <v>4767</v>
      </c>
      <c r="G512" s="86" t="s">
        <v>473</v>
      </c>
      <c r="H512" s="86" t="s">
        <v>178</v>
      </c>
      <c r="I512" s="89"/>
      <c r="J512" s="90">
        <v>5</v>
      </c>
      <c r="K512" s="86"/>
      <c r="L512" s="86"/>
      <c r="M512" s="92" t="s">
        <v>144</v>
      </c>
      <c r="N512" s="86" t="s">
        <v>108</v>
      </c>
      <c r="O512" s="163" t="s">
        <v>237</v>
      </c>
      <c r="P512" s="163" t="s">
        <v>247</v>
      </c>
      <c r="Q512" s="91" t="s">
        <v>109</v>
      </c>
      <c r="R512" s="91" t="s">
        <v>207</v>
      </c>
      <c r="S512" s="91" t="s">
        <v>4768</v>
      </c>
      <c r="T512" s="92">
        <v>10</v>
      </c>
      <c r="U512" s="93">
        <v>6</v>
      </c>
      <c r="V512" s="94">
        <v>44734</v>
      </c>
      <c r="W512" s="94">
        <v>45996</v>
      </c>
      <c r="X512" s="95">
        <v>9785171393175</v>
      </c>
      <c r="Y512" s="96">
        <v>352</v>
      </c>
      <c r="Z512" s="97">
        <v>0.223</v>
      </c>
      <c r="AA512" s="98" t="s">
        <v>170</v>
      </c>
      <c r="AB512" s="98" t="s">
        <v>152</v>
      </c>
      <c r="AC512" s="98" t="s">
        <v>171</v>
      </c>
      <c r="AD512" s="91">
        <v>3</v>
      </c>
      <c r="AE512" s="135" t="s">
        <v>116</v>
      </c>
      <c r="AF512" s="168"/>
      <c r="AG512" s="98" t="s">
        <v>243</v>
      </c>
      <c r="AH512" s="98"/>
      <c r="AI512" s="86" t="s">
        <v>179</v>
      </c>
      <c r="AJ512" s="101"/>
      <c r="AK512" s="91" t="s">
        <v>4769</v>
      </c>
      <c r="AL512" s="100" t="s">
        <v>4770</v>
      </c>
      <c r="AM512" s="86" t="s">
        <v>283</v>
      </c>
      <c r="AN512" s="86" t="s">
        <v>153</v>
      </c>
      <c r="AO512" s="143">
        <f t="shared" si="21"/>
        <v>0</v>
      </c>
      <c r="AP512" s="85" t="s">
        <v>4771</v>
      </c>
      <c r="AQ512" s="100" t="s">
        <v>111</v>
      </c>
      <c r="AR512" s="97" t="s">
        <v>125</v>
      </c>
      <c r="AV512" s="99"/>
      <c r="AW512" s="159" t="s">
        <v>4772</v>
      </c>
      <c r="AX512" s="102" t="s">
        <v>4773</v>
      </c>
      <c r="AY512" s="157" t="s">
        <v>4774</v>
      </c>
      <c r="AZ512" s="159"/>
      <c r="BF512" s="103">
        <v>46001</v>
      </c>
      <c r="BG512" s="46"/>
      <c r="BH512" s="46"/>
      <c r="BI512" s="46">
        <f t="shared" si="22"/>
        <v>0</v>
      </c>
      <c r="BJ512" s="46">
        <f t="shared" si="23"/>
        <v>0</v>
      </c>
    </row>
    <row r="513" spans="1:62" ht="120" customHeight="1" x14ac:dyDescent="0.25">
      <c r="A513" s="170" t="s">
        <v>180</v>
      </c>
      <c r="B513" s="132"/>
      <c r="C513" s="150">
        <v>0</v>
      </c>
      <c r="D513" s="150">
        <v>0</v>
      </c>
      <c r="E513" s="133">
        <v>604.80000000000007</v>
      </c>
      <c r="F513" s="134" t="s">
        <v>5083</v>
      </c>
      <c r="G513" s="86" t="s">
        <v>4211</v>
      </c>
      <c r="H513" s="86" t="s">
        <v>369</v>
      </c>
      <c r="I513" s="89"/>
      <c r="J513" s="90" t="s">
        <v>195</v>
      </c>
      <c r="K513" s="86"/>
      <c r="L513" s="86"/>
      <c r="M513" s="92" t="s">
        <v>144</v>
      </c>
      <c r="N513" s="86" t="s">
        <v>108</v>
      </c>
      <c r="O513" s="163" t="s">
        <v>237</v>
      </c>
      <c r="P513" s="163" t="s">
        <v>247</v>
      </c>
      <c r="Q513" s="91" t="s">
        <v>109</v>
      </c>
      <c r="R513" s="91" t="s">
        <v>207</v>
      </c>
      <c r="S513" s="91" t="s">
        <v>5084</v>
      </c>
      <c r="T513" s="92">
        <v>10</v>
      </c>
      <c r="U513" s="93">
        <v>16</v>
      </c>
      <c r="V513" s="94">
        <v>45999</v>
      </c>
      <c r="W513" s="94">
        <v>45999</v>
      </c>
      <c r="X513" s="95">
        <v>9785171818937</v>
      </c>
      <c r="Y513" s="96">
        <v>352</v>
      </c>
      <c r="Z513" s="97">
        <v>0.32600000000000001</v>
      </c>
      <c r="AA513" s="98" t="s">
        <v>170</v>
      </c>
      <c r="AB513" s="98" t="s">
        <v>228</v>
      </c>
      <c r="AC513" s="98" t="s">
        <v>171</v>
      </c>
      <c r="AD513" s="91" t="s">
        <v>110</v>
      </c>
      <c r="AE513" s="135" t="s">
        <v>196</v>
      </c>
      <c r="AF513" s="168"/>
      <c r="AG513" s="98" t="s">
        <v>4213</v>
      </c>
      <c r="AH513" s="98"/>
      <c r="AI513" s="86" t="s">
        <v>370</v>
      </c>
      <c r="AJ513" s="101"/>
      <c r="AK513" s="91" t="s">
        <v>5085</v>
      </c>
      <c r="AL513" s="100" t="s">
        <v>5086</v>
      </c>
      <c r="AM513" s="86" t="s">
        <v>283</v>
      </c>
      <c r="AN513" s="86" t="s">
        <v>153</v>
      </c>
      <c r="AO513" s="143">
        <f t="shared" si="21"/>
        <v>0</v>
      </c>
      <c r="AP513" s="85" t="s">
        <v>5087</v>
      </c>
      <c r="AQ513" s="100" t="s">
        <v>157</v>
      </c>
      <c r="AR513" s="97" t="s">
        <v>125</v>
      </c>
      <c r="AV513" s="99"/>
      <c r="AW513" s="159" t="s">
        <v>5088</v>
      </c>
      <c r="AX513" s="102"/>
      <c r="AY513" s="157" t="s">
        <v>5089</v>
      </c>
      <c r="AZ513" s="159"/>
      <c r="BF513" s="103">
        <v>46002</v>
      </c>
      <c r="BG513" s="46"/>
      <c r="BH513" s="46"/>
      <c r="BI513" s="46">
        <f t="shared" si="22"/>
        <v>0</v>
      </c>
      <c r="BJ513" s="46">
        <f t="shared" si="23"/>
        <v>0</v>
      </c>
    </row>
    <row r="514" spans="1:62" ht="120" customHeight="1" x14ac:dyDescent="0.25">
      <c r="A514" s="170" t="s">
        <v>180</v>
      </c>
      <c r="B514" s="132"/>
      <c r="C514" s="150">
        <v>0</v>
      </c>
      <c r="D514" s="150">
        <v>0</v>
      </c>
      <c r="E514" s="133">
        <v>604.80000000000007</v>
      </c>
      <c r="F514" s="134" t="s">
        <v>4775</v>
      </c>
      <c r="G514" s="86" t="s">
        <v>4776</v>
      </c>
      <c r="H514" s="86" t="s">
        <v>369</v>
      </c>
      <c r="I514" s="89"/>
      <c r="J514" s="90">
        <v>7</v>
      </c>
      <c r="K514" s="86"/>
      <c r="L514" s="86"/>
      <c r="M514" s="92" t="s">
        <v>144</v>
      </c>
      <c r="N514" s="86" t="s">
        <v>108</v>
      </c>
      <c r="O514" s="163" t="s">
        <v>237</v>
      </c>
      <c r="P514" s="163" t="s">
        <v>247</v>
      </c>
      <c r="Q514" s="91" t="s">
        <v>109</v>
      </c>
      <c r="R514" s="91" t="s">
        <v>207</v>
      </c>
      <c r="S514" s="91" t="s">
        <v>4777</v>
      </c>
      <c r="T514" s="92">
        <v>10</v>
      </c>
      <c r="U514" s="93">
        <v>6</v>
      </c>
      <c r="V514" s="94">
        <v>44896</v>
      </c>
      <c r="W514" s="94">
        <v>45997</v>
      </c>
      <c r="X514" s="95">
        <v>9785171531881</v>
      </c>
      <c r="Y514" s="96">
        <v>448</v>
      </c>
      <c r="Z514" s="97">
        <v>0.38300000000000001</v>
      </c>
      <c r="AA514" s="98" t="s">
        <v>170</v>
      </c>
      <c r="AB514" s="98" t="s">
        <v>228</v>
      </c>
      <c r="AC514" s="98" t="s">
        <v>171</v>
      </c>
      <c r="AD514" s="91" t="s">
        <v>110</v>
      </c>
      <c r="AE514" s="135" t="s">
        <v>116</v>
      </c>
      <c r="AF514" s="168"/>
      <c r="AG514" s="98" t="s">
        <v>450</v>
      </c>
      <c r="AH514" s="98"/>
      <c r="AI514" s="86" t="s">
        <v>370</v>
      </c>
      <c r="AJ514" s="101"/>
      <c r="AK514" s="91" t="s">
        <v>4778</v>
      </c>
      <c r="AL514" s="100" t="s">
        <v>4779</v>
      </c>
      <c r="AM514" s="86" t="s">
        <v>283</v>
      </c>
      <c r="AN514" s="86" t="s">
        <v>153</v>
      </c>
      <c r="AO514" s="143">
        <f t="shared" si="21"/>
        <v>0</v>
      </c>
      <c r="AP514" s="85" t="s">
        <v>4780</v>
      </c>
      <c r="AQ514" s="100" t="s">
        <v>111</v>
      </c>
      <c r="AR514" s="97" t="s">
        <v>125</v>
      </c>
      <c r="AV514" s="99"/>
      <c r="AW514" s="159" t="s">
        <v>4781</v>
      </c>
      <c r="AX514" s="102"/>
      <c r="AY514" s="157" t="s">
        <v>4782</v>
      </c>
      <c r="AZ514" s="159"/>
      <c r="BF514" s="103">
        <v>46001</v>
      </c>
      <c r="BG514" s="46"/>
      <c r="BH514" s="46"/>
      <c r="BI514" s="46">
        <f t="shared" si="22"/>
        <v>0</v>
      </c>
      <c r="BJ514" s="46">
        <f t="shared" si="23"/>
        <v>0</v>
      </c>
    </row>
    <row r="515" spans="1:62" ht="120" customHeight="1" x14ac:dyDescent="0.25">
      <c r="A515" s="170" t="s">
        <v>180</v>
      </c>
      <c r="B515" s="132"/>
      <c r="C515" s="150">
        <v>0</v>
      </c>
      <c r="D515" s="150">
        <v>0</v>
      </c>
      <c r="E515" s="133">
        <v>541.80000000000007</v>
      </c>
      <c r="F515" s="134" t="s">
        <v>1753</v>
      </c>
      <c r="G515" s="86" t="s">
        <v>1754</v>
      </c>
      <c r="H515" s="86" t="s">
        <v>369</v>
      </c>
      <c r="I515" s="89"/>
      <c r="J515" s="90">
        <v>6</v>
      </c>
      <c r="K515" s="86"/>
      <c r="L515" s="86"/>
      <c r="M515" s="92" t="s">
        <v>151</v>
      </c>
      <c r="N515" s="86" t="s">
        <v>108</v>
      </c>
      <c r="O515" s="163" t="s">
        <v>204</v>
      </c>
      <c r="P515" s="163" t="s">
        <v>204</v>
      </c>
      <c r="Q515" s="91" t="s">
        <v>109</v>
      </c>
      <c r="R515" s="91" t="s">
        <v>207</v>
      </c>
      <c r="S515" s="91" t="s">
        <v>1755</v>
      </c>
      <c r="T515" s="92">
        <v>10</v>
      </c>
      <c r="U515" s="93">
        <v>7</v>
      </c>
      <c r="V515" s="94">
        <v>44330</v>
      </c>
      <c r="W515" s="94">
        <v>45992</v>
      </c>
      <c r="X515" s="95">
        <v>9785171378714</v>
      </c>
      <c r="Y515" s="96">
        <v>224</v>
      </c>
      <c r="Z515" s="97">
        <v>0.25700000000000001</v>
      </c>
      <c r="AA515" s="98" t="s">
        <v>170</v>
      </c>
      <c r="AB515" s="98" t="s">
        <v>191</v>
      </c>
      <c r="AC515" s="98" t="s">
        <v>171</v>
      </c>
      <c r="AD515" s="91" t="s">
        <v>110</v>
      </c>
      <c r="AE515" s="135" t="s">
        <v>116</v>
      </c>
      <c r="AF515" s="168"/>
      <c r="AG515" s="98" t="s">
        <v>242</v>
      </c>
      <c r="AH515" s="98"/>
      <c r="AI515" s="86" t="s">
        <v>370</v>
      </c>
      <c r="AJ515" s="101"/>
      <c r="AK515" s="91"/>
      <c r="AL515" s="100" t="s">
        <v>1756</v>
      </c>
      <c r="AM515" s="86" t="s">
        <v>281</v>
      </c>
      <c r="AN515" s="86" t="s">
        <v>153</v>
      </c>
      <c r="AO515" s="143">
        <f t="shared" si="21"/>
        <v>0</v>
      </c>
      <c r="AP515" s="85" t="s">
        <v>1757</v>
      </c>
      <c r="AQ515" s="100" t="s">
        <v>157</v>
      </c>
      <c r="AR515" s="97" t="s">
        <v>125</v>
      </c>
      <c r="AV515" s="99"/>
      <c r="AW515" s="159" t="s">
        <v>1758</v>
      </c>
      <c r="AX515" s="102" t="s">
        <v>1759</v>
      </c>
      <c r="AY515" s="157" t="s">
        <v>1760</v>
      </c>
      <c r="AZ515" s="159"/>
      <c r="BF515" s="103">
        <v>45993</v>
      </c>
      <c r="BG515" s="46"/>
      <c r="BH515" s="46"/>
      <c r="BI515" s="46">
        <f t="shared" si="22"/>
        <v>0</v>
      </c>
      <c r="BJ515" s="46">
        <f t="shared" si="23"/>
        <v>0</v>
      </c>
    </row>
    <row r="516" spans="1:62" ht="120" customHeight="1" x14ac:dyDescent="0.25">
      <c r="A516" s="170" t="s">
        <v>180</v>
      </c>
      <c r="B516" s="132"/>
      <c r="C516" s="150">
        <v>0</v>
      </c>
      <c r="D516" s="150">
        <v>0</v>
      </c>
      <c r="E516" s="133">
        <v>585.9</v>
      </c>
      <c r="F516" s="134" t="s">
        <v>1761</v>
      </c>
      <c r="G516" s="86" t="s">
        <v>429</v>
      </c>
      <c r="H516" s="86" t="s">
        <v>369</v>
      </c>
      <c r="I516" s="89"/>
      <c r="J516" s="90">
        <v>8</v>
      </c>
      <c r="K516" s="86"/>
      <c r="L516" s="86"/>
      <c r="M516" s="92" t="s">
        <v>151</v>
      </c>
      <c r="N516" s="86" t="s">
        <v>108</v>
      </c>
      <c r="O516" s="163" t="s">
        <v>204</v>
      </c>
      <c r="P516" s="163" t="s">
        <v>204</v>
      </c>
      <c r="Q516" s="91" t="s">
        <v>109</v>
      </c>
      <c r="R516" s="91" t="s">
        <v>207</v>
      </c>
      <c r="S516" s="91" t="s">
        <v>1762</v>
      </c>
      <c r="T516" s="92">
        <v>10</v>
      </c>
      <c r="U516" s="93">
        <v>8</v>
      </c>
      <c r="V516" s="94">
        <v>45041</v>
      </c>
      <c r="W516" s="94">
        <v>45992</v>
      </c>
      <c r="X516" s="95">
        <v>9785171563264</v>
      </c>
      <c r="Y516" s="96">
        <v>352</v>
      </c>
      <c r="Z516" s="97">
        <v>0.318</v>
      </c>
      <c r="AA516" s="98" t="s">
        <v>170</v>
      </c>
      <c r="AB516" s="98" t="s">
        <v>228</v>
      </c>
      <c r="AC516" s="98" t="s">
        <v>171</v>
      </c>
      <c r="AD516" s="91" t="s">
        <v>110</v>
      </c>
      <c r="AE516" s="135" t="s">
        <v>116</v>
      </c>
      <c r="AF516" s="168"/>
      <c r="AG516" s="98" t="s">
        <v>450</v>
      </c>
      <c r="AH516" s="98"/>
      <c r="AI516" s="86" t="s">
        <v>370</v>
      </c>
      <c r="AJ516" s="101"/>
      <c r="AK516" s="91"/>
      <c r="AL516" s="100" t="s">
        <v>1763</v>
      </c>
      <c r="AM516" s="86" t="s">
        <v>281</v>
      </c>
      <c r="AN516" s="86" t="s">
        <v>153</v>
      </c>
      <c r="AO516" s="143">
        <f t="shared" si="21"/>
        <v>0</v>
      </c>
      <c r="AP516" s="85" t="s">
        <v>1764</v>
      </c>
      <c r="AQ516" s="100" t="s">
        <v>157</v>
      </c>
      <c r="AR516" s="97" t="s">
        <v>125</v>
      </c>
      <c r="AV516" s="99"/>
      <c r="AW516" s="159" t="s">
        <v>1765</v>
      </c>
      <c r="AX516" s="102"/>
      <c r="AY516" s="157" t="s">
        <v>1766</v>
      </c>
      <c r="AZ516" s="159"/>
      <c r="BF516" s="103">
        <v>45993</v>
      </c>
      <c r="BG516" s="46"/>
      <c r="BH516" s="46"/>
      <c r="BI516" s="46">
        <f t="shared" si="22"/>
        <v>0</v>
      </c>
      <c r="BJ516" s="46">
        <f t="shared" si="23"/>
        <v>0</v>
      </c>
    </row>
    <row r="517" spans="1:62" ht="120" customHeight="1" x14ac:dyDescent="0.25">
      <c r="A517" s="170" t="s">
        <v>180</v>
      </c>
      <c r="B517" s="132"/>
      <c r="C517" s="150">
        <v>0</v>
      </c>
      <c r="D517" s="150">
        <v>0</v>
      </c>
      <c r="E517" s="133">
        <v>560.70000000000005</v>
      </c>
      <c r="F517" s="134" t="s">
        <v>5090</v>
      </c>
      <c r="G517" s="86" t="s">
        <v>5091</v>
      </c>
      <c r="H517" s="86" t="s">
        <v>369</v>
      </c>
      <c r="I517" s="89"/>
      <c r="J517" s="90" t="s">
        <v>195</v>
      </c>
      <c r="K517" s="86"/>
      <c r="L517" s="86"/>
      <c r="M517" s="92" t="s">
        <v>133</v>
      </c>
      <c r="N517" s="86" t="s">
        <v>108</v>
      </c>
      <c r="O517" s="163" t="s">
        <v>173</v>
      </c>
      <c r="P517" s="163" t="s">
        <v>189</v>
      </c>
      <c r="Q517" s="91" t="s">
        <v>109</v>
      </c>
      <c r="R517" s="91" t="s">
        <v>207</v>
      </c>
      <c r="S517" s="91" t="s">
        <v>5092</v>
      </c>
      <c r="T517" s="92">
        <v>10</v>
      </c>
      <c r="U517" s="93">
        <v>16</v>
      </c>
      <c r="V517" s="94">
        <v>45999</v>
      </c>
      <c r="W517" s="94">
        <v>45999</v>
      </c>
      <c r="X517" s="95">
        <v>9785171818920</v>
      </c>
      <c r="Y517" s="96">
        <v>288</v>
      </c>
      <c r="Z517" s="97">
        <v>0.27800000000000002</v>
      </c>
      <c r="AA517" s="98" t="s">
        <v>170</v>
      </c>
      <c r="AB517" s="98" t="s">
        <v>228</v>
      </c>
      <c r="AC517" s="98" t="s">
        <v>171</v>
      </c>
      <c r="AD517" s="91" t="s">
        <v>110</v>
      </c>
      <c r="AE517" s="135" t="s">
        <v>196</v>
      </c>
      <c r="AF517" s="168"/>
      <c r="AG517" s="98" t="s">
        <v>4213</v>
      </c>
      <c r="AH517" s="98"/>
      <c r="AI517" s="86" t="s">
        <v>370</v>
      </c>
      <c r="AJ517" s="101"/>
      <c r="AK517" s="91"/>
      <c r="AL517" s="100" t="s">
        <v>5093</v>
      </c>
      <c r="AM517" s="86" t="s">
        <v>283</v>
      </c>
      <c r="AN517" s="86" t="s">
        <v>153</v>
      </c>
      <c r="AO517" s="143">
        <f t="shared" si="21"/>
        <v>0</v>
      </c>
      <c r="AP517" s="85" t="s">
        <v>5094</v>
      </c>
      <c r="AQ517" s="100" t="s">
        <v>157</v>
      </c>
      <c r="AR517" s="97" t="s">
        <v>125</v>
      </c>
      <c r="AV517" s="99"/>
      <c r="AW517" s="159" t="s">
        <v>5095</v>
      </c>
      <c r="AX517" s="102"/>
      <c r="AY517" s="157" t="s">
        <v>5096</v>
      </c>
      <c r="AZ517" s="159"/>
      <c r="BF517" s="103">
        <v>46002</v>
      </c>
      <c r="BG517" s="46"/>
      <c r="BH517" s="46"/>
      <c r="BI517" s="46">
        <f t="shared" si="22"/>
        <v>0</v>
      </c>
      <c r="BJ517" s="46">
        <f t="shared" si="23"/>
        <v>0</v>
      </c>
    </row>
    <row r="518" spans="1:62" ht="120" customHeight="1" x14ac:dyDescent="0.25">
      <c r="A518" s="170" t="s">
        <v>180</v>
      </c>
      <c r="B518" s="132"/>
      <c r="C518" s="150">
        <v>0</v>
      </c>
      <c r="D518" s="150">
        <v>0</v>
      </c>
      <c r="E518" s="133">
        <v>693</v>
      </c>
      <c r="F518" s="134" t="s">
        <v>2555</v>
      </c>
      <c r="G518" s="86" t="s">
        <v>2556</v>
      </c>
      <c r="H518" s="86" t="s">
        <v>369</v>
      </c>
      <c r="I518" s="89"/>
      <c r="J518" s="90" t="s">
        <v>195</v>
      </c>
      <c r="K518" s="86"/>
      <c r="L518" s="86"/>
      <c r="M518" s="92" t="s">
        <v>151</v>
      </c>
      <c r="N518" s="86" t="s">
        <v>108</v>
      </c>
      <c r="O518" s="163" t="s">
        <v>161</v>
      </c>
      <c r="P518" s="163" t="s">
        <v>161</v>
      </c>
      <c r="Q518" s="91" t="s">
        <v>109</v>
      </c>
      <c r="R518" s="91" t="s">
        <v>207</v>
      </c>
      <c r="S518" s="91" t="s">
        <v>2557</v>
      </c>
      <c r="T518" s="92">
        <v>10</v>
      </c>
      <c r="U518" s="93">
        <v>4</v>
      </c>
      <c r="V518" s="94">
        <v>45992</v>
      </c>
      <c r="W518" s="94">
        <v>45992</v>
      </c>
      <c r="X518" s="95">
        <v>9785171817497</v>
      </c>
      <c r="Y518" s="96">
        <v>640</v>
      </c>
      <c r="Z518" s="97">
        <v>0.51</v>
      </c>
      <c r="AA518" s="98" t="s">
        <v>170</v>
      </c>
      <c r="AB518" s="98" t="s">
        <v>228</v>
      </c>
      <c r="AC518" s="98" t="s">
        <v>171</v>
      </c>
      <c r="AD518" s="91" t="s">
        <v>110</v>
      </c>
      <c r="AE518" s="169" t="s">
        <v>196</v>
      </c>
      <c r="AF518" s="168"/>
      <c r="AG518" s="98" t="s">
        <v>252</v>
      </c>
      <c r="AH518" s="98"/>
      <c r="AI518" s="86" t="s">
        <v>370</v>
      </c>
      <c r="AJ518" s="101"/>
      <c r="AK518" s="91"/>
      <c r="AL518" s="100" t="s">
        <v>2558</v>
      </c>
      <c r="AM518" s="86" t="s">
        <v>281</v>
      </c>
      <c r="AN518" s="86" t="s">
        <v>153</v>
      </c>
      <c r="AO518" s="143">
        <f t="shared" si="21"/>
        <v>0</v>
      </c>
      <c r="AP518" s="85" t="s">
        <v>2559</v>
      </c>
      <c r="AQ518" s="100" t="s">
        <v>111</v>
      </c>
      <c r="AR518" s="97" t="s">
        <v>125</v>
      </c>
      <c r="AV518" s="99"/>
      <c r="AW518" s="159" t="s">
        <v>2560</v>
      </c>
      <c r="AX518" s="102"/>
      <c r="AY518" s="157" t="s">
        <v>2561</v>
      </c>
      <c r="AZ518" s="159"/>
      <c r="BF518" s="103">
        <v>45995</v>
      </c>
      <c r="BG518" s="46"/>
      <c r="BH518" s="46"/>
      <c r="BI518" s="46">
        <f t="shared" si="22"/>
        <v>0</v>
      </c>
      <c r="BJ518" s="46">
        <f t="shared" si="23"/>
        <v>0</v>
      </c>
    </row>
    <row r="519" spans="1:62" ht="120" customHeight="1" x14ac:dyDescent="0.25">
      <c r="A519" s="170" t="s">
        <v>180</v>
      </c>
      <c r="B519" s="132"/>
      <c r="C519" s="150">
        <v>0</v>
      </c>
      <c r="D519" s="150">
        <v>0</v>
      </c>
      <c r="E519" s="133">
        <v>630</v>
      </c>
      <c r="F519" s="134" t="s">
        <v>5097</v>
      </c>
      <c r="G519" s="86" t="s">
        <v>5098</v>
      </c>
      <c r="H519" s="86" t="s">
        <v>369</v>
      </c>
      <c r="I519" s="89"/>
      <c r="J519" s="90" t="s">
        <v>195</v>
      </c>
      <c r="K519" s="86"/>
      <c r="L519" s="86"/>
      <c r="M519" s="92" t="s">
        <v>144</v>
      </c>
      <c r="N519" s="86" t="s">
        <v>108</v>
      </c>
      <c r="O519" s="163" t="s">
        <v>250</v>
      </c>
      <c r="P519" s="163" t="s">
        <v>354</v>
      </c>
      <c r="Q519" s="91" t="s">
        <v>109</v>
      </c>
      <c r="R519" s="91" t="s">
        <v>207</v>
      </c>
      <c r="S519" s="91" t="s">
        <v>5099</v>
      </c>
      <c r="T519" s="92">
        <v>10</v>
      </c>
      <c r="U519" s="93">
        <v>7</v>
      </c>
      <c r="V519" s="94">
        <v>45995</v>
      </c>
      <c r="W519" s="94">
        <v>45995</v>
      </c>
      <c r="X519" s="95">
        <v>9785171817541</v>
      </c>
      <c r="Y519" s="96">
        <v>448</v>
      </c>
      <c r="Z519" s="97">
        <v>0.378</v>
      </c>
      <c r="AA519" s="98" t="s">
        <v>170</v>
      </c>
      <c r="AB519" s="98" t="s">
        <v>228</v>
      </c>
      <c r="AC519" s="98" t="s">
        <v>171</v>
      </c>
      <c r="AD519" s="91" t="s">
        <v>110</v>
      </c>
      <c r="AE519" s="135" t="s">
        <v>196</v>
      </c>
      <c r="AF519" s="168"/>
      <c r="AG519" s="98" t="s">
        <v>206</v>
      </c>
      <c r="AH519" s="98"/>
      <c r="AI519" s="86" t="s">
        <v>370</v>
      </c>
      <c r="AJ519" s="101"/>
      <c r="AK519" s="91" t="s">
        <v>5100</v>
      </c>
      <c r="AL519" s="100" t="s">
        <v>5101</v>
      </c>
      <c r="AM519" s="86" t="s">
        <v>281</v>
      </c>
      <c r="AN519" s="86" t="s">
        <v>153</v>
      </c>
      <c r="AO519" s="143">
        <f t="shared" si="21"/>
        <v>0</v>
      </c>
      <c r="AP519" s="85" t="s">
        <v>5102</v>
      </c>
      <c r="AQ519" s="100" t="s">
        <v>111</v>
      </c>
      <c r="AR519" s="97" t="s">
        <v>125</v>
      </c>
      <c r="AV519" s="99"/>
      <c r="AW519" s="159" t="s">
        <v>5103</v>
      </c>
      <c r="AX519" s="102"/>
      <c r="AY519" s="157" t="s">
        <v>5104</v>
      </c>
      <c r="AZ519" s="159"/>
      <c r="BF519" s="103">
        <v>46002</v>
      </c>
      <c r="BG519" s="46"/>
      <c r="BH519" s="46"/>
      <c r="BI519" s="46">
        <f t="shared" si="22"/>
        <v>0</v>
      </c>
      <c r="BJ519" s="46">
        <f t="shared" si="23"/>
        <v>0</v>
      </c>
    </row>
    <row r="520" spans="1:62" ht="120" customHeight="1" x14ac:dyDescent="0.25">
      <c r="A520" s="170" t="s">
        <v>180</v>
      </c>
      <c r="B520" s="132"/>
      <c r="C520" s="150">
        <v>0</v>
      </c>
      <c r="D520" s="150">
        <v>0</v>
      </c>
      <c r="E520" s="133">
        <v>428.40000000000003</v>
      </c>
      <c r="F520" s="134" t="s">
        <v>3725</v>
      </c>
      <c r="G520" s="86" t="s">
        <v>788</v>
      </c>
      <c r="H520" s="86" t="s">
        <v>193</v>
      </c>
      <c r="I520" s="89"/>
      <c r="J520" s="90">
        <v>6</v>
      </c>
      <c r="K520" s="86"/>
      <c r="L520" s="86"/>
      <c r="M520" s="92" t="s">
        <v>144</v>
      </c>
      <c r="N520" s="86" t="s">
        <v>108</v>
      </c>
      <c r="O520" s="163" t="s">
        <v>237</v>
      </c>
      <c r="P520" s="163" t="s">
        <v>247</v>
      </c>
      <c r="Q520" s="91" t="s">
        <v>109</v>
      </c>
      <c r="R520" s="91" t="s">
        <v>207</v>
      </c>
      <c r="S520" s="91" t="s">
        <v>3726</v>
      </c>
      <c r="T520" s="92">
        <v>10</v>
      </c>
      <c r="U520" s="93">
        <v>4</v>
      </c>
      <c r="V520" s="94">
        <v>43286</v>
      </c>
      <c r="W520" s="94">
        <v>45995</v>
      </c>
      <c r="X520" s="95">
        <v>9785171094034</v>
      </c>
      <c r="Y520" s="96">
        <v>896</v>
      </c>
      <c r="Z520" s="97">
        <v>0.44500000000000001</v>
      </c>
      <c r="AA520" s="98" t="s">
        <v>170</v>
      </c>
      <c r="AB520" s="98" t="s">
        <v>183</v>
      </c>
      <c r="AC520" s="98" t="s">
        <v>171</v>
      </c>
      <c r="AD520" s="91">
        <v>3</v>
      </c>
      <c r="AE520" s="135" t="s">
        <v>116</v>
      </c>
      <c r="AF520" s="168"/>
      <c r="AG520" s="98" t="s">
        <v>333</v>
      </c>
      <c r="AH520" s="98"/>
      <c r="AI520" s="86" t="s">
        <v>194</v>
      </c>
      <c r="AJ520" s="101"/>
      <c r="AK520" s="91"/>
      <c r="AL520" s="100" t="s">
        <v>3727</v>
      </c>
      <c r="AM520" s="86" t="s">
        <v>282</v>
      </c>
      <c r="AN520" s="86" t="s">
        <v>153</v>
      </c>
      <c r="AO520" s="143">
        <f t="shared" si="21"/>
        <v>0</v>
      </c>
      <c r="AP520" s="85" t="s">
        <v>3728</v>
      </c>
      <c r="AQ520" s="100" t="s">
        <v>157</v>
      </c>
      <c r="AR520" s="97" t="s">
        <v>125</v>
      </c>
      <c r="AV520" s="99"/>
      <c r="AW520" s="159" t="s">
        <v>3729</v>
      </c>
      <c r="AX520" s="102"/>
      <c r="AY520" s="157" t="s">
        <v>3730</v>
      </c>
      <c r="AZ520" s="159"/>
      <c r="BF520" s="103">
        <v>45999</v>
      </c>
      <c r="BG520" s="46"/>
      <c r="BH520" s="46"/>
      <c r="BI520" s="46">
        <f t="shared" si="22"/>
        <v>0</v>
      </c>
      <c r="BJ520" s="46">
        <f t="shared" si="23"/>
        <v>0</v>
      </c>
    </row>
    <row r="521" spans="1:62" ht="120" customHeight="1" x14ac:dyDescent="0.25">
      <c r="A521" s="170" t="s">
        <v>180</v>
      </c>
      <c r="B521" s="132"/>
      <c r="C521" s="150">
        <v>0</v>
      </c>
      <c r="D521" s="150">
        <v>0</v>
      </c>
      <c r="E521" s="133">
        <v>363.3</v>
      </c>
      <c r="F521" s="134" t="s">
        <v>4224</v>
      </c>
      <c r="G521" s="86" t="s">
        <v>4225</v>
      </c>
      <c r="H521" s="86" t="s">
        <v>193</v>
      </c>
      <c r="I521" s="89"/>
      <c r="J521" s="90">
        <v>7</v>
      </c>
      <c r="K521" s="86"/>
      <c r="L521" s="86"/>
      <c r="M521" s="92" t="s">
        <v>151</v>
      </c>
      <c r="N521" s="86" t="s">
        <v>108</v>
      </c>
      <c r="O521" s="163" t="s">
        <v>204</v>
      </c>
      <c r="P521" s="163" t="s">
        <v>204</v>
      </c>
      <c r="Q521" s="91" t="s">
        <v>109</v>
      </c>
      <c r="R521" s="91" t="s">
        <v>207</v>
      </c>
      <c r="S521" s="91" t="s">
        <v>4226</v>
      </c>
      <c r="T521" s="92">
        <v>10</v>
      </c>
      <c r="U521" s="93">
        <v>12</v>
      </c>
      <c r="V521" s="94">
        <v>43879</v>
      </c>
      <c r="W521" s="94">
        <v>45999</v>
      </c>
      <c r="X521" s="95">
        <v>9785171199722</v>
      </c>
      <c r="Y521" s="96">
        <v>544</v>
      </c>
      <c r="Z521" s="97">
        <v>0.27300000000000002</v>
      </c>
      <c r="AA521" s="98" t="s">
        <v>170</v>
      </c>
      <c r="AB521" s="98" t="s">
        <v>183</v>
      </c>
      <c r="AC521" s="98" t="s">
        <v>171</v>
      </c>
      <c r="AD521" s="91">
        <v>3</v>
      </c>
      <c r="AE521" s="135" t="s">
        <v>116</v>
      </c>
      <c r="AF521" s="168"/>
      <c r="AG521" s="98" t="s">
        <v>333</v>
      </c>
      <c r="AH521" s="98"/>
      <c r="AI521" s="86" t="s">
        <v>194</v>
      </c>
      <c r="AJ521" s="101"/>
      <c r="AK521" s="91"/>
      <c r="AL521" s="100" t="s">
        <v>4227</v>
      </c>
      <c r="AM521" s="86" t="s">
        <v>282</v>
      </c>
      <c r="AN521" s="86" t="s">
        <v>153</v>
      </c>
      <c r="AO521" s="143">
        <f t="shared" si="21"/>
        <v>0</v>
      </c>
      <c r="AP521" s="85" t="s">
        <v>4228</v>
      </c>
      <c r="AQ521" s="100" t="s">
        <v>157</v>
      </c>
      <c r="AR521" s="97" t="s">
        <v>125</v>
      </c>
      <c r="AV521" s="99"/>
      <c r="AW521" s="159" t="s">
        <v>4229</v>
      </c>
      <c r="AX521" s="102" t="s">
        <v>4230</v>
      </c>
      <c r="AY521" s="157" t="s">
        <v>4231</v>
      </c>
      <c r="AZ521" s="159"/>
      <c r="BF521" s="103">
        <v>46000</v>
      </c>
      <c r="BG521" s="46"/>
      <c r="BH521" s="46"/>
      <c r="BI521" s="46">
        <f t="shared" si="22"/>
        <v>0</v>
      </c>
      <c r="BJ521" s="46">
        <f t="shared" si="23"/>
        <v>0</v>
      </c>
    </row>
    <row r="522" spans="1:62" ht="120" customHeight="1" x14ac:dyDescent="0.25">
      <c r="A522" s="170" t="s">
        <v>180</v>
      </c>
      <c r="B522" s="132"/>
      <c r="C522" s="150">
        <v>0</v>
      </c>
      <c r="D522" s="150">
        <v>0</v>
      </c>
      <c r="E522" s="133">
        <v>382.2</v>
      </c>
      <c r="F522" s="134" t="s">
        <v>2562</v>
      </c>
      <c r="G522" s="86" t="s">
        <v>2563</v>
      </c>
      <c r="H522" s="86" t="s">
        <v>193</v>
      </c>
      <c r="I522" s="89"/>
      <c r="J522" s="90" t="s">
        <v>195</v>
      </c>
      <c r="K522" s="86"/>
      <c r="L522" s="86"/>
      <c r="M522" s="92" t="s">
        <v>151</v>
      </c>
      <c r="N522" s="86" t="s">
        <v>108</v>
      </c>
      <c r="O522" s="163" t="s">
        <v>204</v>
      </c>
      <c r="P522" s="163" t="s">
        <v>204</v>
      </c>
      <c r="Q522" s="91" t="s">
        <v>109</v>
      </c>
      <c r="R522" s="91" t="s">
        <v>207</v>
      </c>
      <c r="S522" s="91" t="s">
        <v>2564</v>
      </c>
      <c r="T522" s="92">
        <v>10</v>
      </c>
      <c r="U522" s="93">
        <v>8</v>
      </c>
      <c r="V522" s="94">
        <v>45992</v>
      </c>
      <c r="W522" s="94">
        <v>45992</v>
      </c>
      <c r="X522" s="95">
        <v>9785171781989</v>
      </c>
      <c r="Y522" s="96">
        <v>512</v>
      </c>
      <c r="Z522" s="97">
        <v>0.252</v>
      </c>
      <c r="AA522" s="98" t="s">
        <v>170</v>
      </c>
      <c r="AB522" s="98" t="s">
        <v>183</v>
      </c>
      <c r="AC522" s="98" t="s">
        <v>171</v>
      </c>
      <c r="AD522" s="91">
        <v>3</v>
      </c>
      <c r="AE522" s="169" t="s">
        <v>196</v>
      </c>
      <c r="AF522" s="168"/>
      <c r="AG522" s="98" t="s">
        <v>252</v>
      </c>
      <c r="AH522" s="98"/>
      <c r="AI522" s="86" t="s">
        <v>194</v>
      </c>
      <c r="AJ522" s="101"/>
      <c r="AK522" s="91"/>
      <c r="AL522" s="100" t="s">
        <v>2565</v>
      </c>
      <c r="AM522" s="86" t="s">
        <v>281</v>
      </c>
      <c r="AN522" s="86" t="s">
        <v>153</v>
      </c>
      <c r="AO522" s="143">
        <f t="shared" si="21"/>
        <v>0</v>
      </c>
      <c r="AP522" s="85" t="s">
        <v>2566</v>
      </c>
      <c r="AQ522" s="100" t="s">
        <v>154</v>
      </c>
      <c r="AR522" s="97" t="s">
        <v>125</v>
      </c>
      <c r="AV522" s="99"/>
      <c r="AW522" s="159" t="s">
        <v>2567</v>
      </c>
      <c r="AX522" s="102"/>
      <c r="AY522" s="157" t="s">
        <v>2568</v>
      </c>
      <c r="AZ522" s="159"/>
      <c r="BF522" s="103">
        <v>45995</v>
      </c>
      <c r="BG522" s="46"/>
      <c r="BH522" s="46"/>
      <c r="BI522" s="46">
        <f t="shared" si="22"/>
        <v>0</v>
      </c>
      <c r="BJ522" s="46">
        <f t="shared" si="23"/>
        <v>0</v>
      </c>
    </row>
    <row r="523" spans="1:62" ht="120" customHeight="1" x14ac:dyDescent="0.25">
      <c r="A523" s="170" t="s">
        <v>180</v>
      </c>
      <c r="B523" s="132"/>
      <c r="C523" s="150">
        <v>0</v>
      </c>
      <c r="D523" s="150">
        <v>0</v>
      </c>
      <c r="E523" s="133">
        <v>252</v>
      </c>
      <c r="F523" s="134" t="s">
        <v>4783</v>
      </c>
      <c r="G523" s="86" t="s">
        <v>4784</v>
      </c>
      <c r="H523" s="86" t="s">
        <v>193</v>
      </c>
      <c r="I523" s="89"/>
      <c r="J523" s="90">
        <v>3</v>
      </c>
      <c r="K523" s="86"/>
      <c r="L523" s="86"/>
      <c r="M523" s="92" t="s">
        <v>151</v>
      </c>
      <c r="N523" s="86" t="s">
        <v>108</v>
      </c>
      <c r="O523" s="163" t="s">
        <v>204</v>
      </c>
      <c r="P523" s="163" t="s">
        <v>204</v>
      </c>
      <c r="Q523" s="91" t="s">
        <v>109</v>
      </c>
      <c r="R523" s="91" t="s">
        <v>207</v>
      </c>
      <c r="S523" s="91" t="s">
        <v>4785</v>
      </c>
      <c r="T523" s="92">
        <v>10</v>
      </c>
      <c r="U523" s="93">
        <v>6</v>
      </c>
      <c r="V523" s="94">
        <v>42100</v>
      </c>
      <c r="W523" s="94">
        <v>45999</v>
      </c>
      <c r="X523" s="95">
        <v>9785170892532</v>
      </c>
      <c r="Y523" s="96">
        <v>352</v>
      </c>
      <c r="Z523" s="97">
        <v>0.223</v>
      </c>
      <c r="AA523" s="98" t="s">
        <v>170</v>
      </c>
      <c r="AB523" s="98" t="s">
        <v>152</v>
      </c>
      <c r="AC523" s="98" t="s">
        <v>171</v>
      </c>
      <c r="AD523" s="91">
        <v>3</v>
      </c>
      <c r="AE523" s="135" t="s">
        <v>116</v>
      </c>
      <c r="AF523" s="168"/>
      <c r="AG523" s="98" t="s">
        <v>270</v>
      </c>
      <c r="AH523" s="98"/>
      <c r="AI523" s="86" t="s">
        <v>194</v>
      </c>
      <c r="AJ523" s="101"/>
      <c r="AK523" s="91"/>
      <c r="AL523" s="100" t="s">
        <v>4786</v>
      </c>
      <c r="AM523" s="86" t="s">
        <v>281</v>
      </c>
      <c r="AN523" s="86" t="s">
        <v>153</v>
      </c>
      <c r="AO523" s="143">
        <f t="shared" si="21"/>
        <v>0</v>
      </c>
      <c r="AP523" s="85" t="s">
        <v>4787</v>
      </c>
      <c r="AQ523" s="100" t="s">
        <v>111</v>
      </c>
      <c r="AR523" s="97" t="s">
        <v>125</v>
      </c>
      <c r="AV523" s="99"/>
      <c r="AW523" s="159" t="s">
        <v>4788</v>
      </c>
      <c r="AX523" s="102"/>
      <c r="AY523" s="157" t="s">
        <v>4789</v>
      </c>
      <c r="AZ523" s="159"/>
      <c r="BF523" s="103">
        <v>46001</v>
      </c>
      <c r="BG523" s="46"/>
      <c r="BH523" s="46"/>
      <c r="BI523" s="46">
        <f t="shared" si="22"/>
        <v>0</v>
      </c>
      <c r="BJ523" s="46">
        <f t="shared" si="23"/>
        <v>0</v>
      </c>
    </row>
    <row r="524" spans="1:62" ht="120" customHeight="1" x14ac:dyDescent="0.25">
      <c r="A524" s="170" t="s">
        <v>180</v>
      </c>
      <c r="B524" s="132"/>
      <c r="C524" s="150">
        <v>0</v>
      </c>
      <c r="D524" s="150">
        <v>0</v>
      </c>
      <c r="E524" s="133">
        <v>241.5</v>
      </c>
      <c r="F524" s="134" t="s">
        <v>3043</v>
      </c>
      <c r="G524" s="86" t="s">
        <v>3044</v>
      </c>
      <c r="H524" s="86" t="s">
        <v>193</v>
      </c>
      <c r="I524" s="89"/>
      <c r="J524" s="90">
        <v>5</v>
      </c>
      <c r="K524" s="86"/>
      <c r="L524" s="86"/>
      <c r="M524" s="92" t="s">
        <v>151</v>
      </c>
      <c r="N524" s="86" t="s">
        <v>108</v>
      </c>
      <c r="O524" s="163" t="s">
        <v>204</v>
      </c>
      <c r="P524" s="163" t="s">
        <v>204</v>
      </c>
      <c r="Q524" s="91" t="s">
        <v>109</v>
      </c>
      <c r="R524" s="91" t="s">
        <v>207</v>
      </c>
      <c r="S524" s="91" t="s">
        <v>3045</v>
      </c>
      <c r="T524" s="92">
        <v>10</v>
      </c>
      <c r="U524" s="93">
        <v>12</v>
      </c>
      <c r="V524" s="94">
        <v>45882</v>
      </c>
      <c r="W524" s="94">
        <v>45993</v>
      </c>
      <c r="X524" s="95">
        <v>9785171760564</v>
      </c>
      <c r="Y524" s="96">
        <v>320</v>
      </c>
      <c r="Z524" s="97">
        <v>0.2</v>
      </c>
      <c r="AA524" s="98" t="s">
        <v>170</v>
      </c>
      <c r="AB524" s="98" t="s">
        <v>152</v>
      </c>
      <c r="AC524" s="98" t="s">
        <v>171</v>
      </c>
      <c r="AD524" s="91">
        <v>3</v>
      </c>
      <c r="AE524" s="135" t="s">
        <v>116</v>
      </c>
      <c r="AF524" s="168"/>
      <c r="AG524" s="98" t="s">
        <v>3046</v>
      </c>
      <c r="AH524" s="98"/>
      <c r="AI524" s="86" t="s">
        <v>194</v>
      </c>
      <c r="AJ524" s="101"/>
      <c r="AK524" s="91"/>
      <c r="AL524" s="100" t="s">
        <v>3047</v>
      </c>
      <c r="AM524" s="86" t="s">
        <v>282</v>
      </c>
      <c r="AN524" s="86" t="s">
        <v>153</v>
      </c>
      <c r="AO524" s="143">
        <f t="shared" si="21"/>
        <v>0</v>
      </c>
      <c r="AP524" s="85" t="s">
        <v>3048</v>
      </c>
      <c r="AQ524" s="100" t="s">
        <v>111</v>
      </c>
      <c r="AR524" s="97" t="s">
        <v>125</v>
      </c>
      <c r="AV524" s="99"/>
      <c r="AW524" s="159" t="s">
        <v>3049</v>
      </c>
      <c r="AX524" s="102" t="s">
        <v>3050</v>
      </c>
      <c r="AY524" s="157" t="s">
        <v>3051</v>
      </c>
      <c r="AZ524" s="159"/>
      <c r="BF524" s="103">
        <v>45996</v>
      </c>
      <c r="BG524" s="46"/>
      <c r="BH524" s="46"/>
      <c r="BI524" s="46">
        <f t="shared" si="22"/>
        <v>0</v>
      </c>
      <c r="BJ524" s="46">
        <f t="shared" si="23"/>
        <v>0</v>
      </c>
    </row>
    <row r="525" spans="1:62" ht="120" customHeight="1" x14ac:dyDescent="0.25">
      <c r="A525" s="170" t="s">
        <v>180</v>
      </c>
      <c r="B525" s="132"/>
      <c r="C525" s="150">
        <v>0</v>
      </c>
      <c r="D525" s="150">
        <v>0</v>
      </c>
      <c r="E525" s="133">
        <v>252</v>
      </c>
      <c r="F525" s="134" t="s">
        <v>1038</v>
      </c>
      <c r="G525" s="86" t="s">
        <v>1039</v>
      </c>
      <c r="H525" s="86" t="s">
        <v>193</v>
      </c>
      <c r="I525" s="89"/>
      <c r="J525" s="90">
        <v>6</v>
      </c>
      <c r="K525" s="86"/>
      <c r="L525" s="86"/>
      <c r="M525" s="92" t="s">
        <v>151</v>
      </c>
      <c r="N525" s="86" t="s">
        <v>108</v>
      </c>
      <c r="O525" s="163" t="s">
        <v>267</v>
      </c>
      <c r="P525" s="163" t="s">
        <v>267</v>
      </c>
      <c r="Q525" s="91" t="s">
        <v>109</v>
      </c>
      <c r="R525" s="91" t="s">
        <v>207</v>
      </c>
      <c r="S525" s="91" t="s">
        <v>1040</v>
      </c>
      <c r="T525" s="92">
        <v>10</v>
      </c>
      <c r="U525" s="93">
        <v>8</v>
      </c>
      <c r="V525" s="94">
        <v>42318</v>
      </c>
      <c r="W525" s="94">
        <v>45988</v>
      </c>
      <c r="X525" s="95">
        <v>9785170932702</v>
      </c>
      <c r="Y525" s="96">
        <v>416</v>
      </c>
      <c r="Z525" s="97">
        <v>0.25800000000000001</v>
      </c>
      <c r="AA525" s="98" t="s">
        <v>170</v>
      </c>
      <c r="AB525" s="98" t="s">
        <v>152</v>
      </c>
      <c r="AC525" s="98" t="s">
        <v>171</v>
      </c>
      <c r="AD525" s="91">
        <v>3</v>
      </c>
      <c r="AE525" s="135" t="s">
        <v>116</v>
      </c>
      <c r="AF525" s="168"/>
      <c r="AG525" s="98" t="s">
        <v>206</v>
      </c>
      <c r="AH525" s="98"/>
      <c r="AI525" s="86" t="s">
        <v>194</v>
      </c>
      <c r="AJ525" s="101"/>
      <c r="AK525" s="91"/>
      <c r="AL525" s="100" t="s">
        <v>1041</v>
      </c>
      <c r="AM525" s="86" t="s">
        <v>281</v>
      </c>
      <c r="AN525" s="86" t="s">
        <v>153</v>
      </c>
      <c r="AO525" s="143">
        <f t="shared" si="21"/>
        <v>0</v>
      </c>
      <c r="AP525" s="85" t="s">
        <v>1042</v>
      </c>
      <c r="AQ525" s="100" t="s">
        <v>157</v>
      </c>
      <c r="AR525" s="97" t="s">
        <v>125</v>
      </c>
      <c r="AV525" s="99"/>
      <c r="AW525" s="159" t="s">
        <v>1043</v>
      </c>
      <c r="AX525" s="102"/>
      <c r="AY525" s="157" t="s">
        <v>1044</v>
      </c>
      <c r="AZ525" s="159"/>
      <c r="BF525" s="103">
        <v>45989</v>
      </c>
      <c r="BG525" s="46"/>
      <c r="BH525" s="46"/>
      <c r="BI525" s="46">
        <f t="shared" si="22"/>
        <v>0</v>
      </c>
      <c r="BJ525" s="46">
        <f t="shared" si="23"/>
        <v>0</v>
      </c>
    </row>
    <row r="526" spans="1:62" ht="120" customHeight="1" x14ac:dyDescent="0.25">
      <c r="A526" s="170" t="s">
        <v>180</v>
      </c>
      <c r="B526" s="132"/>
      <c r="C526" s="150">
        <v>0</v>
      </c>
      <c r="D526" s="150">
        <v>0</v>
      </c>
      <c r="E526" s="133">
        <v>220.5</v>
      </c>
      <c r="F526" s="134" t="s">
        <v>4790</v>
      </c>
      <c r="G526" s="86" t="s">
        <v>4791</v>
      </c>
      <c r="H526" s="86" t="s">
        <v>193</v>
      </c>
      <c r="I526" s="89"/>
      <c r="J526" s="90">
        <v>3</v>
      </c>
      <c r="K526" s="86"/>
      <c r="L526" s="86"/>
      <c r="M526" s="92" t="s">
        <v>151</v>
      </c>
      <c r="N526" s="86" t="s">
        <v>108</v>
      </c>
      <c r="O526" s="163" t="s">
        <v>204</v>
      </c>
      <c r="P526" s="163" t="s">
        <v>204</v>
      </c>
      <c r="Q526" s="91" t="s">
        <v>109</v>
      </c>
      <c r="R526" s="91" t="s">
        <v>207</v>
      </c>
      <c r="S526" s="91" t="s">
        <v>4792</v>
      </c>
      <c r="T526" s="92">
        <v>10</v>
      </c>
      <c r="U526" s="93">
        <v>8</v>
      </c>
      <c r="V526" s="94">
        <v>42220</v>
      </c>
      <c r="W526" s="94">
        <v>45999</v>
      </c>
      <c r="X526" s="95">
        <v>9785170921645</v>
      </c>
      <c r="Y526" s="96">
        <v>224</v>
      </c>
      <c r="Z526" s="97">
        <v>0.16300000000000001</v>
      </c>
      <c r="AA526" s="98" t="s">
        <v>170</v>
      </c>
      <c r="AB526" s="98" t="s">
        <v>160</v>
      </c>
      <c r="AC526" s="98" t="s">
        <v>171</v>
      </c>
      <c r="AD526" s="91">
        <v>3</v>
      </c>
      <c r="AE526" s="135" t="s">
        <v>116</v>
      </c>
      <c r="AF526" s="168"/>
      <c r="AG526" s="98" t="s">
        <v>270</v>
      </c>
      <c r="AH526" s="98"/>
      <c r="AI526" s="86" t="s">
        <v>194</v>
      </c>
      <c r="AJ526" s="101"/>
      <c r="AK526" s="91"/>
      <c r="AL526" s="100" t="s">
        <v>4793</v>
      </c>
      <c r="AM526" s="86" t="s">
        <v>281</v>
      </c>
      <c r="AN526" s="86" t="s">
        <v>153</v>
      </c>
      <c r="AO526" s="143">
        <f t="shared" si="21"/>
        <v>0</v>
      </c>
      <c r="AP526" s="85" t="s">
        <v>4794</v>
      </c>
      <c r="AQ526" s="100" t="s">
        <v>157</v>
      </c>
      <c r="AR526" s="97" t="s">
        <v>125</v>
      </c>
      <c r="AV526" s="99"/>
      <c r="AW526" s="159" t="s">
        <v>4795</v>
      </c>
      <c r="AX526" s="102"/>
      <c r="AY526" s="157" t="s">
        <v>4796</v>
      </c>
      <c r="AZ526" s="159"/>
      <c r="BF526" s="103">
        <v>46001</v>
      </c>
      <c r="BG526" s="46"/>
      <c r="BH526" s="46"/>
      <c r="BI526" s="46">
        <f t="shared" si="22"/>
        <v>0</v>
      </c>
      <c r="BJ526" s="46">
        <f t="shared" si="23"/>
        <v>0</v>
      </c>
    </row>
    <row r="527" spans="1:62" ht="120" customHeight="1" x14ac:dyDescent="0.25">
      <c r="A527" s="170" t="s">
        <v>180</v>
      </c>
      <c r="B527" s="132"/>
      <c r="C527" s="150">
        <v>0</v>
      </c>
      <c r="D527" s="150">
        <v>0</v>
      </c>
      <c r="E527" s="133">
        <v>261.45</v>
      </c>
      <c r="F527" s="134" t="s">
        <v>4797</v>
      </c>
      <c r="G527" s="86" t="s">
        <v>517</v>
      </c>
      <c r="H527" s="86" t="s">
        <v>193</v>
      </c>
      <c r="I527" s="89"/>
      <c r="J527" s="90">
        <v>4</v>
      </c>
      <c r="K527" s="86"/>
      <c r="L527" s="86"/>
      <c r="M527" s="92" t="s">
        <v>151</v>
      </c>
      <c r="N527" s="86" t="s">
        <v>108</v>
      </c>
      <c r="O527" s="163" t="s">
        <v>204</v>
      </c>
      <c r="P527" s="163" t="s">
        <v>204</v>
      </c>
      <c r="Q527" s="91" t="s">
        <v>109</v>
      </c>
      <c r="R527" s="91" t="s">
        <v>207</v>
      </c>
      <c r="S527" s="91" t="s">
        <v>4798</v>
      </c>
      <c r="T527" s="92">
        <v>10</v>
      </c>
      <c r="U527" s="93">
        <v>6</v>
      </c>
      <c r="V527" s="94">
        <v>44742</v>
      </c>
      <c r="W527" s="94">
        <v>45999</v>
      </c>
      <c r="X527" s="95">
        <v>9785171482312</v>
      </c>
      <c r="Y527" s="96">
        <v>352</v>
      </c>
      <c r="Z527" s="97">
        <v>0.19700000000000001</v>
      </c>
      <c r="AA527" s="98" t="s">
        <v>170</v>
      </c>
      <c r="AB527" s="98" t="s">
        <v>152</v>
      </c>
      <c r="AC527" s="98" t="s">
        <v>171</v>
      </c>
      <c r="AD527" s="91">
        <v>3</v>
      </c>
      <c r="AE527" s="135" t="s">
        <v>116</v>
      </c>
      <c r="AF527" s="168"/>
      <c r="AG527" s="98" t="s">
        <v>290</v>
      </c>
      <c r="AH527" s="98"/>
      <c r="AI527" s="86" t="s">
        <v>194</v>
      </c>
      <c r="AJ527" s="101"/>
      <c r="AK527" s="91"/>
      <c r="AL527" s="100" t="s">
        <v>4799</v>
      </c>
      <c r="AM527" s="86" t="s">
        <v>281</v>
      </c>
      <c r="AN527" s="86" t="s">
        <v>153</v>
      </c>
      <c r="AO527" s="143">
        <f t="shared" si="21"/>
        <v>0</v>
      </c>
      <c r="AP527" s="85" t="s">
        <v>4800</v>
      </c>
      <c r="AQ527" s="100" t="s">
        <v>111</v>
      </c>
      <c r="AR527" s="97" t="s">
        <v>125</v>
      </c>
      <c r="AV527" s="99"/>
      <c r="AW527" s="159" t="s">
        <v>4801</v>
      </c>
      <c r="AX527" s="102"/>
      <c r="AY527" s="157" t="s">
        <v>4802</v>
      </c>
      <c r="AZ527" s="159"/>
      <c r="BF527" s="103">
        <v>46001</v>
      </c>
      <c r="BG527" s="46"/>
      <c r="BH527" s="46"/>
      <c r="BI527" s="46">
        <f t="shared" si="22"/>
        <v>0</v>
      </c>
      <c r="BJ527" s="46">
        <f t="shared" si="23"/>
        <v>0</v>
      </c>
    </row>
    <row r="528" spans="1:62" ht="120" customHeight="1" x14ac:dyDescent="0.25">
      <c r="A528" s="170" t="s">
        <v>180</v>
      </c>
      <c r="B528" s="132"/>
      <c r="C528" s="150">
        <v>0</v>
      </c>
      <c r="D528" s="150">
        <v>0</v>
      </c>
      <c r="E528" s="133">
        <v>299.25</v>
      </c>
      <c r="F528" s="134" t="s">
        <v>2569</v>
      </c>
      <c r="G528" s="86" t="s">
        <v>2570</v>
      </c>
      <c r="H528" s="86" t="s">
        <v>193</v>
      </c>
      <c r="I528" s="89"/>
      <c r="J528" s="90">
        <v>4</v>
      </c>
      <c r="K528" s="86"/>
      <c r="L528" s="86"/>
      <c r="M528" s="92" t="s">
        <v>133</v>
      </c>
      <c r="N528" s="86" t="s">
        <v>108</v>
      </c>
      <c r="O528" s="163" t="s">
        <v>2389</v>
      </c>
      <c r="P528" s="163" t="s">
        <v>2390</v>
      </c>
      <c r="Q528" s="91" t="s">
        <v>109</v>
      </c>
      <c r="R528" s="91" t="s">
        <v>207</v>
      </c>
      <c r="S528" s="91" t="s">
        <v>2571</v>
      </c>
      <c r="T528" s="92">
        <v>10</v>
      </c>
      <c r="U528" s="93">
        <v>6</v>
      </c>
      <c r="V528" s="94">
        <v>44538</v>
      </c>
      <c r="W528" s="94">
        <v>45992</v>
      </c>
      <c r="X528" s="95">
        <v>9785171454197</v>
      </c>
      <c r="Y528" s="96">
        <v>512</v>
      </c>
      <c r="Z528" s="97">
        <v>0.315</v>
      </c>
      <c r="AA528" s="98" t="s">
        <v>170</v>
      </c>
      <c r="AB528" s="98" t="s">
        <v>202</v>
      </c>
      <c r="AC528" s="98" t="s">
        <v>171</v>
      </c>
      <c r="AD528" s="91">
        <v>3</v>
      </c>
      <c r="AE528" s="135" t="s">
        <v>116</v>
      </c>
      <c r="AF528" s="168"/>
      <c r="AG528" s="98" t="s">
        <v>611</v>
      </c>
      <c r="AH528" s="98"/>
      <c r="AI528" s="86" t="s">
        <v>194</v>
      </c>
      <c r="AJ528" s="101"/>
      <c r="AK528" s="91"/>
      <c r="AL528" s="100" t="s">
        <v>2572</v>
      </c>
      <c r="AM528" s="86" t="s">
        <v>283</v>
      </c>
      <c r="AN528" s="86" t="s">
        <v>153</v>
      </c>
      <c r="AO528" s="143">
        <f t="shared" si="21"/>
        <v>0</v>
      </c>
      <c r="AP528" s="85" t="s">
        <v>2573</v>
      </c>
      <c r="AQ528" s="100" t="s">
        <v>111</v>
      </c>
      <c r="AR528" s="97" t="s">
        <v>125</v>
      </c>
      <c r="AV528" s="99"/>
      <c r="AW528" s="159" t="s">
        <v>2574</v>
      </c>
      <c r="AX528" s="102"/>
      <c r="AY528" s="157" t="s">
        <v>2575</v>
      </c>
      <c r="AZ528" s="159"/>
      <c r="BF528" s="103">
        <v>45995</v>
      </c>
      <c r="BG528" s="46"/>
      <c r="BH528" s="46"/>
      <c r="BI528" s="46">
        <f t="shared" si="22"/>
        <v>0</v>
      </c>
      <c r="BJ528" s="46">
        <f t="shared" si="23"/>
        <v>0</v>
      </c>
    </row>
    <row r="529" spans="1:62" ht="120" customHeight="1" x14ac:dyDescent="0.25">
      <c r="A529" s="170" t="s">
        <v>180</v>
      </c>
      <c r="B529" s="132"/>
      <c r="C529" s="150">
        <v>0</v>
      </c>
      <c r="D529" s="150">
        <v>0</v>
      </c>
      <c r="E529" s="133">
        <v>252</v>
      </c>
      <c r="F529" s="134" t="s">
        <v>3731</v>
      </c>
      <c r="G529" s="86" t="s">
        <v>3732</v>
      </c>
      <c r="H529" s="86" t="s">
        <v>193</v>
      </c>
      <c r="I529" s="89"/>
      <c r="J529" s="90">
        <v>1</v>
      </c>
      <c r="K529" s="86"/>
      <c r="L529" s="86"/>
      <c r="M529" s="92" t="s">
        <v>151</v>
      </c>
      <c r="N529" s="86" t="s">
        <v>108</v>
      </c>
      <c r="O529" s="163" t="s">
        <v>204</v>
      </c>
      <c r="P529" s="163" t="s">
        <v>204</v>
      </c>
      <c r="Q529" s="91" t="s">
        <v>109</v>
      </c>
      <c r="R529" s="91" t="s">
        <v>207</v>
      </c>
      <c r="S529" s="91" t="s">
        <v>3733</v>
      </c>
      <c r="T529" s="92">
        <v>10</v>
      </c>
      <c r="U529" s="93">
        <v>6</v>
      </c>
      <c r="V529" s="94">
        <v>42117</v>
      </c>
      <c r="W529" s="94">
        <v>45994</v>
      </c>
      <c r="X529" s="95">
        <v>9785170892556</v>
      </c>
      <c r="Y529" s="96">
        <v>288</v>
      </c>
      <c r="Z529" s="97">
        <v>0.20300000000000001</v>
      </c>
      <c r="AA529" s="98" t="s">
        <v>170</v>
      </c>
      <c r="AB529" s="98" t="s">
        <v>160</v>
      </c>
      <c r="AC529" s="98" t="s">
        <v>171</v>
      </c>
      <c r="AD529" s="91">
        <v>3</v>
      </c>
      <c r="AE529" s="135" t="s">
        <v>116</v>
      </c>
      <c r="AF529" s="168"/>
      <c r="AG529" s="98" t="s">
        <v>270</v>
      </c>
      <c r="AH529" s="98"/>
      <c r="AI529" s="86" t="s">
        <v>194</v>
      </c>
      <c r="AJ529" s="101"/>
      <c r="AK529" s="91"/>
      <c r="AL529" s="100" t="s">
        <v>3734</v>
      </c>
      <c r="AM529" s="86" t="s">
        <v>281</v>
      </c>
      <c r="AN529" s="86" t="s">
        <v>153</v>
      </c>
      <c r="AO529" s="143">
        <f t="shared" si="21"/>
        <v>0</v>
      </c>
      <c r="AP529" s="85" t="s">
        <v>3735</v>
      </c>
      <c r="AQ529" s="100" t="s">
        <v>157</v>
      </c>
      <c r="AR529" s="97" t="s">
        <v>125</v>
      </c>
      <c r="AV529" s="99"/>
      <c r="AW529" s="159" t="s">
        <v>3736</v>
      </c>
      <c r="AX529" s="102"/>
      <c r="AY529" s="157" t="s">
        <v>3737</v>
      </c>
      <c r="AZ529" s="159"/>
      <c r="BF529" s="103">
        <v>45999</v>
      </c>
      <c r="BG529" s="46"/>
      <c r="BH529" s="46"/>
      <c r="BI529" s="46">
        <f t="shared" si="22"/>
        <v>0</v>
      </c>
      <c r="BJ529" s="46">
        <f t="shared" si="23"/>
        <v>0</v>
      </c>
    </row>
    <row r="530" spans="1:62" ht="120" customHeight="1" x14ac:dyDescent="0.25">
      <c r="A530" s="170" t="s">
        <v>180</v>
      </c>
      <c r="B530" s="132"/>
      <c r="C530" s="150">
        <v>0</v>
      </c>
      <c r="D530" s="150">
        <v>0</v>
      </c>
      <c r="E530" s="133">
        <v>325.5</v>
      </c>
      <c r="F530" s="134" t="s">
        <v>1767</v>
      </c>
      <c r="G530" s="86" t="s">
        <v>1768</v>
      </c>
      <c r="H530" s="86" t="s">
        <v>1769</v>
      </c>
      <c r="I530" s="89"/>
      <c r="J530" s="90">
        <v>4</v>
      </c>
      <c r="K530" s="86"/>
      <c r="L530" s="86"/>
      <c r="M530" s="92" t="s">
        <v>144</v>
      </c>
      <c r="N530" s="86" t="s">
        <v>108</v>
      </c>
      <c r="O530" s="163" t="s">
        <v>237</v>
      </c>
      <c r="P530" s="163" t="s">
        <v>350</v>
      </c>
      <c r="Q530" s="91" t="s">
        <v>109</v>
      </c>
      <c r="R530" s="91" t="s">
        <v>207</v>
      </c>
      <c r="S530" s="91" t="s">
        <v>1770</v>
      </c>
      <c r="T530" s="92">
        <v>10</v>
      </c>
      <c r="U530" s="93">
        <v>8</v>
      </c>
      <c r="V530" s="94">
        <v>45443</v>
      </c>
      <c r="W530" s="94">
        <v>45989</v>
      </c>
      <c r="X530" s="95">
        <v>9785171612108</v>
      </c>
      <c r="Y530" s="96">
        <v>416</v>
      </c>
      <c r="Z530" s="97">
        <v>0.28000000000000003</v>
      </c>
      <c r="AA530" s="98" t="s">
        <v>389</v>
      </c>
      <c r="AB530" s="98" t="s">
        <v>152</v>
      </c>
      <c r="AC530" s="98" t="s">
        <v>390</v>
      </c>
      <c r="AD530" s="91">
        <v>3</v>
      </c>
      <c r="AE530" s="135" t="s">
        <v>116</v>
      </c>
      <c r="AF530" s="168"/>
      <c r="AG530" s="98" t="s">
        <v>1253</v>
      </c>
      <c r="AH530" s="98"/>
      <c r="AI530" s="86" t="s">
        <v>1771</v>
      </c>
      <c r="AJ530" s="101"/>
      <c r="AK530" s="91"/>
      <c r="AL530" s="100" t="s">
        <v>1772</v>
      </c>
      <c r="AM530" s="86" t="s">
        <v>278</v>
      </c>
      <c r="AN530" s="86" t="s">
        <v>236</v>
      </c>
      <c r="AO530" s="143">
        <f t="shared" ref="AO530:AO537" si="24">C530*U530+D530</f>
        <v>0</v>
      </c>
      <c r="AP530" s="85" t="s">
        <v>1773</v>
      </c>
      <c r="AQ530" s="100" t="s">
        <v>157</v>
      </c>
      <c r="AR530" s="97" t="s">
        <v>125</v>
      </c>
      <c r="AV530" s="99"/>
      <c r="AW530" s="159" t="s">
        <v>1774</v>
      </c>
      <c r="AX530" s="102"/>
      <c r="AY530" s="157" t="s">
        <v>1775</v>
      </c>
      <c r="AZ530" s="159"/>
      <c r="BF530" s="103">
        <v>45993</v>
      </c>
      <c r="BG530" s="46"/>
      <c r="BH530" s="46"/>
      <c r="BI530" s="46">
        <f t="shared" ref="BI530:BI537" si="25">AO530*E530</f>
        <v>0</v>
      </c>
      <c r="BJ530" s="46">
        <f t="shared" ref="BJ530:BJ537" si="26">AO530*Z530</f>
        <v>0</v>
      </c>
    </row>
    <row r="531" spans="1:62" ht="120" customHeight="1" x14ac:dyDescent="0.25">
      <c r="A531" s="170" t="s">
        <v>180</v>
      </c>
      <c r="B531" s="132"/>
      <c r="C531" s="150">
        <v>0</v>
      </c>
      <c r="D531" s="150">
        <v>0</v>
      </c>
      <c r="E531" s="133">
        <v>269.85000000000002</v>
      </c>
      <c r="F531" s="134" t="s">
        <v>3738</v>
      </c>
      <c r="G531" s="86" t="s">
        <v>3739</v>
      </c>
      <c r="H531" s="86" t="s">
        <v>3740</v>
      </c>
      <c r="I531" s="89"/>
      <c r="J531" s="90" t="s">
        <v>195</v>
      </c>
      <c r="K531" s="86"/>
      <c r="L531" s="86"/>
      <c r="M531" s="92" t="s">
        <v>144</v>
      </c>
      <c r="N531" s="86" t="s">
        <v>108</v>
      </c>
      <c r="O531" s="163" t="s">
        <v>237</v>
      </c>
      <c r="P531" s="163" t="s">
        <v>247</v>
      </c>
      <c r="Q531" s="91" t="s">
        <v>109</v>
      </c>
      <c r="R531" s="91" t="s">
        <v>207</v>
      </c>
      <c r="S531" s="91" t="s">
        <v>3741</v>
      </c>
      <c r="T531" s="92">
        <v>10</v>
      </c>
      <c r="U531" s="93">
        <v>16</v>
      </c>
      <c r="V531" s="94">
        <v>45996</v>
      </c>
      <c r="W531" s="94">
        <v>45996</v>
      </c>
      <c r="X531" s="95">
        <v>9785171760946</v>
      </c>
      <c r="Y531" s="96">
        <v>224</v>
      </c>
      <c r="Z531" s="97">
        <v>0.16300000000000001</v>
      </c>
      <c r="AA531" s="98" t="s">
        <v>170</v>
      </c>
      <c r="AB531" s="98" t="s">
        <v>160</v>
      </c>
      <c r="AC531" s="98" t="s">
        <v>171</v>
      </c>
      <c r="AD531" s="91">
        <v>3</v>
      </c>
      <c r="AE531" s="169" t="s">
        <v>196</v>
      </c>
      <c r="AF531" s="168"/>
      <c r="AG531" s="98" t="s">
        <v>3742</v>
      </c>
      <c r="AH531" s="98"/>
      <c r="AI531" s="86" t="s">
        <v>3743</v>
      </c>
      <c r="AJ531" s="101"/>
      <c r="AK531" s="91"/>
      <c r="AL531" s="100" t="s">
        <v>3744</v>
      </c>
      <c r="AM531" s="86" t="s">
        <v>272</v>
      </c>
      <c r="AN531" s="86" t="s">
        <v>236</v>
      </c>
      <c r="AO531" s="143">
        <f t="shared" si="24"/>
        <v>0</v>
      </c>
      <c r="AP531" s="85" t="s">
        <v>3745</v>
      </c>
      <c r="AQ531" s="100" t="s">
        <v>157</v>
      </c>
      <c r="AR531" s="97" t="s">
        <v>125</v>
      </c>
      <c r="AV531" s="99"/>
      <c r="AW531" s="159" t="s">
        <v>3746</v>
      </c>
      <c r="AX531" s="102"/>
      <c r="AY531" s="157" t="s">
        <v>3747</v>
      </c>
      <c r="AZ531" s="159"/>
      <c r="BF531" s="103">
        <v>45999</v>
      </c>
      <c r="BG531" s="46"/>
      <c r="BH531" s="46"/>
      <c r="BI531" s="46">
        <f t="shared" si="25"/>
        <v>0</v>
      </c>
      <c r="BJ531" s="46">
        <f t="shared" si="26"/>
        <v>0</v>
      </c>
    </row>
    <row r="532" spans="1:62" ht="120" customHeight="1" x14ac:dyDescent="0.25">
      <c r="A532" s="170" t="s">
        <v>180</v>
      </c>
      <c r="B532" s="132"/>
      <c r="C532" s="150">
        <v>0</v>
      </c>
      <c r="D532" s="150">
        <v>0</v>
      </c>
      <c r="E532" s="133">
        <v>220.5</v>
      </c>
      <c r="F532" s="134" t="s">
        <v>3748</v>
      </c>
      <c r="G532" s="86" t="s">
        <v>3749</v>
      </c>
      <c r="H532" s="86" t="s">
        <v>3750</v>
      </c>
      <c r="I532" s="89"/>
      <c r="J532" s="90">
        <v>6</v>
      </c>
      <c r="K532" s="86"/>
      <c r="L532" s="86"/>
      <c r="M532" s="92" t="s">
        <v>138</v>
      </c>
      <c r="N532" s="86" t="s">
        <v>108</v>
      </c>
      <c r="O532" s="163" t="s">
        <v>218</v>
      </c>
      <c r="P532" s="163" t="s">
        <v>219</v>
      </c>
      <c r="Q532" s="91" t="s">
        <v>109</v>
      </c>
      <c r="R532" s="91" t="s">
        <v>207</v>
      </c>
      <c r="S532" s="91" t="s">
        <v>3751</v>
      </c>
      <c r="T532" s="92">
        <v>10</v>
      </c>
      <c r="U532" s="93">
        <v>50</v>
      </c>
      <c r="V532" s="94">
        <v>44958</v>
      </c>
      <c r="W532" s="94">
        <v>45992</v>
      </c>
      <c r="X532" s="95">
        <v>9785171525231</v>
      </c>
      <c r="Y532" s="96">
        <v>48</v>
      </c>
      <c r="Z532" s="97">
        <v>0.121</v>
      </c>
      <c r="AA532" s="98" t="s">
        <v>155</v>
      </c>
      <c r="AB532" s="98" t="s">
        <v>191</v>
      </c>
      <c r="AC532" s="98" t="s">
        <v>156</v>
      </c>
      <c r="AD532" s="91">
        <v>3</v>
      </c>
      <c r="AE532" s="135" t="s">
        <v>116</v>
      </c>
      <c r="AF532" s="168"/>
      <c r="AG532" s="98" t="s">
        <v>296</v>
      </c>
      <c r="AH532" s="98"/>
      <c r="AI532" s="86" t="s">
        <v>3752</v>
      </c>
      <c r="AJ532" s="101" t="s">
        <v>162</v>
      </c>
      <c r="AK532" s="91"/>
      <c r="AL532" s="100" t="s">
        <v>3753</v>
      </c>
      <c r="AM532" s="86" t="s">
        <v>185</v>
      </c>
      <c r="AN532" s="86" t="s">
        <v>142</v>
      </c>
      <c r="AO532" s="143">
        <f t="shared" si="24"/>
        <v>0</v>
      </c>
      <c r="AP532" s="85" t="s">
        <v>3754</v>
      </c>
      <c r="AQ532" s="100" t="s">
        <v>143</v>
      </c>
      <c r="AR532" s="97" t="s">
        <v>125</v>
      </c>
      <c r="AV532" s="99"/>
      <c r="AW532" s="159" t="s">
        <v>3755</v>
      </c>
      <c r="AX532" s="102" t="s">
        <v>3756</v>
      </c>
      <c r="AY532" s="157" t="s">
        <v>3757</v>
      </c>
      <c r="AZ532" s="159"/>
      <c r="BF532" s="103">
        <v>45999</v>
      </c>
      <c r="BG532" s="46"/>
      <c r="BH532" s="46"/>
      <c r="BI532" s="46">
        <f t="shared" si="25"/>
        <v>0</v>
      </c>
      <c r="BJ532" s="46">
        <f t="shared" si="26"/>
        <v>0</v>
      </c>
    </row>
    <row r="533" spans="1:62" ht="120" customHeight="1" x14ac:dyDescent="0.25">
      <c r="A533" s="170" t="s">
        <v>180</v>
      </c>
      <c r="B533" s="132"/>
      <c r="C533" s="150">
        <v>0</v>
      </c>
      <c r="D533" s="150">
        <v>0</v>
      </c>
      <c r="E533" s="133">
        <v>210</v>
      </c>
      <c r="F533" s="134" t="s">
        <v>4232</v>
      </c>
      <c r="G533" s="86" t="s">
        <v>4233</v>
      </c>
      <c r="H533" s="86" t="s">
        <v>4234</v>
      </c>
      <c r="I533" s="89"/>
      <c r="J533" s="90">
        <v>3</v>
      </c>
      <c r="K533" s="86"/>
      <c r="L533" s="86"/>
      <c r="M533" s="92" t="s">
        <v>215</v>
      </c>
      <c r="N533" s="86" t="s">
        <v>108</v>
      </c>
      <c r="O533" s="163" t="s">
        <v>216</v>
      </c>
      <c r="P533" s="163" t="s">
        <v>337</v>
      </c>
      <c r="Q533" s="91" t="s">
        <v>109</v>
      </c>
      <c r="R533" s="91" t="s">
        <v>207</v>
      </c>
      <c r="S533" s="91" t="s">
        <v>4235</v>
      </c>
      <c r="T533" s="92">
        <v>10</v>
      </c>
      <c r="U533" s="93">
        <v>24</v>
      </c>
      <c r="V533" s="94">
        <v>45523</v>
      </c>
      <c r="W533" s="94">
        <v>45999</v>
      </c>
      <c r="X533" s="95">
        <v>9785171660536</v>
      </c>
      <c r="Y533" s="96">
        <v>160</v>
      </c>
      <c r="Z533" s="97">
        <v>0.13700000000000001</v>
      </c>
      <c r="AA533" s="98" t="s">
        <v>145</v>
      </c>
      <c r="AB533" s="98" t="s">
        <v>160</v>
      </c>
      <c r="AC533" s="98" t="s">
        <v>146</v>
      </c>
      <c r="AD533" s="91">
        <v>3</v>
      </c>
      <c r="AE533" s="135" t="s">
        <v>116</v>
      </c>
      <c r="AF533" s="168"/>
      <c r="AG533" s="98" t="s">
        <v>315</v>
      </c>
      <c r="AH533" s="98"/>
      <c r="AI533" s="86" t="s">
        <v>4236</v>
      </c>
      <c r="AJ533" s="101"/>
      <c r="AK533" s="91"/>
      <c r="AL533" s="100" t="s">
        <v>4237</v>
      </c>
      <c r="AM533" s="86" t="s">
        <v>274</v>
      </c>
      <c r="AN533" s="86" t="s">
        <v>236</v>
      </c>
      <c r="AO533" s="143">
        <f t="shared" si="24"/>
        <v>0</v>
      </c>
      <c r="AP533" s="85" t="s">
        <v>4238</v>
      </c>
      <c r="AQ533" s="100" t="s">
        <v>147</v>
      </c>
      <c r="AR533" s="97" t="s">
        <v>125</v>
      </c>
      <c r="AV533" s="99"/>
      <c r="AW533" s="159" t="s">
        <v>4239</v>
      </c>
      <c r="AX533" s="102"/>
      <c r="AY533" s="157" t="s">
        <v>4240</v>
      </c>
      <c r="AZ533" s="159"/>
      <c r="BF533" s="103">
        <v>46000</v>
      </c>
      <c r="BG533" s="46"/>
      <c r="BH533" s="46"/>
      <c r="BI533" s="46">
        <f t="shared" si="25"/>
        <v>0</v>
      </c>
      <c r="BJ533" s="46">
        <f t="shared" si="26"/>
        <v>0</v>
      </c>
    </row>
    <row r="534" spans="1:62" ht="120" customHeight="1" x14ac:dyDescent="0.25">
      <c r="A534" s="170" t="s">
        <v>180</v>
      </c>
      <c r="B534" s="132"/>
      <c r="C534" s="150">
        <v>0</v>
      </c>
      <c r="D534" s="150">
        <v>0</v>
      </c>
      <c r="E534" s="133">
        <v>428.40000000000003</v>
      </c>
      <c r="F534" s="134" t="s">
        <v>1938</v>
      </c>
      <c r="G534" s="86" t="s">
        <v>1939</v>
      </c>
      <c r="H534" s="86" t="s">
        <v>1940</v>
      </c>
      <c r="I534" s="89"/>
      <c r="J534" s="90" t="s">
        <v>195</v>
      </c>
      <c r="K534" s="86"/>
      <c r="L534" s="86"/>
      <c r="M534" s="92" t="s">
        <v>133</v>
      </c>
      <c r="N534" s="86" t="s">
        <v>108</v>
      </c>
      <c r="O534" s="163" t="s">
        <v>173</v>
      </c>
      <c r="P534" s="163" t="s">
        <v>189</v>
      </c>
      <c r="Q534" s="91" t="s">
        <v>109</v>
      </c>
      <c r="R534" s="91" t="s">
        <v>207</v>
      </c>
      <c r="S534" s="91" t="s">
        <v>1941</v>
      </c>
      <c r="T534" s="92">
        <v>10</v>
      </c>
      <c r="U534" s="93">
        <v>16</v>
      </c>
      <c r="V534" s="94">
        <v>45989</v>
      </c>
      <c r="W534" s="94">
        <v>45989</v>
      </c>
      <c r="X534" s="95">
        <v>9785171791308</v>
      </c>
      <c r="Y534" s="96">
        <v>384</v>
      </c>
      <c r="Z534" s="97">
        <v>0.27900000000000003</v>
      </c>
      <c r="AA534" s="98" t="s">
        <v>170</v>
      </c>
      <c r="AB534" s="98" t="s">
        <v>303</v>
      </c>
      <c r="AC534" s="98" t="s">
        <v>171</v>
      </c>
      <c r="AD534" s="91">
        <v>3</v>
      </c>
      <c r="AE534" s="169" t="s">
        <v>196</v>
      </c>
      <c r="AF534" s="168"/>
      <c r="AG534" s="98" t="s">
        <v>527</v>
      </c>
      <c r="AH534" s="98"/>
      <c r="AI534" s="86" t="s">
        <v>1942</v>
      </c>
      <c r="AJ534" s="101"/>
      <c r="AK534" s="91"/>
      <c r="AL534" s="100" t="s">
        <v>1943</v>
      </c>
      <c r="AM534" s="86" t="s">
        <v>253</v>
      </c>
      <c r="AN534" s="86" t="s">
        <v>236</v>
      </c>
      <c r="AO534" s="143">
        <f t="shared" si="24"/>
        <v>0</v>
      </c>
      <c r="AP534" s="85" t="s">
        <v>1944</v>
      </c>
      <c r="AQ534" s="100" t="s">
        <v>111</v>
      </c>
      <c r="AR534" s="97" t="s">
        <v>125</v>
      </c>
      <c r="AV534" s="99"/>
      <c r="AW534" s="159" t="s">
        <v>1945</v>
      </c>
      <c r="AX534" s="102"/>
      <c r="AY534" s="157" t="s">
        <v>1946</v>
      </c>
      <c r="AZ534" s="159"/>
      <c r="BF534" s="103">
        <v>45994</v>
      </c>
      <c r="BG534" s="46"/>
      <c r="BH534" s="46"/>
      <c r="BI534" s="46">
        <f t="shared" si="25"/>
        <v>0</v>
      </c>
      <c r="BJ534" s="46">
        <f t="shared" si="26"/>
        <v>0</v>
      </c>
    </row>
    <row r="535" spans="1:62" ht="120" customHeight="1" x14ac:dyDescent="0.25">
      <c r="A535" s="170" t="s">
        <v>180</v>
      </c>
      <c r="B535" s="132"/>
      <c r="C535" s="150">
        <v>0</v>
      </c>
      <c r="D535" s="150">
        <v>0</v>
      </c>
      <c r="E535" s="133">
        <v>1266.3</v>
      </c>
      <c r="F535" s="134" t="s">
        <v>1776</v>
      </c>
      <c r="G535" s="86" t="s">
        <v>1777</v>
      </c>
      <c r="H535" s="86" t="s">
        <v>1778</v>
      </c>
      <c r="I535" s="89"/>
      <c r="J535" s="90">
        <v>4</v>
      </c>
      <c r="K535" s="86"/>
      <c r="L535" s="86"/>
      <c r="M535" s="92" t="s">
        <v>138</v>
      </c>
      <c r="N535" s="86" t="s">
        <v>108</v>
      </c>
      <c r="O535" s="163" t="s">
        <v>229</v>
      </c>
      <c r="P535" s="163" t="s">
        <v>308</v>
      </c>
      <c r="Q535" s="91" t="s">
        <v>109</v>
      </c>
      <c r="R535" s="91" t="s">
        <v>207</v>
      </c>
      <c r="S535" s="91" t="s">
        <v>1779</v>
      </c>
      <c r="T535" s="92">
        <v>10</v>
      </c>
      <c r="U535" s="93">
        <v>6</v>
      </c>
      <c r="V535" s="94">
        <v>45267</v>
      </c>
      <c r="W535" s="94">
        <v>45989</v>
      </c>
      <c r="X535" s="95">
        <v>9785171601768</v>
      </c>
      <c r="Y535" s="96">
        <v>160</v>
      </c>
      <c r="Z535" s="97">
        <v>0.89</v>
      </c>
      <c r="AA535" s="98" t="s">
        <v>139</v>
      </c>
      <c r="AB535" s="98" t="s">
        <v>224</v>
      </c>
      <c r="AC535" s="98" t="s">
        <v>140</v>
      </c>
      <c r="AD535" s="91" t="s">
        <v>110</v>
      </c>
      <c r="AE535" s="135" t="s">
        <v>116</v>
      </c>
      <c r="AF535" s="168"/>
      <c r="AG535" s="98" t="s">
        <v>300</v>
      </c>
      <c r="AH535" s="98"/>
      <c r="AI535" s="86" t="s">
        <v>1780</v>
      </c>
      <c r="AJ535" s="101" t="s">
        <v>141</v>
      </c>
      <c r="AK535" s="91"/>
      <c r="AL535" s="100" t="s">
        <v>1781</v>
      </c>
      <c r="AM535" s="86" t="s">
        <v>301</v>
      </c>
      <c r="AN535" s="86" t="s">
        <v>142</v>
      </c>
      <c r="AO535" s="143">
        <f t="shared" si="24"/>
        <v>0</v>
      </c>
      <c r="AP535" s="85" t="s">
        <v>1782</v>
      </c>
      <c r="AQ535" s="100" t="s">
        <v>147</v>
      </c>
      <c r="AR535" s="97" t="s">
        <v>125</v>
      </c>
      <c r="AV535" s="99"/>
      <c r="AW535" s="159" t="s">
        <v>1783</v>
      </c>
      <c r="AX535" s="102"/>
      <c r="AY535" s="157" t="s">
        <v>1784</v>
      </c>
      <c r="AZ535" s="159"/>
      <c r="BF535" s="103">
        <v>45993</v>
      </c>
      <c r="BG535" s="46"/>
      <c r="BH535" s="46"/>
      <c r="BI535" s="46">
        <f t="shared" si="25"/>
        <v>0</v>
      </c>
      <c r="BJ535" s="46">
        <f t="shared" si="26"/>
        <v>0</v>
      </c>
    </row>
    <row r="536" spans="1:62" ht="120" customHeight="1" x14ac:dyDescent="0.25">
      <c r="A536" s="170" t="s">
        <v>180</v>
      </c>
      <c r="B536" s="132"/>
      <c r="C536" s="150">
        <v>0</v>
      </c>
      <c r="D536" s="150">
        <v>0</v>
      </c>
      <c r="E536" s="133">
        <v>875.7</v>
      </c>
      <c r="F536" s="134" t="s">
        <v>3052</v>
      </c>
      <c r="G536" s="86" t="s">
        <v>3053</v>
      </c>
      <c r="H536" s="86" t="s">
        <v>3054</v>
      </c>
      <c r="I536" s="89"/>
      <c r="J536" s="90" t="s">
        <v>195</v>
      </c>
      <c r="K536" s="86"/>
      <c r="L536" s="86"/>
      <c r="M536" s="92" t="s">
        <v>138</v>
      </c>
      <c r="N536" s="86" t="s">
        <v>108</v>
      </c>
      <c r="O536" s="163" t="s">
        <v>229</v>
      </c>
      <c r="P536" s="163" t="s">
        <v>308</v>
      </c>
      <c r="Q536" s="91" t="s">
        <v>109</v>
      </c>
      <c r="R536" s="91" t="s">
        <v>340</v>
      </c>
      <c r="S536" s="91" t="s">
        <v>3055</v>
      </c>
      <c r="T536" s="92">
        <v>10</v>
      </c>
      <c r="U536" s="93">
        <v>10</v>
      </c>
      <c r="V536" s="94">
        <v>45989</v>
      </c>
      <c r="W536" s="94">
        <v>45989</v>
      </c>
      <c r="X536" s="95">
        <v>9785171788452</v>
      </c>
      <c r="Y536" s="96">
        <v>128</v>
      </c>
      <c r="Z536" s="97">
        <v>0.61</v>
      </c>
      <c r="AA536" s="98" t="s">
        <v>139</v>
      </c>
      <c r="AB536" s="98" t="s">
        <v>159</v>
      </c>
      <c r="AC536" s="98" t="s">
        <v>140</v>
      </c>
      <c r="AD536" s="91" t="s">
        <v>110</v>
      </c>
      <c r="AE536" s="169" t="s">
        <v>196</v>
      </c>
      <c r="AF536" s="168"/>
      <c r="AG536" s="98" t="s">
        <v>300</v>
      </c>
      <c r="AH536" s="98"/>
      <c r="AI536" s="86" t="s">
        <v>3056</v>
      </c>
      <c r="AJ536" s="101" t="s">
        <v>3057</v>
      </c>
      <c r="AK536" s="91"/>
      <c r="AL536" s="100" t="s">
        <v>3058</v>
      </c>
      <c r="AM536" s="86" t="s">
        <v>301</v>
      </c>
      <c r="AN536" s="86" t="s">
        <v>142</v>
      </c>
      <c r="AO536" s="143">
        <f t="shared" si="24"/>
        <v>0</v>
      </c>
      <c r="AP536" s="85" t="s">
        <v>3059</v>
      </c>
      <c r="AQ536" s="100" t="s">
        <v>143</v>
      </c>
      <c r="AR536" s="97" t="s">
        <v>125</v>
      </c>
      <c r="AV536" s="99"/>
      <c r="AW536" s="159" t="s">
        <v>3060</v>
      </c>
      <c r="AX536" s="102"/>
      <c r="AY536" s="157" t="s">
        <v>3061</v>
      </c>
      <c r="AZ536" s="159"/>
      <c r="BF536" s="103">
        <v>45996</v>
      </c>
      <c r="BG536" s="46"/>
      <c r="BH536" s="46"/>
      <c r="BI536" s="46">
        <f t="shared" si="25"/>
        <v>0</v>
      </c>
      <c r="BJ536" s="46">
        <f t="shared" si="26"/>
        <v>0</v>
      </c>
    </row>
    <row r="537" spans="1:62" ht="120" customHeight="1" x14ac:dyDescent="0.25">
      <c r="A537" s="170" t="s">
        <v>180</v>
      </c>
      <c r="B537" s="132"/>
      <c r="C537" s="150">
        <v>0</v>
      </c>
      <c r="D537" s="150">
        <v>0</v>
      </c>
      <c r="E537" s="133">
        <v>674.1</v>
      </c>
      <c r="F537" s="134" t="s">
        <v>1785</v>
      </c>
      <c r="G537" s="86" t="s">
        <v>1786</v>
      </c>
      <c r="H537" s="86" t="s">
        <v>1787</v>
      </c>
      <c r="I537" s="89"/>
      <c r="J537" s="90" t="s">
        <v>195</v>
      </c>
      <c r="K537" s="86"/>
      <c r="L537" s="86"/>
      <c r="M537" s="92" t="s">
        <v>138</v>
      </c>
      <c r="N537" s="86" t="s">
        <v>108</v>
      </c>
      <c r="O537" s="163" t="s">
        <v>148</v>
      </c>
      <c r="P537" s="163" t="s">
        <v>1421</v>
      </c>
      <c r="Q537" s="91" t="s">
        <v>109</v>
      </c>
      <c r="R537" s="91" t="s">
        <v>207</v>
      </c>
      <c r="S537" s="91" t="s">
        <v>1788</v>
      </c>
      <c r="T537" s="92">
        <v>10</v>
      </c>
      <c r="U537" s="93">
        <v>16</v>
      </c>
      <c r="V537" s="94">
        <v>45988</v>
      </c>
      <c r="W537" s="94">
        <v>45988</v>
      </c>
      <c r="X537" s="95">
        <v>9785171779399</v>
      </c>
      <c r="Y537" s="96">
        <v>144</v>
      </c>
      <c r="Z537" s="97">
        <v>0.34799999999999998</v>
      </c>
      <c r="AA537" s="98" t="s">
        <v>168</v>
      </c>
      <c r="AB537" s="98" t="s">
        <v>225</v>
      </c>
      <c r="AC537" s="98" t="s">
        <v>169</v>
      </c>
      <c r="AD537" s="91" t="s">
        <v>110</v>
      </c>
      <c r="AE537" s="169" t="s">
        <v>196</v>
      </c>
      <c r="AF537" s="168"/>
      <c r="AG537" s="98" t="s">
        <v>1789</v>
      </c>
      <c r="AH537" s="98"/>
      <c r="AI537" s="86" t="s">
        <v>1787</v>
      </c>
      <c r="AJ537" s="101"/>
      <c r="AK537" s="91" t="s">
        <v>1790</v>
      </c>
      <c r="AL537" s="100" t="s">
        <v>1791</v>
      </c>
      <c r="AM537" s="86" t="s">
        <v>269</v>
      </c>
      <c r="AN537" s="86" t="s">
        <v>142</v>
      </c>
      <c r="AO537" s="143">
        <f t="shared" si="24"/>
        <v>0</v>
      </c>
      <c r="AP537" s="85" t="s">
        <v>1792</v>
      </c>
      <c r="AQ537" s="100" t="s">
        <v>147</v>
      </c>
      <c r="AR537" s="97" t="s">
        <v>125</v>
      </c>
      <c r="AV537" s="99"/>
      <c r="AW537" s="159" t="s">
        <v>1793</v>
      </c>
      <c r="AX537" s="102"/>
      <c r="AY537" s="157" t="s">
        <v>1794</v>
      </c>
      <c r="AZ537" s="159"/>
      <c r="BF537" s="103">
        <v>45993</v>
      </c>
      <c r="BG537" s="46"/>
      <c r="BH537" s="46"/>
      <c r="BI537" s="46">
        <f t="shared" si="25"/>
        <v>0</v>
      </c>
      <c r="BJ537" s="46">
        <f t="shared" si="26"/>
        <v>0</v>
      </c>
    </row>
  </sheetData>
  <sheetProtection formatCells="0" formatColumns="0" formatRows="0" sort="0" autoFilter="0"/>
  <autoFilter ref="A17:BN537">
    <sortState ref="A18:BN537">
      <sortCondition ref="AW17:AW537"/>
    </sortState>
  </autoFilter>
  <sortState ref="A18:BF678">
    <sortCondition ref="AM18:AM678"/>
    <sortCondition ref="AW18:AW678"/>
  </sortState>
  <mergeCells count="15">
    <mergeCell ref="A2:E3"/>
    <mergeCell ref="F2:H2"/>
    <mergeCell ref="F3:H3"/>
    <mergeCell ref="F6:J6"/>
    <mergeCell ref="I2:J2"/>
    <mergeCell ref="I3:J3"/>
    <mergeCell ref="J7:J8"/>
    <mergeCell ref="Q7:T8"/>
    <mergeCell ref="Q1:U1"/>
    <mergeCell ref="Q9:T10"/>
    <mergeCell ref="K11:T15"/>
    <mergeCell ref="K9:O10"/>
    <mergeCell ref="K7:O8"/>
    <mergeCell ref="K6:T6"/>
    <mergeCell ref="K2:T3"/>
  </mergeCells>
  <phoneticPr fontId="7" type="noConversion"/>
  <conditionalFormatting sqref="AL1:AL17">
    <cfRule type="duplicateValues" dxfId="4" priority="9679"/>
    <cfRule type="duplicateValues" dxfId="3" priority="9680"/>
  </conditionalFormatting>
  <conditionalFormatting sqref="AL1:AL17">
    <cfRule type="duplicateValues" dxfId="2" priority="9681"/>
  </conditionalFormatting>
  <conditionalFormatting sqref="AL538:AL1048576 AL1:AL17">
    <cfRule type="duplicateValues" dxfId="1" priority="9724"/>
  </conditionalFormatting>
  <conditionalFormatting sqref="X538:X1048576 X1:X17">
    <cfRule type="duplicateValues" dxfId="0" priority="9728"/>
  </conditionalFormatting>
  <hyperlinks>
    <hyperlink ref="AP106" r:id="rId1"/>
    <hyperlink ref="AP109" r:id="rId2"/>
    <hyperlink ref="AP110" r:id="rId3"/>
    <hyperlink ref="AP123" r:id="rId4"/>
    <hyperlink ref="AP128" r:id="rId5"/>
    <hyperlink ref="AP137" r:id="rId6"/>
    <hyperlink ref="AP187" r:id="rId7"/>
    <hyperlink ref="AP275" r:id="rId8"/>
    <hyperlink ref="AP285" r:id="rId9"/>
    <hyperlink ref="AP295" r:id="rId10"/>
    <hyperlink ref="AP299" r:id="rId11"/>
    <hyperlink ref="AP315" r:id="rId12"/>
    <hyperlink ref="AP324" r:id="rId13"/>
    <hyperlink ref="AP350" r:id="rId14"/>
    <hyperlink ref="AP351" r:id="rId15"/>
    <hyperlink ref="AP370" r:id="rId16"/>
    <hyperlink ref="AP373" r:id="rId17"/>
    <hyperlink ref="AP398" r:id="rId18"/>
    <hyperlink ref="AP409" r:id="rId19"/>
    <hyperlink ref="AP429" r:id="rId20"/>
    <hyperlink ref="AP431" r:id="rId21"/>
    <hyperlink ref="AP436" r:id="rId22"/>
    <hyperlink ref="AP446" r:id="rId23"/>
    <hyperlink ref="AP467" r:id="rId24"/>
    <hyperlink ref="AP470" r:id="rId25"/>
    <hyperlink ref="AP481" r:id="rId26"/>
    <hyperlink ref="AP485" r:id="rId27"/>
    <hyperlink ref="AP491" r:id="rId28"/>
    <hyperlink ref="AP494" r:id="rId29"/>
    <hyperlink ref="AP495" r:id="rId30"/>
    <hyperlink ref="AP504" r:id="rId31"/>
    <hyperlink ref="AP513" r:id="rId32"/>
    <hyperlink ref="AP517" r:id="rId33"/>
    <hyperlink ref="AP519" r:id="rId34"/>
  </hyperlinks>
  <pageMargins left="0.39370078740157483" right="0.39370078740157483" top="0.39370078740157483" bottom="0.39370078740157483" header="0" footer="0"/>
  <pageSetup paperSize="9" scale="68" fitToWidth="2" fitToHeight="32767" orientation="landscape" r:id="rId35"/>
  <headerFooter alignWithMargins="0"/>
  <drawing r:id="rId36"/>
  <legacyDrawing r:id="rId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2025-12-12T07:24:47Z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